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Holly\Software On the Go\Clients\TCW\Classes\Data Modeling Tips and Tricks\"/>
    </mc:Choice>
  </mc:AlternateContent>
  <bookViews>
    <workbookView xWindow="0" yWindow="0" windowWidth="21600" windowHeight="8985" tabRatio="840" firstSheet="2" activeTab="12"/>
  </bookViews>
  <sheets>
    <sheet name="Mnln Intl Sum" sheetId="51" state="hidden" r:id="rId1"/>
    <sheet name="Table" sheetId="29" state="hidden" r:id="rId2"/>
    <sheet name=" Forecast - Step 1" sheetId="32" r:id="rId3"/>
    <sheet name="Forecast - Step 2" sheetId="61" r:id="rId4"/>
    <sheet name="Plan - Step 1" sheetId="33" r:id="rId5"/>
    <sheet name="DL Act Data Model" sheetId="31" state="hidden" r:id="rId6"/>
    <sheet name="Preview" sheetId="36" state="hidden" r:id="rId7"/>
    <sheet name="Cons Sum with Rollup Mth" sheetId="37" state="hidden" r:id="rId8"/>
    <sheet name="Cons Sum with Rollup Quarter" sheetId="38" state="hidden" r:id="rId9"/>
    <sheet name="Cons Sum with Rollup YTD" sheetId="39" state="hidden" r:id="rId10"/>
    <sheet name="Sheet1" sheetId="53" state="hidden" r:id="rId11"/>
    <sheet name="Plan - Step 2" sheetId="62" r:id="rId12"/>
    <sheet name="Passenger Revenue Detail" sheetId="57" r:id="rId13"/>
  </sheets>
  <definedNames>
    <definedName name="_xlnm._FilterDatabase" localSheetId="12" hidden="1">'Passenger Revenue Detail'!$A$1:$D$2806</definedName>
    <definedName name="ACA">#REF!</definedName>
    <definedName name="ASA">#REF!</definedName>
    <definedName name="astats">#REF!</definedName>
    <definedName name="Comair">#REF!</definedName>
    <definedName name="Consolidated">#REF!</definedName>
    <definedName name="Corrections">#REF!</definedName>
    <definedName name="DE">#REF!</definedName>
    <definedName name="Delta">#REF!</definedName>
    <definedName name="Forecast">'Forecast - Step 2'!$E$2:$F$1434</definedName>
    <definedName name="LA">#REF!</definedName>
    <definedName name="NA">#REF!</definedName>
    <definedName name="OH">#REF!</definedName>
    <definedName name="OO">#REF!</definedName>
    <definedName name="Plan">'Plan - Step 2'!$E$2:$F$1397</definedName>
    <definedName name="Plan_NA">#REF!</definedName>
    <definedName name="_xlnm.Print_Area" localSheetId="2">' Forecast - Step 1'!$B$1:$O$76</definedName>
    <definedName name="_xlnm.Print_Area" localSheetId="7">'Cons Sum with Rollup Mth'!$A$1:$M$25</definedName>
    <definedName name="_xlnm.Print_Area" localSheetId="8">'Cons Sum with Rollup Quarter'!$A$1:$M$42</definedName>
    <definedName name="_xlnm.Print_Area" localSheetId="9">'Cons Sum with Rollup YTD'!$A$1:$J$42</definedName>
    <definedName name="_xlnm.Print_Area" localSheetId="5">'DL Act Data Model'!$A$1:$P$147</definedName>
    <definedName name="_xlnm.Print_Area" localSheetId="0">'Mnln Intl Sum'!$A$1:$S$37</definedName>
    <definedName name="_xlnm.Print_Area" localSheetId="4">'Plan - Step 1'!$B:$O</definedName>
    <definedName name="_xlnm.Print_Area" localSheetId="1">Table!$A$1:$I$17</definedName>
    <definedName name="_xlnm.Print_Titles" localSheetId="2">' Forecast - Step 1'!$1:$1</definedName>
    <definedName name="_xlnm.Print_Titles" localSheetId="5">'DL Act Data Model'!$1:$6</definedName>
    <definedName name="_xlnm.Print_Titles" localSheetId="4">'Plan - Step 1'!$1:$1</definedName>
    <definedName name="SH">#REF!</definedName>
    <definedName name="SkyWest">#REF!</definedName>
    <definedName name="Stats">#REF!</definedName>
    <definedName name="TA">#REF!</definedName>
    <definedName name="TP">#REF!</definedName>
  </definedNames>
  <calcPr calcId="162913"/>
</workbook>
</file>

<file path=xl/calcChain.xml><?xml version="1.0" encoding="utf-8"?>
<calcChain xmlns="http://schemas.openxmlformats.org/spreadsheetml/2006/main">
  <c r="G3" i="57" l="1"/>
  <c r="G4" i="57"/>
  <c r="G5" i="57"/>
  <c r="G6" i="57"/>
  <c r="G7" i="57"/>
  <c r="G8" i="57"/>
  <c r="G9" i="57"/>
  <c r="G10" i="57"/>
  <c r="G11" i="57"/>
  <c r="G12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G66" i="57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G82" i="57"/>
  <c r="G83" i="57"/>
  <c r="G84" i="57"/>
  <c r="G85" i="57"/>
  <c r="G86" i="57"/>
  <c r="G87" i="57"/>
  <c r="G88" i="57"/>
  <c r="G89" i="57"/>
  <c r="G90" i="57"/>
  <c r="G91" i="57"/>
  <c r="G92" i="57"/>
  <c r="G93" i="57"/>
  <c r="G94" i="57"/>
  <c r="G95" i="57"/>
  <c r="G96" i="57"/>
  <c r="G97" i="57"/>
  <c r="G98" i="57"/>
  <c r="G99" i="57"/>
  <c r="G100" i="57"/>
  <c r="G101" i="57"/>
  <c r="G102" i="57"/>
  <c r="G103" i="57"/>
  <c r="G104" i="57"/>
  <c r="G105" i="57"/>
  <c r="G106" i="57"/>
  <c r="G107" i="57"/>
  <c r="G108" i="57"/>
  <c r="G109" i="57"/>
  <c r="G110" i="57"/>
  <c r="G111" i="57"/>
  <c r="G112" i="57"/>
  <c r="G113" i="57"/>
  <c r="G114" i="57"/>
  <c r="G115" i="57"/>
  <c r="G116" i="57"/>
  <c r="G117" i="57"/>
  <c r="G118" i="57"/>
  <c r="G119" i="57"/>
  <c r="G120" i="57"/>
  <c r="G121" i="57"/>
  <c r="G122" i="57"/>
  <c r="G123" i="57"/>
  <c r="G124" i="57"/>
  <c r="G125" i="57"/>
  <c r="G126" i="57"/>
  <c r="G127" i="57"/>
  <c r="G128" i="57"/>
  <c r="G129" i="57"/>
  <c r="G130" i="57"/>
  <c r="G131" i="57"/>
  <c r="G132" i="57"/>
  <c r="G133" i="57"/>
  <c r="G134" i="57"/>
  <c r="G135" i="57"/>
  <c r="G136" i="57"/>
  <c r="G137" i="57"/>
  <c r="G138" i="57"/>
  <c r="G139" i="57"/>
  <c r="G140" i="57"/>
  <c r="G141" i="57"/>
  <c r="G142" i="57"/>
  <c r="G143" i="57"/>
  <c r="G144" i="57"/>
  <c r="G145" i="57"/>
  <c r="G146" i="57"/>
  <c r="G147" i="57"/>
  <c r="G148" i="57"/>
  <c r="G149" i="57"/>
  <c r="G150" i="57"/>
  <c r="G151" i="57"/>
  <c r="G152" i="57"/>
  <c r="G153" i="57"/>
  <c r="G154" i="57"/>
  <c r="G155" i="57"/>
  <c r="G156" i="57"/>
  <c r="G157" i="57"/>
  <c r="G158" i="57"/>
  <c r="G159" i="57"/>
  <c r="G160" i="57"/>
  <c r="G161" i="57"/>
  <c r="G162" i="57"/>
  <c r="G163" i="57"/>
  <c r="G164" i="57"/>
  <c r="G165" i="57"/>
  <c r="G166" i="57"/>
  <c r="G167" i="57"/>
  <c r="G168" i="57"/>
  <c r="G169" i="57"/>
  <c r="G170" i="57"/>
  <c r="G171" i="57"/>
  <c r="G172" i="57"/>
  <c r="G173" i="57"/>
  <c r="G174" i="57"/>
  <c r="G175" i="57"/>
  <c r="G176" i="57"/>
  <c r="G177" i="57"/>
  <c r="G178" i="57"/>
  <c r="G179" i="57"/>
  <c r="G180" i="57"/>
  <c r="G181" i="57"/>
  <c r="G182" i="57"/>
  <c r="G183" i="57"/>
  <c r="G184" i="57"/>
  <c r="G185" i="57"/>
  <c r="G186" i="57"/>
  <c r="G187" i="57"/>
  <c r="G188" i="57"/>
  <c r="G189" i="57"/>
  <c r="G190" i="57"/>
  <c r="G191" i="57"/>
  <c r="G192" i="57"/>
  <c r="G193" i="57"/>
  <c r="G194" i="57"/>
  <c r="G195" i="57"/>
  <c r="G196" i="57"/>
  <c r="G197" i="57"/>
  <c r="G198" i="57"/>
  <c r="G199" i="57"/>
  <c r="G200" i="57"/>
  <c r="G201" i="57"/>
  <c r="G202" i="57"/>
  <c r="G203" i="57"/>
  <c r="G204" i="57"/>
  <c r="G205" i="57"/>
  <c r="G206" i="57"/>
  <c r="G207" i="57"/>
  <c r="G208" i="57"/>
  <c r="G209" i="57"/>
  <c r="G210" i="57"/>
  <c r="G211" i="57"/>
  <c r="G212" i="57"/>
  <c r="G213" i="57"/>
  <c r="G214" i="57"/>
  <c r="G215" i="57"/>
  <c r="G216" i="57"/>
  <c r="G217" i="57"/>
  <c r="G218" i="57"/>
  <c r="G219" i="57"/>
  <c r="G220" i="57"/>
  <c r="G221" i="57"/>
  <c r="G222" i="57"/>
  <c r="G223" i="57"/>
  <c r="G224" i="57"/>
  <c r="G225" i="57"/>
  <c r="G226" i="57"/>
  <c r="G227" i="57"/>
  <c r="G228" i="57"/>
  <c r="G229" i="57"/>
  <c r="G230" i="57"/>
  <c r="G231" i="57"/>
  <c r="G232" i="57"/>
  <c r="G233" i="57"/>
  <c r="G234" i="57"/>
  <c r="G235" i="57"/>
  <c r="G236" i="57"/>
  <c r="G237" i="57"/>
  <c r="G238" i="57"/>
  <c r="G239" i="57"/>
  <c r="G240" i="57"/>
  <c r="G241" i="57"/>
  <c r="G242" i="57"/>
  <c r="G243" i="57"/>
  <c r="G244" i="57"/>
  <c r="G245" i="57"/>
  <c r="G246" i="57"/>
  <c r="G247" i="57"/>
  <c r="G248" i="57"/>
  <c r="G249" i="57"/>
  <c r="G250" i="57"/>
  <c r="G251" i="57"/>
  <c r="G252" i="57"/>
  <c r="G253" i="57"/>
  <c r="G254" i="57"/>
  <c r="G255" i="57"/>
  <c r="G256" i="57"/>
  <c r="G257" i="57"/>
  <c r="G258" i="57"/>
  <c r="G259" i="57"/>
  <c r="G260" i="57"/>
  <c r="G261" i="57"/>
  <c r="G262" i="57"/>
  <c r="G263" i="57"/>
  <c r="G264" i="57"/>
  <c r="G265" i="57"/>
  <c r="G266" i="57"/>
  <c r="G267" i="57"/>
  <c r="G268" i="57"/>
  <c r="G269" i="57"/>
  <c r="G270" i="57"/>
  <c r="G271" i="57"/>
  <c r="G272" i="57"/>
  <c r="G273" i="57"/>
  <c r="G274" i="57"/>
  <c r="G275" i="57"/>
  <c r="G276" i="57"/>
  <c r="G277" i="57"/>
  <c r="G278" i="57"/>
  <c r="G279" i="57"/>
  <c r="G280" i="57"/>
  <c r="G281" i="57"/>
  <c r="G282" i="57"/>
  <c r="G283" i="57"/>
  <c r="G284" i="57"/>
  <c r="G285" i="57"/>
  <c r="G286" i="57"/>
  <c r="G287" i="57"/>
  <c r="G288" i="57"/>
  <c r="G289" i="57"/>
  <c r="G290" i="57"/>
  <c r="G291" i="57"/>
  <c r="G292" i="57"/>
  <c r="G293" i="57"/>
  <c r="G294" i="57"/>
  <c r="G295" i="57"/>
  <c r="G296" i="57"/>
  <c r="G297" i="57"/>
  <c r="G298" i="57"/>
  <c r="G299" i="57"/>
  <c r="G300" i="57"/>
  <c r="G301" i="57"/>
  <c r="G302" i="57"/>
  <c r="G303" i="57"/>
  <c r="G304" i="57"/>
  <c r="G305" i="57"/>
  <c r="G306" i="57"/>
  <c r="G307" i="57"/>
  <c r="G308" i="57"/>
  <c r="G309" i="57"/>
  <c r="G310" i="57"/>
  <c r="G311" i="57"/>
  <c r="G312" i="57"/>
  <c r="G313" i="57"/>
  <c r="G314" i="57"/>
  <c r="G315" i="57"/>
  <c r="G316" i="57"/>
  <c r="G317" i="57"/>
  <c r="G318" i="57"/>
  <c r="G319" i="57"/>
  <c r="G320" i="57"/>
  <c r="G321" i="57"/>
  <c r="G322" i="57"/>
  <c r="G323" i="57"/>
  <c r="G324" i="57"/>
  <c r="G325" i="57"/>
  <c r="G326" i="57"/>
  <c r="G327" i="57"/>
  <c r="G328" i="57"/>
  <c r="G329" i="57"/>
  <c r="G330" i="57"/>
  <c r="G331" i="57"/>
  <c r="G332" i="57"/>
  <c r="G333" i="57"/>
  <c r="G334" i="57"/>
  <c r="G335" i="57"/>
  <c r="G336" i="57"/>
  <c r="G337" i="57"/>
  <c r="G338" i="57"/>
  <c r="G339" i="57"/>
  <c r="G340" i="57"/>
  <c r="G341" i="57"/>
  <c r="G342" i="57"/>
  <c r="G343" i="57"/>
  <c r="G344" i="57"/>
  <c r="G345" i="57"/>
  <c r="G346" i="57"/>
  <c r="G347" i="57"/>
  <c r="G348" i="57"/>
  <c r="G349" i="57"/>
  <c r="G350" i="57"/>
  <c r="G351" i="57"/>
  <c r="G352" i="57"/>
  <c r="G353" i="57"/>
  <c r="G354" i="57"/>
  <c r="G355" i="57"/>
  <c r="G356" i="57"/>
  <c r="G357" i="57"/>
  <c r="G358" i="57"/>
  <c r="G359" i="57"/>
  <c r="G360" i="57"/>
  <c r="G361" i="57"/>
  <c r="G362" i="57"/>
  <c r="G363" i="57"/>
  <c r="G364" i="57"/>
  <c r="G365" i="57"/>
  <c r="G366" i="57"/>
  <c r="G367" i="57"/>
  <c r="G368" i="57"/>
  <c r="G369" i="57"/>
  <c r="G370" i="57"/>
  <c r="G371" i="57"/>
  <c r="G372" i="57"/>
  <c r="G373" i="57"/>
  <c r="G374" i="57"/>
  <c r="G375" i="57"/>
  <c r="G376" i="57"/>
  <c r="G377" i="57"/>
  <c r="G378" i="57"/>
  <c r="G379" i="57"/>
  <c r="G380" i="57"/>
  <c r="G381" i="57"/>
  <c r="G382" i="57"/>
  <c r="G383" i="57"/>
  <c r="G384" i="57"/>
  <c r="G385" i="57"/>
  <c r="G386" i="57"/>
  <c r="G387" i="57"/>
  <c r="G388" i="57"/>
  <c r="G389" i="57"/>
  <c r="G390" i="57"/>
  <c r="G391" i="57"/>
  <c r="G392" i="57"/>
  <c r="G393" i="57"/>
  <c r="G394" i="57"/>
  <c r="G395" i="57"/>
  <c r="G396" i="57"/>
  <c r="G397" i="57"/>
  <c r="G398" i="57"/>
  <c r="G399" i="57"/>
  <c r="G400" i="57"/>
  <c r="G401" i="57"/>
  <c r="G402" i="57"/>
  <c r="G403" i="57"/>
  <c r="G404" i="57"/>
  <c r="G405" i="57"/>
  <c r="G406" i="57"/>
  <c r="G407" i="57"/>
  <c r="G408" i="57"/>
  <c r="G409" i="57"/>
  <c r="G410" i="57"/>
  <c r="G411" i="57"/>
  <c r="G412" i="57"/>
  <c r="G413" i="57"/>
  <c r="G414" i="57"/>
  <c r="G415" i="57"/>
  <c r="G416" i="57"/>
  <c r="G417" i="57"/>
  <c r="G418" i="57"/>
  <c r="G419" i="57"/>
  <c r="G420" i="57"/>
  <c r="G421" i="57"/>
  <c r="G422" i="57"/>
  <c r="G423" i="57"/>
  <c r="G424" i="57"/>
  <c r="G425" i="57"/>
  <c r="G426" i="57"/>
  <c r="G427" i="57"/>
  <c r="G428" i="57"/>
  <c r="G429" i="57"/>
  <c r="G430" i="57"/>
  <c r="G431" i="57"/>
  <c r="G432" i="57"/>
  <c r="G433" i="57"/>
  <c r="G434" i="57"/>
  <c r="G435" i="57"/>
  <c r="G436" i="57"/>
  <c r="G437" i="57"/>
  <c r="G438" i="57"/>
  <c r="G439" i="57"/>
  <c r="G440" i="57"/>
  <c r="G441" i="57"/>
  <c r="G442" i="57"/>
  <c r="G443" i="57"/>
  <c r="G444" i="57"/>
  <c r="G445" i="57"/>
  <c r="G446" i="57"/>
  <c r="G447" i="57"/>
  <c r="G448" i="57"/>
  <c r="G449" i="57"/>
  <c r="G450" i="57"/>
  <c r="G451" i="57"/>
  <c r="G452" i="57"/>
  <c r="G453" i="57"/>
  <c r="G454" i="57"/>
  <c r="G455" i="57"/>
  <c r="G456" i="57"/>
  <c r="G457" i="57"/>
  <c r="G458" i="57"/>
  <c r="G459" i="57"/>
  <c r="G460" i="57"/>
  <c r="G461" i="57"/>
  <c r="G462" i="57"/>
  <c r="G463" i="57"/>
  <c r="G464" i="57"/>
  <c r="G465" i="57"/>
  <c r="G466" i="57"/>
  <c r="G467" i="57"/>
  <c r="G468" i="57"/>
  <c r="G469" i="57"/>
  <c r="G470" i="57"/>
  <c r="G471" i="57"/>
  <c r="G472" i="57"/>
  <c r="G473" i="57"/>
  <c r="G474" i="57"/>
  <c r="G475" i="57"/>
  <c r="G476" i="57"/>
  <c r="G477" i="57"/>
  <c r="G478" i="57"/>
  <c r="G479" i="57"/>
  <c r="G480" i="57"/>
  <c r="G481" i="57"/>
  <c r="G482" i="57"/>
  <c r="G483" i="57"/>
  <c r="G484" i="57"/>
  <c r="G485" i="57"/>
  <c r="G486" i="57"/>
  <c r="G487" i="57"/>
  <c r="G488" i="57"/>
  <c r="G489" i="57"/>
  <c r="G490" i="57"/>
  <c r="G491" i="57"/>
  <c r="G492" i="57"/>
  <c r="G493" i="57"/>
  <c r="G494" i="57"/>
  <c r="G495" i="57"/>
  <c r="G496" i="57"/>
  <c r="G497" i="57"/>
  <c r="G498" i="57"/>
  <c r="G499" i="57"/>
  <c r="G500" i="57"/>
  <c r="G501" i="57"/>
  <c r="G502" i="57"/>
  <c r="G503" i="57"/>
  <c r="G504" i="57"/>
  <c r="G505" i="57"/>
  <c r="G506" i="57"/>
  <c r="G507" i="57"/>
  <c r="G508" i="57"/>
  <c r="G509" i="57"/>
  <c r="G510" i="57"/>
  <c r="G511" i="57"/>
  <c r="G512" i="57"/>
  <c r="G513" i="57"/>
  <c r="G514" i="57"/>
  <c r="G515" i="57"/>
  <c r="G516" i="57"/>
  <c r="G517" i="57"/>
  <c r="G518" i="57"/>
  <c r="G519" i="57"/>
  <c r="G520" i="57"/>
  <c r="G521" i="57"/>
  <c r="G522" i="57"/>
  <c r="G523" i="57"/>
  <c r="G524" i="57"/>
  <c r="G525" i="57"/>
  <c r="G526" i="57"/>
  <c r="G527" i="57"/>
  <c r="G528" i="57"/>
  <c r="G529" i="57"/>
  <c r="G530" i="57"/>
  <c r="G531" i="57"/>
  <c r="G532" i="57"/>
  <c r="G533" i="57"/>
  <c r="G534" i="57"/>
  <c r="G535" i="57"/>
  <c r="G536" i="57"/>
  <c r="G537" i="57"/>
  <c r="G538" i="57"/>
  <c r="G539" i="57"/>
  <c r="G540" i="57"/>
  <c r="G541" i="57"/>
  <c r="G542" i="57"/>
  <c r="G543" i="57"/>
  <c r="G544" i="57"/>
  <c r="G545" i="57"/>
  <c r="G546" i="57"/>
  <c r="G547" i="57"/>
  <c r="G548" i="57"/>
  <c r="G549" i="57"/>
  <c r="G550" i="57"/>
  <c r="G551" i="57"/>
  <c r="G552" i="57"/>
  <c r="G553" i="57"/>
  <c r="G554" i="57"/>
  <c r="G555" i="57"/>
  <c r="G556" i="57"/>
  <c r="G557" i="57"/>
  <c r="G558" i="57"/>
  <c r="G559" i="57"/>
  <c r="G560" i="57"/>
  <c r="G561" i="57"/>
  <c r="G562" i="57"/>
  <c r="G563" i="57"/>
  <c r="G564" i="57"/>
  <c r="G565" i="57"/>
  <c r="G566" i="57"/>
  <c r="G567" i="57"/>
  <c r="G568" i="57"/>
  <c r="G569" i="57"/>
  <c r="G570" i="57"/>
  <c r="G571" i="57"/>
  <c r="G572" i="57"/>
  <c r="G573" i="57"/>
  <c r="G574" i="57"/>
  <c r="G575" i="57"/>
  <c r="G576" i="57"/>
  <c r="G577" i="57"/>
  <c r="G578" i="57"/>
  <c r="G579" i="57"/>
  <c r="G580" i="57"/>
  <c r="G581" i="57"/>
  <c r="G582" i="57"/>
  <c r="G583" i="57"/>
  <c r="G584" i="57"/>
  <c r="G585" i="57"/>
  <c r="G586" i="57"/>
  <c r="G587" i="57"/>
  <c r="G588" i="57"/>
  <c r="G589" i="57"/>
  <c r="G590" i="57"/>
  <c r="G591" i="57"/>
  <c r="G592" i="57"/>
  <c r="G593" i="57"/>
  <c r="G594" i="57"/>
  <c r="G595" i="57"/>
  <c r="G596" i="57"/>
  <c r="G597" i="57"/>
  <c r="G598" i="57"/>
  <c r="G599" i="57"/>
  <c r="G600" i="57"/>
  <c r="G601" i="57"/>
  <c r="G602" i="57"/>
  <c r="G603" i="57"/>
  <c r="G604" i="57"/>
  <c r="G605" i="57"/>
  <c r="G606" i="57"/>
  <c r="G607" i="57"/>
  <c r="G608" i="57"/>
  <c r="G609" i="57"/>
  <c r="G610" i="57"/>
  <c r="G611" i="57"/>
  <c r="G612" i="57"/>
  <c r="G613" i="57"/>
  <c r="G614" i="57"/>
  <c r="G615" i="57"/>
  <c r="G616" i="57"/>
  <c r="G617" i="57"/>
  <c r="G618" i="57"/>
  <c r="G619" i="57"/>
  <c r="G620" i="57"/>
  <c r="G621" i="57"/>
  <c r="G622" i="57"/>
  <c r="G623" i="57"/>
  <c r="G624" i="57"/>
  <c r="G625" i="57"/>
  <c r="G626" i="57"/>
  <c r="G627" i="57"/>
  <c r="G628" i="57"/>
  <c r="G629" i="57"/>
  <c r="G630" i="57"/>
  <c r="G631" i="57"/>
  <c r="G632" i="57"/>
  <c r="G633" i="57"/>
  <c r="G634" i="57"/>
  <c r="G635" i="57"/>
  <c r="G636" i="57"/>
  <c r="G637" i="57"/>
  <c r="G638" i="57"/>
  <c r="G639" i="57"/>
  <c r="G640" i="57"/>
  <c r="G641" i="57"/>
  <c r="G642" i="57"/>
  <c r="G643" i="57"/>
  <c r="G644" i="57"/>
  <c r="G645" i="57"/>
  <c r="G646" i="57"/>
  <c r="G647" i="57"/>
  <c r="G648" i="57"/>
  <c r="G649" i="57"/>
  <c r="G650" i="57"/>
  <c r="G651" i="57"/>
  <c r="G652" i="57"/>
  <c r="G653" i="57"/>
  <c r="G654" i="57"/>
  <c r="G655" i="57"/>
  <c r="G656" i="57"/>
  <c r="G657" i="57"/>
  <c r="G658" i="57"/>
  <c r="G659" i="57"/>
  <c r="G660" i="57"/>
  <c r="G661" i="57"/>
  <c r="G662" i="57"/>
  <c r="G663" i="57"/>
  <c r="G664" i="57"/>
  <c r="G665" i="57"/>
  <c r="G666" i="57"/>
  <c r="G667" i="57"/>
  <c r="G668" i="57"/>
  <c r="G669" i="57"/>
  <c r="G670" i="57"/>
  <c r="G671" i="57"/>
  <c r="G672" i="57"/>
  <c r="G673" i="57"/>
  <c r="G674" i="57"/>
  <c r="G675" i="57"/>
  <c r="G676" i="57"/>
  <c r="G677" i="57"/>
  <c r="G678" i="57"/>
  <c r="G679" i="57"/>
  <c r="G680" i="57"/>
  <c r="G681" i="57"/>
  <c r="G682" i="57"/>
  <c r="G683" i="57"/>
  <c r="G684" i="57"/>
  <c r="G685" i="57"/>
  <c r="G686" i="57"/>
  <c r="G687" i="57"/>
  <c r="G688" i="57"/>
  <c r="G689" i="57"/>
  <c r="G690" i="57"/>
  <c r="G691" i="57"/>
  <c r="G692" i="57"/>
  <c r="G693" i="57"/>
  <c r="G694" i="57"/>
  <c r="G695" i="57"/>
  <c r="G696" i="57"/>
  <c r="G697" i="57"/>
  <c r="G698" i="57"/>
  <c r="G699" i="57"/>
  <c r="G700" i="57"/>
  <c r="G701" i="57"/>
  <c r="G702" i="57"/>
  <c r="G703" i="57"/>
  <c r="G704" i="57"/>
  <c r="G705" i="57"/>
  <c r="G706" i="57"/>
  <c r="G707" i="57"/>
  <c r="G708" i="57"/>
  <c r="G709" i="57"/>
  <c r="G710" i="57"/>
  <c r="G711" i="57"/>
  <c r="G712" i="57"/>
  <c r="G713" i="57"/>
  <c r="G714" i="57"/>
  <c r="G715" i="57"/>
  <c r="G716" i="57"/>
  <c r="G717" i="57"/>
  <c r="G718" i="57"/>
  <c r="G719" i="57"/>
  <c r="G720" i="57"/>
  <c r="G721" i="57"/>
  <c r="G722" i="57"/>
  <c r="G723" i="57"/>
  <c r="G724" i="57"/>
  <c r="G725" i="57"/>
  <c r="G726" i="57"/>
  <c r="G727" i="57"/>
  <c r="G728" i="57"/>
  <c r="G729" i="57"/>
  <c r="G730" i="57"/>
  <c r="G731" i="57"/>
  <c r="G732" i="57"/>
  <c r="G733" i="57"/>
  <c r="G734" i="57"/>
  <c r="G735" i="57"/>
  <c r="G736" i="57"/>
  <c r="G737" i="57"/>
  <c r="G738" i="57"/>
  <c r="G739" i="57"/>
  <c r="G740" i="57"/>
  <c r="G741" i="57"/>
  <c r="G742" i="57"/>
  <c r="G743" i="57"/>
  <c r="G744" i="57"/>
  <c r="G745" i="57"/>
  <c r="G746" i="57"/>
  <c r="G747" i="57"/>
  <c r="G748" i="57"/>
  <c r="G749" i="57"/>
  <c r="G750" i="57"/>
  <c r="G751" i="57"/>
  <c r="G752" i="57"/>
  <c r="G753" i="57"/>
  <c r="G754" i="57"/>
  <c r="G755" i="57"/>
  <c r="G756" i="57"/>
  <c r="G757" i="57"/>
  <c r="G758" i="57"/>
  <c r="G759" i="57"/>
  <c r="G760" i="57"/>
  <c r="G761" i="57"/>
  <c r="G762" i="57"/>
  <c r="G763" i="57"/>
  <c r="G764" i="57"/>
  <c r="G765" i="57"/>
  <c r="G766" i="57"/>
  <c r="G767" i="57"/>
  <c r="G768" i="57"/>
  <c r="G769" i="57"/>
  <c r="G770" i="57"/>
  <c r="G771" i="57"/>
  <c r="G772" i="57"/>
  <c r="G773" i="57"/>
  <c r="G774" i="57"/>
  <c r="G775" i="57"/>
  <c r="G776" i="57"/>
  <c r="G777" i="57"/>
  <c r="G778" i="57"/>
  <c r="G779" i="57"/>
  <c r="G780" i="57"/>
  <c r="G781" i="57"/>
  <c r="G782" i="57"/>
  <c r="G783" i="57"/>
  <c r="G784" i="57"/>
  <c r="G785" i="57"/>
  <c r="G786" i="57"/>
  <c r="G787" i="57"/>
  <c r="G788" i="57"/>
  <c r="G789" i="57"/>
  <c r="G790" i="57"/>
  <c r="G791" i="57"/>
  <c r="G792" i="57"/>
  <c r="G793" i="57"/>
  <c r="G794" i="57"/>
  <c r="G795" i="57"/>
  <c r="G796" i="57"/>
  <c r="G797" i="57"/>
  <c r="G798" i="57"/>
  <c r="G799" i="57"/>
  <c r="G800" i="57"/>
  <c r="G801" i="57"/>
  <c r="G802" i="57"/>
  <c r="G803" i="57"/>
  <c r="G804" i="57"/>
  <c r="G805" i="57"/>
  <c r="G806" i="57"/>
  <c r="G807" i="57"/>
  <c r="G808" i="57"/>
  <c r="G809" i="57"/>
  <c r="G810" i="57"/>
  <c r="G811" i="57"/>
  <c r="G812" i="57"/>
  <c r="G813" i="57"/>
  <c r="G814" i="57"/>
  <c r="G815" i="57"/>
  <c r="G816" i="57"/>
  <c r="G817" i="57"/>
  <c r="G818" i="57"/>
  <c r="G819" i="57"/>
  <c r="G820" i="57"/>
  <c r="G821" i="57"/>
  <c r="G822" i="57"/>
  <c r="G823" i="57"/>
  <c r="G824" i="57"/>
  <c r="G825" i="57"/>
  <c r="G826" i="57"/>
  <c r="G827" i="57"/>
  <c r="G828" i="57"/>
  <c r="G829" i="57"/>
  <c r="G830" i="57"/>
  <c r="G831" i="57"/>
  <c r="G832" i="57"/>
  <c r="G833" i="57"/>
  <c r="G834" i="57"/>
  <c r="G835" i="57"/>
  <c r="G836" i="57"/>
  <c r="G837" i="57"/>
  <c r="G838" i="57"/>
  <c r="G839" i="57"/>
  <c r="G840" i="57"/>
  <c r="G841" i="57"/>
  <c r="G842" i="57"/>
  <c r="G843" i="57"/>
  <c r="G844" i="57"/>
  <c r="G845" i="57"/>
  <c r="G846" i="57"/>
  <c r="G847" i="57"/>
  <c r="G848" i="57"/>
  <c r="G849" i="57"/>
  <c r="G850" i="57"/>
  <c r="G851" i="57"/>
  <c r="G852" i="57"/>
  <c r="G853" i="57"/>
  <c r="G854" i="57"/>
  <c r="G855" i="57"/>
  <c r="G856" i="57"/>
  <c r="G857" i="57"/>
  <c r="G858" i="57"/>
  <c r="G859" i="57"/>
  <c r="G860" i="57"/>
  <c r="G861" i="57"/>
  <c r="G862" i="57"/>
  <c r="G863" i="57"/>
  <c r="G864" i="57"/>
  <c r="G865" i="57"/>
  <c r="G866" i="57"/>
  <c r="G867" i="57"/>
  <c r="G868" i="57"/>
  <c r="G869" i="57"/>
  <c r="G870" i="57"/>
  <c r="G871" i="57"/>
  <c r="G872" i="57"/>
  <c r="G873" i="57"/>
  <c r="G874" i="57"/>
  <c r="G875" i="57"/>
  <c r="G876" i="57"/>
  <c r="G877" i="57"/>
  <c r="G878" i="57"/>
  <c r="G879" i="57"/>
  <c r="G880" i="57"/>
  <c r="G881" i="57"/>
  <c r="G882" i="57"/>
  <c r="G883" i="57"/>
  <c r="G884" i="57"/>
  <c r="G885" i="57"/>
  <c r="G886" i="57"/>
  <c r="G887" i="57"/>
  <c r="G888" i="57"/>
  <c r="G889" i="57"/>
  <c r="G890" i="57"/>
  <c r="G891" i="57"/>
  <c r="G892" i="57"/>
  <c r="G893" i="57"/>
  <c r="G894" i="57"/>
  <c r="G895" i="57"/>
  <c r="G896" i="57"/>
  <c r="G897" i="57"/>
  <c r="G898" i="57"/>
  <c r="G899" i="57"/>
  <c r="G900" i="57"/>
  <c r="G901" i="57"/>
  <c r="G902" i="57"/>
  <c r="G903" i="57"/>
  <c r="G904" i="57"/>
  <c r="G905" i="57"/>
  <c r="G906" i="57"/>
  <c r="G907" i="57"/>
  <c r="G908" i="57"/>
  <c r="G909" i="57"/>
  <c r="G910" i="57"/>
  <c r="G911" i="57"/>
  <c r="G912" i="57"/>
  <c r="G913" i="57"/>
  <c r="G914" i="57"/>
  <c r="G915" i="57"/>
  <c r="G916" i="57"/>
  <c r="G917" i="57"/>
  <c r="G918" i="57"/>
  <c r="G919" i="57"/>
  <c r="G920" i="57"/>
  <c r="G921" i="57"/>
  <c r="G922" i="57"/>
  <c r="G923" i="57"/>
  <c r="G924" i="57"/>
  <c r="G925" i="57"/>
  <c r="G926" i="57"/>
  <c r="G927" i="57"/>
  <c r="G928" i="57"/>
  <c r="G929" i="57"/>
  <c r="G930" i="57"/>
  <c r="G931" i="57"/>
  <c r="G932" i="57"/>
  <c r="G933" i="57"/>
  <c r="G934" i="57"/>
  <c r="G935" i="57"/>
  <c r="G936" i="57"/>
  <c r="G937" i="57"/>
  <c r="G938" i="57"/>
  <c r="G939" i="57"/>
  <c r="G940" i="57"/>
  <c r="G941" i="57"/>
  <c r="G942" i="57"/>
  <c r="G943" i="57"/>
  <c r="G944" i="57"/>
  <c r="G945" i="57"/>
  <c r="G946" i="57"/>
  <c r="G947" i="57"/>
  <c r="G948" i="57"/>
  <c r="G949" i="57"/>
  <c r="G950" i="57"/>
  <c r="G951" i="57"/>
  <c r="G952" i="57"/>
  <c r="G953" i="57"/>
  <c r="G954" i="57"/>
  <c r="G955" i="57"/>
  <c r="G956" i="57"/>
  <c r="G957" i="57"/>
  <c r="G958" i="57"/>
  <c r="G959" i="57"/>
  <c r="G960" i="57"/>
  <c r="G961" i="57"/>
  <c r="G962" i="57"/>
  <c r="G963" i="57"/>
  <c r="G964" i="57"/>
  <c r="G965" i="57"/>
  <c r="G966" i="57"/>
  <c r="G967" i="57"/>
  <c r="G968" i="57"/>
  <c r="G969" i="57"/>
  <c r="G970" i="57"/>
  <c r="G971" i="57"/>
  <c r="G972" i="57"/>
  <c r="G973" i="57"/>
  <c r="G974" i="57"/>
  <c r="G975" i="57"/>
  <c r="G976" i="57"/>
  <c r="G977" i="57"/>
  <c r="G978" i="57"/>
  <c r="G979" i="57"/>
  <c r="G980" i="57"/>
  <c r="G981" i="57"/>
  <c r="G982" i="57"/>
  <c r="G983" i="57"/>
  <c r="G984" i="57"/>
  <c r="G985" i="57"/>
  <c r="G986" i="57"/>
  <c r="G987" i="57"/>
  <c r="G988" i="57"/>
  <c r="G989" i="57"/>
  <c r="G990" i="57"/>
  <c r="G991" i="57"/>
  <c r="G992" i="57"/>
  <c r="G993" i="57"/>
  <c r="G994" i="57"/>
  <c r="G995" i="57"/>
  <c r="G996" i="57"/>
  <c r="G997" i="57"/>
  <c r="G998" i="57"/>
  <c r="G999" i="57"/>
  <c r="G1000" i="57"/>
  <c r="G1001" i="57"/>
  <c r="G1002" i="57"/>
  <c r="G1003" i="57"/>
  <c r="G1004" i="57"/>
  <c r="G1005" i="57"/>
  <c r="G1006" i="57"/>
  <c r="G1007" i="57"/>
  <c r="G1008" i="57"/>
  <c r="G1009" i="57"/>
  <c r="G1010" i="57"/>
  <c r="G1011" i="57"/>
  <c r="G1012" i="57"/>
  <c r="G1013" i="57"/>
  <c r="G1014" i="57"/>
  <c r="G1015" i="57"/>
  <c r="G1016" i="57"/>
  <c r="G1017" i="57"/>
  <c r="G1018" i="57"/>
  <c r="G1019" i="57"/>
  <c r="G1020" i="57"/>
  <c r="G1021" i="57"/>
  <c r="G1022" i="57"/>
  <c r="G1023" i="57"/>
  <c r="G1024" i="57"/>
  <c r="G1025" i="57"/>
  <c r="G1026" i="57"/>
  <c r="G1027" i="57"/>
  <c r="G1028" i="57"/>
  <c r="G1029" i="57"/>
  <c r="G1030" i="57"/>
  <c r="G1031" i="57"/>
  <c r="G1032" i="57"/>
  <c r="G1033" i="57"/>
  <c r="G1034" i="57"/>
  <c r="G1035" i="57"/>
  <c r="G1036" i="57"/>
  <c r="G1037" i="57"/>
  <c r="G1038" i="57"/>
  <c r="G1039" i="57"/>
  <c r="G1040" i="57"/>
  <c r="G1041" i="57"/>
  <c r="G1042" i="57"/>
  <c r="G1043" i="57"/>
  <c r="G1044" i="57"/>
  <c r="G1045" i="57"/>
  <c r="G1046" i="57"/>
  <c r="G1047" i="57"/>
  <c r="G1048" i="57"/>
  <c r="G1049" i="57"/>
  <c r="G1050" i="57"/>
  <c r="G1051" i="57"/>
  <c r="G1052" i="57"/>
  <c r="G1053" i="57"/>
  <c r="G1054" i="57"/>
  <c r="G1055" i="57"/>
  <c r="G1056" i="57"/>
  <c r="G1057" i="57"/>
  <c r="G1058" i="57"/>
  <c r="G1059" i="57"/>
  <c r="G1060" i="57"/>
  <c r="G1061" i="57"/>
  <c r="G1062" i="57"/>
  <c r="G1063" i="57"/>
  <c r="G1064" i="57"/>
  <c r="G1065" i="57"/>
  <c r="G1066" i="57"/>
  <c r="G1067" i="57"/>
  <c r="G1068" i="57"/>
  <c r="G1069" i="57"/>
  <c r="G1070" i="57"/>
  <c r="G1071" i="57"/>
  <c r="G1072" i="57"/>
  <c r="G1073" i="57"/>
  <c r="G1074" i="57"/>
  <c r="G1075" i="57"/>
  <c r="G1076" i="57"/>
  <c r="G1077" i="57"/>
  <c r="G1078" i="57"/>
  <c r="G1079" i="57"/>
  <c r="G1080" i="57"/>
  <c r="G1081" i="57"/>
  <c r="G1082" i="57"/>
  <c r="G1083" i="57"/>
  <c r="G1084" i="57"/>
  <c r="G1085" i="57"/>
  <c r="G1086" i="57"/>
  <c r="G1087" i="57"/>
  <c r="G1088" i="57"/>
  <c r="G1089" i="57"/>
  <c r="G1090" i="57"/>
  <c r="G1091" i="57"/>
  <c r="G1092" i="57"/>
  <c r="G1093" i="57"/>
  <c r="G1094" i="57"/>
  <c r="G1095" i="57"/>
  <c r="G1096" i="57"/>
  <c r="G1097" i="57"/>
  <c r="G1098" i="57"/>
  <c r="G1099" i="57"/>
  <c r="G1100" i="57"/>
  <c r="G1101" i="57"/>
  <c r="G1102" i="57"/>
  <c r="G1103" i="57"/>
  <c r="G1104" i="57"/>
  <c r="G1105" i="57"/>
  <c r="G1106" i="57"/>
  <c r="G1107" i="57"/>
  <c r="G1108" i="57"/>
  <c r="G1109" i="57"/>
  <c r="G1110" i="57"/>
  <c r="G1111" i="57"/>
  <c r="G1112" i="57"/>
  <c r="G1113" i="57"/>
  <c r="G1114" i="57"/>
  <c r="G1115" i="57"/>
  <c r="G1116" i="57"/>
  <c r="G1117" i="57"/>
  <c r="G1118" i="57"/>
  <c r="G1119" i="57"/>
  <c r="G1120" i="57"/>
  <c r="G1121" i="57"/>
  <c r="G1122" i="57"/>
  <c r="G1123" i="57"/>
  <c r="G1124" i="57"/>
  <c r="G1125" i="57"/>
  <c r="G1126" i="57"/>
  <c r="G1127" i="57"/>
  <c r="G1128" i="57"/>
  <c r="G1129" i="57"/>
  <c r="G1130" i="57"/>
  <c r="G1131" i="57"/>
  <c r="G1132" i="57"/>
  <c r="G1133" i="57"/>
  <c r="G1134" i="57"/>
  <c r="G1135" i="57"/>
  <c r="G1136" i="57"/>
  <c r="G1137" i="57"/>
  <c r="G1138" i="57"/>
  <c r="G1139" i="57"/>
  <c r="G1140" i="57"/>
  <c r="G1141" i="57"/>
  <c r="G1142" i="57"/>
  <c r="G1143" i="57"/>
  <c r="G1144" i="57"/>
  <c r="G1145" i="57"/>
  <c r="G1146" i="57"/>
  <c r="G1147" i="57"/>
  <c r="G1148" i="57"/>
  <c r="G1149" i="57"/>
  <c r="G1150" i="57"/>
  <c r="G1151" i="57"/>
  <c r="G1152" i="57"/>
  <c r="G1153" i="57"/>
  <c r="G1154" i="57"/>
  <c r="G1155" i="57"/>
  <c r="G1156" i="57"/>
  <c r="G1157" i="57"/>
  <c r="G1158" i="57"/>
  <c r="G1159" i="57"/>
  <c r="G1160" i="57"/>
  <c r="G1161" i="57"/>
  <c r="G1162" i="57"/>
  <c r="G1163" i="57"/>
  <c r="G1164" i="57"/>
  <c r="G1165" i="57"/>
  <c r="G1166" i="57"/>
  <c r="G1167" i="57"/>
  <c r="G1168" i="57"/>
  <c r="G1169" i="57"/>
  <c r="G1170" i="57"/>
  <c r="G1171" i="57"/>
  <c r="G1172" i="57"/>
  <c r="G1173" i="57"/>
  <c r="G1174" i="57"/>
  <c r="G1175" i="57"/>
  <c r="G1176" i="57"/>
  <c r="G1177" i="57"/>
  <c r="G1178" i="57"/>
  <c r="G1179" i="57"/>
  <c r="G1180" i="57"/>
  <c r="G1181" i="57"/>
  <c r="G1182" i="57"/>
  <c r="G1183" i="57"/>
  <c r="G1184" i="57"/>
  <c r="G1185" i="57"/>
  <c r="G1186" i="57"/>
  <c r="G1187" i="57"/>
  <c r="G1188" i="57"/>
  <c r="G1189" i="57"/>
  <c r="G1190" i="57"/>
  <c r="G1191" i="57"/>
  <c r="G1192" i="57"/>
  <c r="G1193" i="57"/>
  <c r="G1194" i="57"/>
  <c r="G1195" i="57"/>
  <c r="G1196" i="57"/>
  <c r="G1197" i="57"/>
  <c r="G1198" i="57"/>
  <c r="G1199" i="57"/>
  <c r="G1200" i="57"/>
  <c r="G1201" i="57"/>
  <c r="G1202" i="57"/>
  <c r="G1203" i="57"/>
  <c r="G1204" i="57"/>
  <c r="G1205" i="57"/>
  <c r="G1206" i="57"/>
  <c r="G1207" i="57"/>
  <c r="G1208" i="57"/>
  <c r="G1209" i="57"/>
  <c r="G1210" i="57"/>
  <c r="G1211" i="57"/>
  <c r="G1212" i="57"/>
  <c r="G1213" i="57"/>
  <c r="G1214" i="57"/>
  <c r="G1215" i="57"/>
  <c r="G1216" i="57"/>
  <c r="G1217" i="57"/>
  <c r="G1218" i="57"/>
  <c r="G1219" i="57"/>
  <c r="G1220" i="57"/>
  <c r="G1221" i="57"/>
  <c r="G1222" i="57"/>
  <c r="G1223" i="57"/>
  <c r="G1224" i="57"/>
  <c r="G1225" i="57"/>
  <c r="G1226" i="57"/>
  <c r="G1227" i="57"/>
  <c r="G1228" i="57"/>
  <c r="G1229" i="57"/>
  <c r="G1230" i="57"/>
  <c r="G1231" i="57"/>
  <c r="G1232" i="57"/>
  <c r="G1233" i="57"/>
  <c r="G1234" i="57"/>
  <c r="G1235" i="57"/>
  <c r="G1236" i="57"/>
  <c r="G1237" i="57"/>
  <c r="G1238" i="57"/>
  <c r="G1239" i="57"/>
  <c r="G1240" i="57"/>
  <c r="G1241" i="57"/>
  <c r="G1242" i="57"/>
  <c r="G1243" i="57"/>
  <c r="G1244" i="57"/>
  <c r="G1245" i="57"/>
  <c r="G1246" i="57"/>
  <c r="G1247" i="57"/>
  <c r="G1248" i="57"/>
  <c r="G1249" i="57"/>
  <c r="G1250" i="57"/>
  <c r="G1251" i="57"/>
  <c r="G1252" i="57"/>
  <c r="G1253" i="57"/>
  <c r="G1254" i="57"/>
  <c r="G1255" i="57"/>
  <c r="G1256" i="57"/>
  <c r="G1257" i="57"/>
  <c r="G1258" i="57"/>
  <c r="G1259" i="57"/>
  <c r="G1260" i="57"/>
  <c r="G1261" i="57"/>
  <c r="G1262" i="57"/>
  <c r="G1263" i="57"/>
  <c r="G1264" i="57"/>
  <c r="G1265" i="57"/>
  <c r="G1266" i="57"/>
  <c r="G1267" i="57"/>
  <c r="G1268" i="57"/>
  <c r="G1269" i="57"/>
  <c r="G1270" i="57"/>
  <c r="G1271" i="57"/>
  <c r="G1272" i="57"/>
  <c r="G1273" i="57"/>
  <c r="G1274" i="57"/>
  <c r="G1275" i="57"/>
  <c r="G1276" i="57"/>
  <c r="G1277" i="57"/>
  <c r="G1278" i="57"/>
  <c r="G1279" i="57"/>
  <c r="G1280" i="57"/>
  <c r="G1281" i="57"/>
  <c r="G1282" i="57"/>
  <c r="G1283" i="57"/>
  <c r="G1284" i="57"/>
  <c r="G1285" i="57"/>
  <c r="G1286" i="57"/>
  <c r="G1287" i="57"/>
  <c r="G1288" i="57"/>
  <c r="G1289" i="57"/>
  <c r="G1290" i="57"/>
  <c r="G1291" i="57"/>
  <c r="G1292" i="57"/>
  <c r="G1293" i="57"/>
  <c r="G1294" i="57"/>
  <c r="G1295" i="57"/>
  <c r="G1296" i="57"/>
  <c r="G1297" i="57"/>
  <c r="G1298" i="57"/>
  <c r="G1299" i="57"/>
  <c r="G1300" i="57"/>
  <c r="G1301" i="57"/>
  <c r="G1302" i="57"/>
  <c r="G1303" i="57"/>
  <c r="G1304" i="57"/>
  <c r="G1305" i="57"/>
  <c r="G1306" i="57"/>
  <c r="G1307" i="57"/>
  <c r="G1308" i="57"/>
  <c r="G1309" i="57"/>
  <c r="G1310" i="57"/>
  <c r="G1311" i="57"/>
  <c r="G1312" i="57"/>
  <c r="G1313" i="57"/>
  <c r="G1314" i="57"/>
  <c r="G1315" i="57"/>
  <c r="G1316" i="57"/>
  <c r="G1317" i="57"/>
  <c r="G1318" i="57"/>
  <c r="G1319" i="57"/>
  <c r="G1320" i="57"/>
  <c r="G1321" i="57"/>
  <c r="G1322" i="57"/>
  <c r="G1323" i="57"/>
  <c r="G1324" i="57"/>
  <c r="G1325" i="57"/>
  <c r="G1326" i="57"/>
  <c r="G1327" i="57"/>
  <c r="G1328" i="57"/>
  <c r="G1329" i="57"/>
  <c r="G1330" i="57"/>
  <c r="G1331" i="57"/>
  <c r="G1332" i="57"/>
  <c r="G1333" i="57"/>
  <c r="G1334" i="57"/>
  <c r="G1335" i="57"/>
  <c r="G1336" i="57"/>
  <c r="G1337" i="57"/>
  <c r="G1338" i="57"/>
  <c r="G1339" i="57"/>
  <c r="G1340" i="57"/>
  <c r="G1341" i="57"/>
  <c r="G1342" i="57"/>
  <c r="G1343" i="57"/>
  <c r="G1344" i="57"/>
  <c r="G1345" i="57"/>
  <c r="G1346" i="57"/>
  <c r="G1347" i="57"/>
  <c r="G1348" i="57"/>
  <c r="G1349" i="57"/>
  <c r="G1350" i="57"/>
  <c r="G1351" i="57"/>
  <c r="G1352" i="57"/>
  <c r="G1353" i="57"/>
  <c r="G1354" i="57"/>
  <c r="G1355" i="57"/>
  <c r="G1356" i="57"/>
  <c r="G1357" i="57"/>
  <c r="G1358" i="57"/>
  <c r="G1359" i="57"/>
  <c r="G1360" i="57"/>
  <c r="G1361" i="57"/>
  <c r="G1362" i="57"/>
  <c r="G1363" i="57"/>
  <c r="G1364" i="57"/>
  <c r="G1365" i="57"/>
  <c r="G1366" i="57"/>
  <c r="G1367" i="57"/>
  <c r="G1368" i="57"/>
  <c r="G1369" i="57"/>
  <c r="G1370" i="57"/>
  <c r="G1371" i="57"/>
  <c r="G1372" i="57"/>
  <c r="G1373" i="57"/>
  <c r="G1374" i="57"/>
  <c r="G1375" i="57"/>
  <c r="G1376" i="57"/>
  <c r="G1377" i="57"/>
  <c r="G1378" i="57"/>
  <c r="G1379" i="57"/>
  <c r="G1380" i="57"/>
  <c r="G1381" i="57"/>
  <c r="G1382" i="57"/>
  <c r="G1383" i="57"/>
  <c r="G1384" i="57"/>
  <c r="G1385" i="57"/>
  <c r="G1386" i="57"/>
  <c r="G1387" i="57"/>
  <c r="G1388" i="57"/>
  <c r="G1389" i="57"/>
  <c r="G1390" i="57"/>
  <c r="G1391" i="57"/>
  <c r="G1392" i="57"/>
  <c r="G1393" i="57"/>
  <c r="G1394" i="57"/>
  <c r="G1395" i="57"/>
  <c r="G1396" i="57"/>
  <c r="G1397" i="57"/>
  <c r="G1398" i="57"/>
  <c r="G1399" i="57"/>
  <c r="G1400" i="57"/>
  <c r="G1401" i="57"/>
  <c r="G1402" i="57"/>
  <c r="G1403" i="57"/>
  <c r="G1404" i="57"/>
  <c r="G1405" i="57"/>
  <c r="G1406" i="57"/>
  <c r="G1407" i="57"/>
  <c r="G1408" i="57"/>
  <c r="G1409" i="57"/>
  <c r="G1410" i="57"/>
  <c r="G2" i="57"/>
  <c r="F2" i="57"/>
  <c r="F3" i="57"/>
  <c r="F4" i="57"/>
  <c r="F5" i="57"/>
  <c r="F6" i="57"/>
  <c r="F7" i="57"/>
  <c r="F8" i="57"/>
  <c r="F9" i="57"/>
  <c r="F10" i="57"/>
  <c r="F11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F105" i="57"/>
  <c r="F106" i="57"/>
  <c r="F107" i="57"/>
  <c r="F108" i="57"/>
  <c r="F109" i="57"/>
  <c r="F110" i="57"/>
  <c r="F111" i="57"/>
  <c r="F112" i="57"/>
  <c r="F113" i="57"/>
  <c r="F114" i="57"/>
  <c r="F115" i="57"/>
  <c r="F116" i="57"/>
  <c r="F117" i="57"/>
  <c r="F118" i="57"/>
  <c r="F119" i="57"/>
  <c r="F120" i="57"/>
  <c r="F121" i="57"/>
  <c r="F122" i="57"/>
  <c r="F123" i="57"/>
  <c r="F124" i="57"/>
  <c r="F125" i="57"/>
  <c r="F126" i="57"/>
  <c r="F127" i="57"/>
  <c r="F128" i="57"/>
  <c r="F129" i="57"/>
  <c r="F130" i="57"/>
  <c r="F131" i="57"/>
  <c r="F132" i="57"/>
  <c r="F133" i="57"/>
  <c r="F134" i="57"/>
  <c r="F135" i="57"/>
  <c r="F136" i="57"/>
  <c r="F137" i="57"/>
  <c r="F138" i="57"/>
  <c r="F139" i="57"/>
  <c r="F140" i="57"/>
  <c r="F141" i="57"/>
  <c r="F142" i="57"/>
  <c r="F143" i="57"/>
  <c r="F144" i="57"/>
  <c r="F145" i="57"/>
  <c r="F146" i="57"/>
  <c r="F147" i="57"/>
  <c r="F148" i="57"/>
  <c r="F149" i="57"/>
  <c r="F150" i="57"/>
  <c r="F151" i="57"/>
  <c r="F152" i="57"/>
  <c r="F153" i="57"/>
  <c r="F154" i="57"/>
  <c r="F155" i="57"/>
  <c r="F156" i="57"/>
  <c r="F157" i="57"/>
  <c r="F158" i="57"/>
  <c r="F159" i="57"/>
  <c r="F160" i="57"/>
  <c r="F161" i="57"/>
  <c r="F162" i="57"/>
  <c r="F163" i="57"/>
  <c r="F164" i="57"/>
  <c r="F165" i="57"/>
  <c r="F166" i="57"/>
  <c r="F167" i="57"/>
  <c r="F168" i="57"/>
  <c r="F169" i="57"/>
  <c r="F170" i="57"/>
  <c r="F171" i="57"/>
  <c r="F172" i="57"/>
  <c r="F173" i="57"/>
  <c r="F174" i="57"/>
  <c r="F175" i="57"/>
  <c r="F176" i="57"/>
  <c r="F177" i="57"/>
  <c r="F178" i="57"/>
  <c r="F179" i="57"/>
  <c r="F180" i="57"/>
  <c r="F181" i="57"/>
  <c r="F182" i="57"/>
  <c r="F183" i="57"/>
  <c r="F184" i="57"/>
  <c r="F185" i="57"/>
  <c r="F186" i="57"/>
  <c r="F187" i="57"/>
  <c r="F188" i="57"/>
  <c r="F189" i="57"/>
  <c r="F190" i="57"/>
  <c r="F191" i="57"/>
  <c r="F192" i="57"/>
  <c r="F193" i="57"/>
  <c r="F194" i="57"/>
  <c r="F195" i="57"/>
  <c r="F196" i="57"/>
  <c r="F197" i="57"/>
  <c r="F198" i="57"/>
  <c r="F199" i="57"/>
  <c r="F200" i="57"/>
  <c r="F201" i="57"/>
  <c r="F202" i="57"/>
  <c r="F203" i="57"/>
  <c r="F204" i="57"/>
  <c r="F205" i="57"/>
  <c r="F206" i="57"/>
  <c r="F207" i="57"/>
  <c r="F208" i="57"/>
  <c r="F209" i="57"/>
  <c r="F210" i="57"/>
  <c r="F211" i="57"/>
  <c r="F212" i="57"/>
  <c r="F213" i="57"/>
  <c r="F214" i="57"/>
  <c r="F215" i="57"/>
  <c r="F216" i="57"/>
  <c r="F217" i="57"/>
  <c r="F218" i="57"/>
  <c r="F219" i="57"/>
  <c r="F220" i="57"/>
  <c r="F221" i="57"/>
  <c r="F222" i="57"/>
  <c r="F223" i="57"/>
  <c r="F224" i="57"/>
  <c r="F225" i="57"/>
  <c r="F226" i="57"/>
  <c r="F227" i="57"/>
  <c r="F228" i="57"/>
  <c r="F229" i="57"/>
  <c r="F230" i="57"/>
  <c r="F231" i="57"/>
  <c r="F232" i="57"/>
  <c r="F233" i="57"/>
  <c r="F234" i="57"/>
  <c r="F235" i="57"/>
  <c r="F236" i="57"/>
  <c r="F237" i="57"/>
  <c r="F238" i="57"/>
  <c r="F239" i="57"/>
  <c r="F240" i="57"/>
  <c r="F241" i="57"/>
  <c r="F242" i="57"/>
  <c r="F243" i="57"/>
  <c r="F244" i="57"/>
  <c r="F245" i="57"/>
  <c r="F246" i="57"/>
  <c r="F247" i="57"/>
  <c r="F248" i="57"/>
  <c r="F249" i="57"/>
  <c r="F250" i="57"/>
  <c r="F251" i="57"/>
  <c r="F252" i="57"/>
  <c r="F253" i="57"/>
  <c r="F254" i="57"/>
  <c r="F255" i="57"/>
  <c r="F256" i="57"/>
  <c r="F257" i="57"/>
  <c r="F258" i="57"/>
  <c r="F259" i="57"/>
  <c r="F260" i="57"/>
  <c r="F261" i="57"/>
  <c r="F262" i="57"/>
  <c r="F263" i="57"/>
  <c r="F264" i="57"/>
  <c r="F265" i="57"/>
  <c r="F266" i="57"/>
  <c r="F267" i="57"/>
  <c r="F268" i="57"/>
  <c r="F269" i="57"/>
  <c r="F270" i="57"/>
  <c r="F271" i="57"/>
  <c r="F272" i="57"/>
  <c r="F273" i="57"/>
  <c r="F274" i="57"/>
  <c r="F275" i="57"/>
  <c r="F276" i="57"/>
  <c r="F277" i="57"/>
  <c r="F278" i="57"/>
  <c r="F279" i="57"/>
  <c r="F280" i="57"/>
  <c r="F281" i="57"/>
  <c r="F282" i="57"/>
  <c r="F283" i="57"/>
  <c r="F284" i="57"/>
  <c r="F285" i="57"/>
  <c r="F286" i="57"/>
  <c r="F287" i="57"/>
  <c r="F288" i="57"/>
  <c r="F289" i="57"/>
  <c r="F290" i="57"/>
  <c r="F291" i="57"/>
  <c r="F292" i="57"/>
  <c r="F293" i="57"/>
  <c r="F294" i="57"/>
  <c r="F295" i="57"/>
  <c r="F296" i="57"/>
  <c r="F297" i="57"/>
  <c r="F298" i="57"/>
  <c r="F299" i="57"/>
  <c r="F300" i="57"/>
  <c r="F301" i="57"/>
  <c r="F302" i="57"/>
  <c r="F303" i="57"/>
  <c r="F304" i="57"/>
  <c r="F305" i="57"/>
  <c r="F306" i="57"/>
  <c r="F307" i="57"/>
  <c r="F308" i="57"/>
  <c r="F309" i="57"/>
  <c r="F310" i="57"/>
  <c r="F311" i="57"/>
  <c r="F312" i="57"/>
  <c r="F313" i="57"/>
  <c r="F314" i="57"/>
  <c r="F315" i="57"/>
  <c r="F316" i="57"/>
  <c r="F317" i="57"/>
  <c r="F318" i="57"/>
  <c r="F319" i="57"/>
  <c r="F320" i="57"/>
  <c r="F321" i="57"/>
  <c r="F322" i="57"/>
  <c r="F323" i="57"/>
  <c r="F324" i="57"/>
  <c r="F325" i="57"/>
  <c r="F326" i="57"/>
  <c r="F327" i="57"/>
  <c r="F328" i="57"/>
  <c r="F329" i="57"/>
  <c r="F330" i="57"/>
  <c r="F331" i="57"/>
  <c r="F332" i="57"/>
  <c r="F333" i="57"/>
  <c r="F334" i="57"/>
  <c r="F335" i="57"/>
  <c r="F336" i="57"/>
  <c r="F337" i="57"/>
  <c r="F338" i="57"/>
  <c r="F339" i="57"/>
  <c r="F340" i="57"/>
  <c r="F341" i="57"/>
  <c r="F342" i="57"/>
  <c r="F343" i="57"/>
  <c r="F344" i="57"/>
  <c r="F345" i="57"/>
  <c r="F346" i="57"/>
  <c r="F347" i="57"/>
  <c r="F348" i="57"/>
  <c r="F349" i="57"/>
  <c r="F350" i="57"/>
  <c r="F351" i="57"/>
  <c r="F352" i="57"/>
  <c r="F353" i="57"/>
  <c r="F354" i="57"/>
  <c r="F355" i="57"/>
  <c r="F356" i="57"/>
  <c r="F357" i="57"/>
  <c r="F358" i="57"/>
  <c r="F359" i="57"/>
  <c r="F360" i="57"/>
  <c r="F361" i="57"/>
  <c r="F362" i="57"/>
  <c r="F363" i="57"/>
  <c r="F364" i="57"/>
  <c r="F365" i="57"/>
  <c r="F366" i="57"/>
  <c r="F367" i="57"/>
  <c r="F368" i="57"/>
  <c r="F369" i="57"/>
  <c r="F370" i="57"/>
  <c r="F371" i="57"/>
  <c r="F372" i="57"/>
  <c r="F373" i="57"/>
  <c r="F374" i="57"/>
  <c r="F375" i="57"/>
  <c r="F376" i="57"/>
  <c r="F377" i="57"/>
  <c r="F378" i="57"/>
  <c r="F379" i="57"/>
  <c r="F380" i="57"/>
  <c r="F381" i="57"/>
  <c r="F382" i="57"/>
  <c r="F383" i="57"/>
  <c r="F384" i="57"/>
  <c r="F385" i="57"/>
  <c r="F386" i="57"/>
  <c r="F387" i="57"/>
  <c r="F388" i="57"/>
  <c r="F389" i="57"/>
  <c r="F390" i="57"/>
  <c r="F391" i="57"/>
  <c r="F392" i="57"/>
  <c r="F393" i="57"/>
  <c r="F394" i="57"/>
  <c r="F395" i="57"/>
  <c r="F396" i="57"/>
  <c r="F397" i="57"/>
  <c r="F398" i="57"/>
  <c r="F399" i="57"/>
  <c r="F400" i="57"/>
  <c r="F401" i="57"/>
  <c r="F402" i="57"/>
  <c r="F403" i="57"/>
  <c r="F404" i="57"/>
  <c r="F405" i="57"/>
  <c r="F406" i="57"/>
  <c r="F407" i="57"/>
  <c r="F408" i="57"/>
  <c r="F409" i="57"/>
  <c r="F410" i="57"/>
  <c r="F411" i="57"/>
  <c r="F412" i="57"/>
  <c r="F413" i="57"/>
  <c r="F414" i="57"/>
  <c r="F415" i="57"/>
  <c r="F416" i="57"/>
  <c r="F417" i="57"/>
  <c r="F418" i="57"/>
  <c r="F419" i="57"/>
  <c r="F420" i="57"/>
  <c r="F421" i="57"/>
  <c r="F422" i="57"/>
  <c r="F423" i="57"/>
  <c r="F424" i="57"/>
  <c r="F425" i="57"/>
  <c r="F426" i="57"/>
  <c r="F427" i="57"/>
  <c r="F428" i="57"/>
  <c r="F429" i="57"/>
  <c r="F430" i="57"/>
  <c r="F431" i="57"/>
  <c r="F432" i="57"/>
  <c r="F433" i="57"/>
  <c r="F434" i="57"/>
  <c r="F435" i="57"/>
  <c r="F436" i="57"/>
  <c r="F437" i="57"/>
  <c r="F438" i="57"/>
  <c r="F439" i="57"/>
  <c r="F440" i="57"/>
  <c r="F441" i="57"/>
  <c r="F442" i="57"/>
  <c r="F443" i="57"/>
  <c r="F444" i="57"/>
  <c r="F445" i="57"/>
  <c r="F446" i="57"/>
  <c r="F447" i="57"/>
  <c r="F448" i="57"/>
  <c r="F449" i="57"/>
  <c r="F450" i="57"/>
  <c r="F451" i="57"/>
  <c r="F452" i="57"/>
  <c r="F453" i="57"/>
  <c r="F454" i="57"/>
  <c r="F455" i="57"/>
  <c r="F456" i="57"/>
  <c r="F457" i="57"/>
  <c r="F458" i="57"/>
  <c r="F459" i="57"/>
  <c r="F460" i="57"/>
  <c r="F461" i="57"/>
  <c r="F462" i="57"/>
  <c r="F463" i="57"/>
  <c r="F464" i="57"/>
  <c r="F465" i="57"/>
  <c r="F466" i="57"/>
  <c r="F467" i="57"/>
  <c r="F468" i="57"/>
  <c r="F469" i="57"/>
  <c r="F470" i="57"/>
  <c r="F471" i="57"/>
  <c r="F472" i="57"/>
  <c r="F473" i="57"/>
  <c r="F474" i="57"/>
  <c r="F475" i="57"/>
  <c r="F476" i="57"/>
  <c r="F477" i="57"/>
  <c r="F478" i="57"/>
  <c r="F479" i="57"/>
  <c r="F480" i="57"/>
  <c r="F481" i="57"/>
  <c r="F482" i="57"/>
  <c r="F483" i="57"/>
  <c r="F484" i="57"/>
  <c r="F485" i="57"/>
  <c r="F486" i="57"/>
  <c r="F487" i="57"/>
  <c r="F488" i="57"/>
  <c r="F489" i="57"/>
  <c r="F490" i="57"/>
  <c r="F491" i="57"/>
  <c r="F492" i="57"/>
  <c r="F493" i="57"/>
  <c r="F494" i="57"/>
  <c r="F495" i="57"/>
  <c r="F496" i="57"/>
  <c r="F497" i="57"/>
  <c r="F498" i="57"/>
  <c r="F499" i="57"/>
  <c r="F500" i="57"/>
  <c r="F501" i="57"/>
  <c r="F502" i="57"/>
  <c r="F503" i="57"/>
  <c r="F504" i="57"/>
  <c r="F505" i="57"/>
  <c r="F506" i="57"/>
  <c r="F507" i="57"/>
  <c r="F508" i="57"/>
  <c r="F509" i="57"/>
  <c r="F510" i="57"/>
  <c r="F511" i="57"/>
  <c r="F512" i="57"/>
  <c r="F513" i="57"/>
  <c r="F514" i="57"/>
  <c r="F515" i="57"/>
  <c r="F516" i="57"/>
  <c r="F517" i="57"/>
  <c r="F518" i="57"/>
  <c r="F519" i="57"/>
  <c r="F520" i="57"/>
  <c r="F521" i="57"/>
  <c r="F522" i="57"/>
  <c r="F523" i="57"/>
  <c r="F524" i="57"/>
  <c r="F525" i="57"/>
  <c r="F526" i="57"/>
  <c r="F527" i="57"/>
  <c r="F528" i="57"/>
  <c r="F529" i="57"/>
  <c r="F530" i="57"/>
  <c r="F531" i="57"/>
  <c r="F532" i="57"/>
  <c r="F533" i="57"/>
  <c r="F534" i="57"/>
  <c r="F535" i="57"/>
  <c r="F536" i="57"/>
  <c r="F537" i="57"/>
  <c r="F538" i="57"/>
  <c r="F539" i="57"/>
  <c r="F540" i="57"/>
  <c r="F541" i="57"/>
  <c r="F542" i="57"/>
  <c r="F543" i="57"/>
  <c r="F544" i="57"/>
  <c r="F545" i="57"/>
  <c r="F546" i="57"/>
  <c r="F547" i="57"/>
  <c r="F548" i="57"/>
  <c r="F549" i="57"/>
  <c r="F550" i="57"/>
  <c r="F551" i="57"/>
  <c r="F552" i="57"/>
  <c r="F553" i="57"/>
  <c r="F554" i="57"/>
  <c r="F555" i="57"/>
  <c r="F556" i="57"/>
  <c r="F557" i="57"/>
  <c r="F558" i="57"/>
  <c r="F559" i="57"/>
  <c r="F560" i="57"/>
  <c r="F561" i="57"/>
  <c r="F562" i="57"/>
  <c r="F563" i="57"/>
  <c r="F564" i="57"/>
  <c r="F565" i="57"/>
  <c r="F566" i="57"/>
  <c r="F567" i="57"/>
  <c r="F568" i="57"/>
  <c r="F569" i="57"/>
  <c r="F570" i="57"/>
  <c r="F571" i="57"/>
  <c r="F572" i="57"/>
  <c r="F573" i="57"/>
  <c r="F574" i="57"/>
  <c r="F575" i="57"/>
  <c r="F576" i="57"/>
  <c r="F577" i="57"/>
  <c r="F578" i="57"/>
  <c r="F579" i="57"/>
  <c r="F580" i="57"/>
  <c r="F581" i="57"/>
  <c r="F582" i="57"/>
  <c r="F583" i="57"/>
  <c r="F584" i="57"/>
  <c r="F585" i="57"/>
  <c r="F586" i="57"/>
  <c r="F587" i="57"/>
  <c r="F588" i="57"/>
  <c r="F589" i="57"/>
  <c r="F590" i="57"/>
  <c r="F591" i="57"/>
  <c r="F592" i="57"/>
  <c r="F593" i="57"/>
  <c r="F594" i="57"/>
  <c r="F595" i="57"/>
  <c r="F596" i="57"/>
  <c r="F597" i="57"/>
  <c r="F598" i="57"/>
  <c r="F599" i="57"/>
  <c r="F600" i="57"/>
  <c r="F601" i="57"/>
  <c r="F602" i="57"/>
  <c r="F603" i="57"/>
  <c r="F604" i="57"/>
  <c r="F605" i="57"/>
  <c r="F606" i="57"/>
  <c r="F607" i="57"/>
  <c r="F608" i="57"/>
  <c r="F609" i="57"/>
  <c r="F610" i="57"/>
  <c r="F611" i="57"/>
  <c r="F612" i="57"/>
  <c r="F613" i="57"/>
  <c r="F614" i="57"/>
  <c r="F615" i="57"/>
  <c r="F616" i="57"/>
  <c r="F617" i="57"/>
  <c r="F618" i="57"/>
  <c r="F619" i="57"/>
  <c r="F620" i="57"/>
  <c r="F621" i="57"/>
  <c r="F622" i="57"/>
  <c r="F623" i="57"/>
  <c r="F624" i="57"/>
  <c r="F625" i="57"/>
  <c r="F626" i="57"/>
  <c r="F627" i="57"/>
  <c r="F628" i="57"/>
  <c r="F629" i="57"/>
  <c r="F630" i="57"/>
  <c r="F631" i="57"/>
  <c r="F632" i="57"/>
  <c r="F633" i="57"/>
  <c r="F634" i="57"/>
  <c r="F635" i="57"/>
  <c r="F636" i="57"/>
  <c r="F637" i="57"/>
  <c r="F638" i="57"/>
  <c r="F639" i="57"/>
  <c r="F640" i="57"/>
  <c r="F641" i="57"/>
  <c r="F642" i="57"/>
  <c r="F643" i="57"/>
  <c r="F644" i="57"/>
  <c r="F645" i="57"/>
  <c r="F646" i="57"/>
  <c r="F647" i="57"/>
  <c r="F648" i="57"/>
  <c r="F649" i="57"/>
  <c r="F650" i="57"/>
  <c r="F651" i="57"/>
  <c r="F652" i="57"/>
  <c r="F653" i="57"/>
  <c r="F654" i="57"/>
  <c r="F655" i="57"/>
  <c r="F656" i="57"/>
  <c r="F657" i="57"/>
  <c r="F658" i="57"/>
  <c r="F659" i="57"/>
  <c r="F660" i="57"/>
  <c r="F661" i="57"/>
  <c r="F662" i="57"/>
  <c r="F663" i="57"/>
  <c r="F664" i="57"/>
  <c r="F665" i="57"/>
  <c r="F666" i="57"/>
  <c r="F667" i="57"/>
  <c r="F668" i="57"/>
  <c r="F669" i="57"/>
  <c r="F670" i="57"/>
  <c r="F671" i="57"/>
  <c r="F672" i="57"/>
  <c r="F673" i="57"/>
  <c r="F674" i="57"/>
  <c r="F675" i="57"/>
  <c r="F676" i="57"/>
  <c r="F677" i="57"/>
  <c r="F678" i="57"/>
  <c r="F679" i="57"/>
  <c r="F680" i="57"/>
  <c r="F681" i="57"/>
  <c r="F682" i="57"/>
  <c r="F683" i="57"/>
  <c r="F684" i="57"/>
  <c r="F685" i="57"/>
  <c r="F686" i="57"/>
  <c r="F687" i="57"/>
  <c r="F688" i="57"/>
  <c r="F689" i="57"/>
  <c r="F690" i="57"/>
  <c r="F691" i="57"/>
  <c r="F692" i="57"/>
  <c r="F693" i="57"/>
  <c r="F694" i="57"/>
  <c r="F695" i="57"/>
  <c r="F696" i="57"/>
  <c r="F697" i="57"/>
  <c r="F698" i="57"/>
  <c r="F699" i="57"/>
  <c r="F700" i="57"/>
  <c r="F701" i="57"/>
  <c r="F702" i="57"/>
  <c r="F703" i="57"/>
  <c r="F704" i="57"/>
  <c r="F705" i="57"/>
  <c r="F706" i="57"/>
  <c r="F707" i="57"/>
  <c r="F708" i="57"/>
  <c r="F709" i="57"/>
  <c r="F710" i="57"/>
  <c r="F711" i="57"/>
  <c r="F712" i="57"/>
  <c r="F713" i="57"/>
  <c r="F714" i="57"/>
  <c r="F715" i="57"/>
  <c r="F716" i="57"/>
  <c r="F717" i="57"/>
  <c r="F718" i="57"/>
  <c r="F719" i="57"/>
  <c r="F720" i="57"/>
  <c r="F721" i="57"/>
  <c r="F722" i="57"/>
  <c r="F723" i="57"/>
  <c r="F724" i="57"/>
  <c r="F725" i="57"/>
  <c r="F726" i="57"/>
  <c r="F727" i="57"/>
  <c r="F728" i="57"/>
  <c r="F729" i="57"/>
  <c r="F730" i="57"/>
  <c r="F731" i="57"/>
  <c r="F732" i="57"/>
  <c r="F733" i="57"/>
  <c r="F734" i="57"/>
  <c r="F735" i="57"/>
  <c r="F736" i="57"/>
  <c r="F737" i="57"/>
  <c r="F738" i="57"/>
  <c r="F739" i="57"/>
  <c r="F740" i="57"/>
  <c r="F741" i="57"/>
  <c r="F742" i="57"/>
  <c r="F743" i="57"/>
  <c r="F744" i="57"/>
  <c r="F745" i="57"/>
  <c r="F746" i="57"/>
  <c r="F747" i="57"/>
  <c r="F748" i="57"/>
  <c r="F749" i="57"/>
  <c r="F750" i="57"/>
  <c r="F751" i="57"/>
  <c r="F752" i="57"/>
  <c r="F753" i="57"/>
  <c r="F754" i="57"/>
  <c r="F755" i="57"/>
  <c r="F756" i="57"/>
  <c r="F757" i="57"/>
  <c r="F758" i="57"/>
  <c r="F759" i="57"/>
  <c r="F760" i="57"/>
  <c r="F761" i="57"/>
  <c r="F762" i="57"/>
  <c r="F763" i="57"/>
  <c r="F764" i="57"/>
  <c r="F765" i="57"/>
  <c r="F766" i="57"/>
  <c r="F767" i="57"/>
  <c r="F768" i="57"/>
  <c r="F769" i="57"/>
  <c r="F770" i="57"/>
  <c r="F771" i="57"/>
  <c r="F772" i="57"/>
  <c r="F773" i="57"/>
  <c r="F774" i="57"/>
  <c r="F775" i="57"/>
  <c r="F776" i="57"/>
  <c r="F777" i="57"/>
  <c r="F778" i="57"/>
  <c r="F779" i="57"/>
  <c r="F780" i="57"/>
  <c r="F781" i="57"/>
  <c r="F782" i="57"/>
  <c r="F783" i="57"/>
  <c r="F784" i="57"/>
  <c r="F785" i="57"/>
  <c r="F786" i="57"/>
  <c r="F787" i="57"/>
  <c r="F788" i="57"/>
  <c r="F789" i="57"/>
  <c r="F790" i="57"/>
  <c r="F791" i="57"/>
  <c r="F792" i="57"/>
  <c r="F793" i="57"/>
  <c r="F794" i="57"/>
  <c r="F795" i="57"/>
  <c r="F796" i="57"/>
  <c r="F797" i="57"/>
  <c r="F798" i="57"/>
  <c r="F799" i="57"/>
  <c r="F800" i="57"/>
  <c r="F801" i="57"/>
  <c r="F802" i="57"/>
  <c r="F803" i="57"/>
  <c r="F804" i="57"/>
  <c r="F805" i="57"/>
  <c r="F806" i="57"/>
  <c r="F807" i="57"/>
  <c r="F808" i="57"/>
  <c r="F809" i="57"/>
  <c r="F810" i="57"/>
  <c r="F811" i="57"/>
  <c r="F812" i="57"/>
  <c r="F813" i="57"/>
  <c r="F814" i="57"/>
  <c r="F815" i="57"/>
  <c r="F816" i="57"/>
  <c r="F817" i="57"/>
  <c r="F818" i="57"/>
  <c r="F819" i="57"/>
  <c r="F820" i="57"/>
  <c r="F821" i="57"/>
  <c r="F822" i="57"/>
  <c r="F823" i="57"/>
  <c r="F824" i="57"/>
  <c r="F825" i="57"/>
  <c r="F826" i="57"/>
  <c r="F827" i="57"/>
  <c r="F828" i="57"/>
  <c r="F829" i="57"/>
  <c r="F830" i="57"/>
  <c r="F831" i="57"/>
  <c r="F832" i="57"/>
  <c r="F833" i="57"/>
  <c r="F834" i="57"/>
  <c r="F835" i="57"/>
  <c r="F836" i="57"/>
  <c r="F837" i="57"/>
  <c r="F838" i="57"/>
  <c r="F839" i="57"/>
  <c r="F840" i="57"/>
  <c r="F841" i="57"/>
  <c r="F842" i="57"/>
  <c r="F843" i="57"/>
  <c r="F844" i="57"/>
  <c r="F845" i="57"/>
  <c r="F846" i="57"/>
  <c r="F847" i="57"/>
  <c r="F848" i="57"/>
  <c r="F849" i="57"/>
  <c r="F850" i="57"/>
  <c r="F851" i="57"/>
  <c r="F852" i="57"/>
  <c r="F853" i="57"/>
  <c r="F854" i="57"/>
  <c r="F855" i="57"/>
  <c r="F856" i="57"/>
  <c r="F857" i="57"/>
  <c r="F858" i="57"/>
  <c r="F859" i="57"/>
  <c r="F860" i="57"/>
  <c r="F861" i="57"/>
  <c r="F862" i="57"/>
  <c r="F863" i="57"/>
  <c r="F864" i="57"/>
  <c r="F865" i="57"/>
  <c r="F866" i="57"/>
  <c r="F867" i="57"/>
  <c r="F868" i="57"/>
  <c r="F869" i="57"/>
  <c r="F870" i="57"/>
  <c r="F871" i="57"/>
  <c r="F872" i="57"/>
  <c r="F873" i="57"/>
  <c r="F874" i="57"/>
  <c r="F875" i="57"/>
  <c r="F876" i="57"/>
  <c r="F877" i="57"/>
  <c r="F878" i="57"/>
  <c r="F879" i="57"/>
  <c r="F880" i="57"/>
  <c r="F881" i="57"/>
  <c r="F882" i="57"/>
  <c r="F883" i="57"/>
  <c r="F884" i="57"/>
  <c r="F885" i="57"/>
  <c r="F886" i="57"/>
  <c r="F887" i="57"/>
  <c r="F888" i="57"/>
  <c r="F889" i="57"/>
  <c r="F890" i="57"/>
  <c r="F891" i="57"/>
  <c r="F892" i="57"/>
  <c r="F893" i="57"/>
  <c r="F894" i="57"/>
  <c r="F895" i="57"/>
  <c r="F896" i="57"/>
  <c r="F897" i="57"/>
  <c r="F898" i="57"/>
  <c r="F899" i="57"/>
  <c r="F900" i="57"/>
  <c r="F901" i="57"/>
  <c r="F902" i="57"/>
  <c r="F903" i="57"/>
  <c r="F904" i="57"/>
  <c r="F905" i="57"/>
  <c r="F906" i="57"/>
  <c r="F907" i="57"/>
  <c r="F908" i="57"/>
  <c r="F909" i="57"/>
  <c r="F910" i="57"/>
  <c r="F911" i="57"/>
  <c r="F912" i="57"/>
  <c r="F913" i="57"/>
  <c r="F914" i="57"/>
  <c r="F915" i="57"/>
  <c r="F916" i="57"/>
  <c r="F917" i="57"/>
  <c r="F918" i="57"/>
  <c r="F919" i="57"/>
  <c r="F920" i="57"/>
  <c r="F921" i="57"/>
  <c r="F922" i="57"/>
  <c r="F923" i="57"/>
  <c r="F924" i="57"/>
  <c r="F925" i="57"/>
  <c r="F926" i="57"/>
  <c r="F927" i="57"/>
  <c r="F928" i="57"/>
  <c r="F929" i="57"/>
  <c r="F930" i="57"/>
  <c r="F931" i="57"/>
  <c r="F932" i="57"/>
  <c r="F933" i="57"/>
  <c r="F934" i="57"/>
  <c r="F935" i="57"/>
  <c r="F936" i="57"/>
  <c r="F937" i="57"/>
  <c r="F938" i="57"/>
  <c r="F939" i="57"/>
  <c r="F940" i="57"/>
  <c r="F941" i="57"/>
  <c r="F942" i="57"/>
  <c r="F943" i="57"/>
  <c r="F944" i="57"/>
  <c r="F945" i="57"/>
  <c r="F946" i="57"/>
  <c r="F947" i="57"/>
  <c r="F948" i="57"/>
  <c r="F949" i="57"/>
  <c r="F950" i="57"/>
  <c r="F951" i="57"/>
  <c r="F952" i="57"/>
  <c r="F953" i="57"/>
  <c r="F954" i="57"/>
  <c r="F955" i="57"/>
  <c r="F956" i="57"/>
  <c r="F957" i="57"/>
  <c r="F958" i="57"/>
  <c r="F959" i="57"/>
  <c r="F960" i="57"/>
  <c r="F961" i="57"/>
  <c r="F962" i="57"/>
  <c r="F963" i="57"/>
  <c r="F964" i="57"/>
  <c r="F965" i="57"/>
  <c r="F966" i="57"/>
  <c r="F967" i="57"/>
  <c r="F968" i="57"/>
  <c r="F969" i="57"/>
  <c r="F970" i="57"/>
  <c r="F971" i="57"/>
  <c r="F972" i="57"/>
  <c r="F973" i="57"/>
  <c r="F974" i="57"/>
  <c r="F975" i="57"/>
  <c r="F976" i="57"/>
  <c r="F977" i="57"/>
  <c r="F978" i="57"/>
  <c r="F979" i="57"/>
  <c r="F980" i="57"/>
  <c r="F981" i="57"/>
  <c r="F982" i="57"/>
  <c r="F983" i="57"/>
  <c r="F984" i="57"/>
  <c r="F985" i="57"/>
  <c r="F986" i="57"/>
  <c r="F987" i="57"/>
  <c r="F988" i="57"/>
  <c r="F989" i="57"/>
  <c r="F990" i="57"/>
  <c r="F991" i="57"/>
  <c r="F992" i="57"/>
  <c r="F993" i="57"/>
  <c r="F994" i="57"/>
  <c r="F995" i="57"/>
  <c r="F996" i="57"/>
  <c r="F997" i="57"/>
  <c r="F998" i="57"/>
  <c r="F999" i="57"/>
  <c r="F1000" i="57"/>
  <c r="F1001" i="57"/>
  <c r="F1002" i="57"/>
  <c r="F1003" i="57"/>
  <c r="F1004" i="57"/>
  <c r="F1005" i="57"/>
  <c r="F1006" i="57"/>
  <c r="F1007" i="57"/>
  <c r="F1008" i="57"/>
  <c r="F1009" i="57"/>
  <c r="F1010" i="57"/>
  <c r="F1011" i="57"/>
  <c r="F1012" i="57"/>
  <c r="F1013" i="57"/>
  <c r="F1014" i="57"/>
  <c r="F1015" i="57"/>
  <c r="F1016" i="57"/>
  <c r="F1017" i="57"/>
  <c r="F1018" i="57"/>
  <c r="F1019" i="57"/>
  <c r="F1020" i="57"/>
  <c r="F1021" i="57"/>
  <c r="F1022" i="57"/>
  <c r="F1023" i="57"/>
  <c r="F1024" i="57"/>
  <c r="F1025" i="57"/>
  <c r="F1026" i="57"/>
  <c r="F1027" i="57"/>
  <c r="F1028" i="57"/>
  <c r="F1029" i="57"/>
  <c r="F1030" i="57"/>
  <c r="F1031" i="57"/>
  <c r="F1032" i="57"/>
  <c r="F1033" i="57"/>
  <c r="F1034" i="57"/>
  <c r="F1035" i="57"/>
  <c r="F1036" i="57"/>
  <c r="F1037" i="57"/>
  <c r="F1038" i="57"/>
  <c r="F1039" i="57"/>
  <c r="F1040" i="57"/>
  <c r="F1041" i="57"/>
  <c r="F1042" i="57"/>
  <c r="F1043" i="57"/>
  <c r="F1044" i="57"/>
  <c r="F1045" i="57"/>
  <c r="F1046" i="57"/>
  <c r="F1047" i="57"/>
  <c r="F1048" i="57"/>
  <c r="F1049" i="57"/>
  <c r="F1050" i="57"/>
  <c r="F1051" i="57"/>
  <c r="F1052" i="57"/>
  <c r="F1053" i="57"/>
  <c r="F1054" i="57"/>
  <c r="F1055" i="57"/>
  <c r="F1056" i="57"/>
  <c r="F1057" i="57"/>
  <c r="F1058" i="57"/>
  <c r="F1059" i="57"/>
  <c r="F1060" i="57"/>
  <c r="F1061" i="57"/>
  <c r="F1062" i="57"/>
  <c r="F1063" i="57"/>
  <c r="F1064" i="57"/>
  <c r="F1065" i="57"/>
  <c r="F1066" i="57"/>
  <c r="F1067" i="57"/>
  <c r="F1068" i="57"/>
  <c r="F1069" i="57"/>
  <c r="F1070" i="57"/>
  <c r="F1071" i="57"/>
  <c r="F1072" i="57"/>
  <c r="F1073" i="57"/>
  <c r="F1074" i="57"/>
  <c r="F1075" i="57"/>
  <c r="F1076" i="57"/>
  <c r="F1077" i="57"/>
  <c r="F1078" i="57"/>
  <c r="F1079" i="57"/>
  <c r="F1080" i="57"/>
  <c r="F1081" i="57"/>
  <c r="F1082" i="57"/>
  <c r="F1083" i="57"/>
  <c r="F1084" i="57"/>
  <c r="F1085" i="57"/>
  <c r="F1086" i="57"/>
  <c r="F1087" i="57"/>
  <c r="F1088" i="57"/>
  <c r="F1089" i="57"/>
  <c r="F1090" i="57"/>
  <c r="F1091" i="57"/>
  <c r="F1092" i="57"/>
  <c r="F1093" i="57"/>
  <c r="F1094" i="57"/>
  <c r="F1095" i="57"/>
  <c r="F1096" i="57"/>
  <c r="F1097" i="57"/>
  <c r="F1098" i="57"/>
  <c r="F1099" i="57"/>
  <c r="F1100" i="57"/>
  <c r="F1101" i="57"/>
  <c r="F1102" i="57"/>
  <c r="F1103" i="57"/>
  <c r="F1104" i="57"/>
  <c r="F1105" i="57"/>
  <c r="F1106" i="57"/>
  <c r="F1107" i="57"/>
  <c r="F1108" i="57"/>
  <c r="F1109" i="57"/>
  <c r="F1110" i="57"/>
  <c r="F1111" i="57"/>
  <c r="F1112" i="57"/>
  <c r="F1113" i="57"/>
  <c r="F1114" i="57"/>
  <c r="F1115" i="57"/>
  <c r="F1116" i="57"/>
  <c r="F1117" i="57"/>
  <c r="F1118" i="57"/>
  <c r="F1119" i="57"/>
  <c r="F1120" i="57"/>
  <c r="F1121" i="57"/>
  <c r="F1122" i="57"/>
  <c r="F1123" i="57"/>
  <c r="F1124" i="57"/>
  <c r="F1125" i="57"/>
  <c r="F1126" i="57"/>
  <c r="F1127" i="57"/>
  <c r="F1128" i="57"/>
  <c r="F1129" i="57"/>
  <c r="F1130" i="57"/>
  <c r="F1131" i="57"/>
  <c r="F1132" i="57"/>
  <c r="F1133" i="57"/>
  <c r="F1134" i="57"/>
  <c r="F1135" i="57"/>
  <c r="F1136" i="57"/>
  <c r="F1137" i="57"/>
  <c r="F1138" i="57"/>
  <c r="F1139" i="57"/>
  <c r="F1140" i="57"/>
  <c r="F1141" i="57"/>
  <c r="F1142" i="57"/>
  <c r="F1143" i="57"/>
  <c r="F1144" i="57"/>
  <c r="F1145" i="57"/>
  <c r="F1146" i="57"/>
  <c r="F1147" i="57"/>
  <c r="F1148" i="57"/>
  <c r="F1149" i="57"/>
  <c r="F1150" i="57"/>
  <c r="F1151" i="57"/>
  <c r="F1152" i="57"/>
  <c r="F1153" i="57"/>
  <c r="F1154" i="57"/>
  <c r="F1155" i="57"/>
  <c r="F1156" i="57"/>
  <c r="F1157" i="57"/>
  <c r="F1158" i="57"/>
  <c r="F1159" i="57"/>
  <c r="F1160" i="57"/>
  <c r="F1161" i="57"/>
  <c r="F1162" i="57"/>
  <c r="F1163" i="57"/>
  <c r="F1164" i="57"/>
  <c r="F1165" i="57"/>
  <c r="F1166" i="57"/>
  <c r="F1167" i="57"/>
  <c r="F1168" i="57"/>
  <c r="F1169" i="57"/>
  <c r="F1170" i="57"/>
  <c r="F1171" i="57"/>
  <c r="F1172" i="57"/>
  <c r="F1173" i="57"/>
  <c r="F1174" i="57"/>
  <c r="F1175" i="57"/>
  <c r="F1176" i="57"/>
  <c r="F1177" i="57"/>
  <c r="F1178" i="57"/>
  <c r="F1179" i="57"/>
  <c r="F1180" i="57"/>
  <c r="F1181" i="57"/>
  <c r="F1182" i="57"/>
  <c r="F1183" i="57"/>
  <c r="F1184" i="57"/>
  <c r="F1185" i="57"/>
  <c r="F1186" i="57"/>
  <c r="F1187" i="57"/>
  <c r="F1188" i="57"/>
  <c r="F1189" i="57"/>
  <c r="F1190" i="57"/>
  <c r="F1191" i="57"/>
  <c r="F1192" i="57"/>
  <c r="F1193" i="57"/>
  <c r="F1194" i="57"/>
  <c r="F1195" i="57"/>
  <c r="F1196" i="57"/>
  <c r="F1197" i="57"/>
  <c r="F1198" i="57"/>
  <c r="F1199" i="57"/>
  <c r="F1200" i="57"/>
  <c r="F1201" i="57"/>
  <c r="F1202" i="57"/>
  <c r="F1203" i="57"/>
  <c r="F1204" i="57"/>
  <c r="F1205" i="57"/>
  <c r="F1206" i="57"/>
  <c r="F1207" i="57"/>
  <c r="F1208" i="57"/>
  <c r="F1209" i="57"/>
  <c r="F1210" i="57"/>
  <c r="F1211" i="57"/>
  <c r="F1212" i="57"/>
  <c r="F1213" i="57"/>
  <c r="F1214" i="57"/>
  <c r="F1215" i="57"/>
  <c r="F1216" i="57"/>
  <c r="F1217" i="57"/>
  <c r="F1218" i="57"/>
  <c r="F1219" i="57"/>
  <c r="F1220" i="57"/>
  <c r="F1221" i="57"/>
  <c r="F1222" i="57"/>
  <c r="F1223" i="57"/>
  <c r="F1224" i="57"/>
  <c r="F1225" i="57"/>
  <c r="F1226" i="57"/>
  <c r="F1227" i="57"/>
  <c r="F1228" i="57"/>
  <c r="F1229" i="57"/>
  <c r="F1230" i="57"/>
  <c r="F1231" i="57"/>
  <c r="F1232" i="57"/>
  <c r="F1233" i="57"/>
  <c r="F1234" i="57"/>
  <c r="F1235" i="57"/>
  <c r="F1236" i="57"/>
  <c r="F1237" i="57"/>
  <c r="F1238" i="57"/>
  <c r="F1239" i="57"/>
  <c r="F1240" i="57"/>
  <c r="F1241" i="57"/>
  <c r="F1242" i="57"/>
  <c r="F1243" i="57"/>
  <c r="F1244" i="57"/>
  <c r="F1245" i="57"/>
  <c r="F1246" i="57"/>
  <c r="F1247" i="57"/>
  <c r="F1248" i="57"/>
  <c r="F1249" i="57"/>
  <c r="F1250" i="57"/>
  <c r="F1251" i="57"/>
  <c r="F1252" i="57"/>
  <c r="F1253" i="57"/>
  <c r="F1254" i="57"/>
  <c r="F1255" i="57"/>
  <c r="F1256" i="57"/>
  <c r="F1257" i="57"/>
  <c r="F1258" i="57"/>
  <c r="F1259" i="57"/>
  <c r="F1260" i="57"/>
  <c r="F1261" i="57"/>
  <c r="F1262" i="57"/>
  <c r="F1263" i="57"/>
  <c r="F1264" i="57"/>
  <c r="F1265" i="57"/>
  <c r="F1266" i="57"/>
  <c r="F1267" i="57"/>
  <c r="F1268" i="57"/>
  <c r="F1269" i="57"/>
  <c r="F1270" i="57"/>
  <c r="F1271" i="57"/>
  <c r="F1272" i="57"/>
  <c r="F1273" i="57"/>
  <c r="F1274" i="57"/>
  <c r="F1275" i="57"/>
  <c r="F1276" i="57"/>
  <c r="F1277" i="57"/>
  <c r="F1278" i="57"/>
  <c r="F1279" i="57"/>
  <c r="F1280" i="57"/>
  <c r="F1281" i="57"/>
  <c r="F1282" i="57"/>
  <c r="F1283" i="57"/>
  <c r="F1284" i="57"/>
  <c r="F1285" i="57"/>
  <c r="F1286" i="57"/>
  <c r="F1287" i="57"/>
  <c r="F1288" i="57"/>
  <c r="F1289" i="57"/>
  <c r="F1290" i="57"/>
  <c r="F1291" i="57"/>
  <c r="F1292" i="57"/>
  <c r="F1293" i="57"/>
  <c r="F1294" i="57"/>
  <c r="F1295" i="57"/>
  <c r="F1296" i="57"/>
  <c r="F1297" i="57"/>
  <c r="F1298" i="57"/>
  <c r="F1299" i="57"/>
  <c r="F1300" i="57"/>
  <c r="F1301" i="57"/>
  <c r="F1302" i="57"/>
  <c r="F1303" i="57"/>
  <c r="F1304" i="57"/>
  <c r="F1305" i="57"/>
  <c r="F1306" i="57"/>
  <c r="F1307" i="57"/>
  <c r="F1308" i="57"/>
  <c r="F1309" i="57"/>
  <c r="F1310" i="57"/>
  <c r="F1311" i="57"/>
  <c r="F1312" i="57"/>
  <c r="F1313" i="57"/>
  <c r="F1314" i="57"/>
  <c r="F1315" i="57"/>
  <c r="F1316" i="57"/>
  <c r="F1317" i="57"/>
  <c r="F1318" i="57"/>
  <c r="F1319" i="57"/>
  <c r="F1320" i="57"/>
  <c r="F1321" i="57"/>
  <c r="F1322" i="57"/>
  <c r="F1323" i="57"/>
  <c r="F1324" i="57"/>
  <c r="F1325" i="57"/>
  <c r="F1326" i="57"/>
  <c r="F1327" i="57"/>
  <c r="F1328" i="57"/>
  <c r="F1329" i="57"/>
  <c r="F1330" i="57"/>
  <c r="F1331" i="57"/>
  <c r="F1332" i="57"/>
  <c r="F1333" i="57"/>
  <c r="F1334" i="57"/>
  <c r="F1335" i="57"/>
  <c r="F1336" i="57"/>
  <c r="F1337" i="57"/>
  <c r="F1338" i="57"/>
  <c r="F1339" i="57"/>
  <c r="F1340" i="57"/>
  <c r="F1341" i="57"/>
  <c r="F1342" i="57"/>
  <c r="F1343" i="57"/>
  <c r="F1344" i="57"/>
  <c r="F1345" i="57"/>
  <c r="F1346" i="57"/>
  <c r="F1347" i="57"/>
  <c r="F1348" i="57"/>
  <c r="F1349" i="57"/>
  <c r="F1350" i="57"/>
  <c r="F1351" i="57"/>
  <c r="F1352" i="57"/>
  <c r="F1353" i="57"/>
  <c r="F1354" i="57"/>
  <c r="F1355" i="57"/>
  <c r="F1356" i="57"/>
  <c r="F1357" i="57"/>
  <c r="F1358" i="57"/>
  <c r="F1359" i="57"/>
  <c r="F1360" i="57"/>
  <c r="F1361" i="57"/>
  <c r="F1362" i="57"/>
  <c r="F1363" i="57"/>
  <c r="F1364" i="57"/>
  <c r="F1365" i="57"/>
  <c r="F1366" i="57"/>
  <c r="F1367" i="57"/>
  <c r="F1368" i="57"/>
  <c r="F1369" i="57"/>
  <c r="F1370" i="57"/>
  <c r="F1371" i="57"/>
  <c r="F1372" i="57"/>
  <c r="F1373" i="57"/>
  <c r="F1374" i="57"/>
  <c r="F1375" i="57"/>
  <c r="F1376" i="57"/>
  <c r="F1377" i="57"/>
  <c r="F1378" i="57"/>
  <c r="F1379" i="57"/>
  <c r="F1380" i="57"/>
  <c r="F1381" i="57"/>
  <c r="F1382" i="57"/>
  <c r="F1383" i="57"/>
  <c r="F1384" i="57"/>
  <c r="F1385" i="57"/>
  <c r="F1386" i="57"/>
  <c r="F1387" i="57"/>
  <c r="F1388" i="57"/>
  <c r="F1389" i="57"/>
  <c r="F1390" i="57"/>
  <c r="F1391" i="57"/>
  <c r="F1392" i="57"/>
  <c r="F1393" i="57"/>
  <c r="F1394" i="57"/>
  <c r="F1395" i="57"/>
  <c r="F1396" i="57"/>
  <c r="F1397" i="57"/>
  <c r="F1398" i="57"/>
  <c r="F1399" i="57"/>
  <c r="F1400" i="57"/>
  <c r="F1401" i="57"/>
  <c r="F1402" i="57"/>
  <c r="F1403" i="57"/>
  <c r="F1404" i="57"/>
  <c r="F1405" i="57"/>
  <c r="F1406" i="57"/>
  <c r="F1407" i="57"/>
  <c r="F1408" i="57"/>
  <c r="F1409" i="57"/>
  <c r="F1410" i="57"/>
  <c r="E3" i="62"/>
  <c r="E4" i="62"/>
  <c r="E5" i="62"/>
  <c r="E6" i="62"/>
  <c r="E7" i="62"/>
  <c r="E8" i="62"/>
  <c r="E9" i="62"/>
  <c r="E10" i="62"/>
  <c r="E11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E104" i="62"/>
  <c r="E105" i="62"/>
  <c r="E106" i="62"/>
  <c r="E107" i="62"/>
  <c r="E108" i="62"/>
  <c r="E109" i="62"/>
  <c r="E110" i="62"/>
  <c r="E111" i="62"/>
  <c r="E112" i="62"/>
  <c r="E113" i="62"/>
  <c r="E114" i="62"/>
  <c r="E115" i="62"/>
  <c r="E116" i="62"/>
  <c r="E117" i="62"/>
  <c r="E118" i="62"/>
  <c r="E119" i="62"/>
  <c r="E120" i="62"/>
  <c r="E121" i="62"/>
  <c r="E122" i="62"/>
  <c r="E123" i="62"/>
  <c r="E124" i="62"/>
  <c r="E125" i="62"/>
  <c r="E126" i="62"/>
  <c r="E127" i="62"/>
  <c r="E128" i="62"/>
  <c r="E129" i="62"/>
  <c r="E130" i="62"/>
  <c r="E131" i="62"/>
  <c r="E132" i="62"/>
  <c r="E133" i="62"/>
  <c r="E134" i="62"/>
  <c r="E135" i="62"/>
  <c r="E136" i="62"/>
  <c r="E137" i="62"/>
  <c r="E138" i="62"/>
  <c r="E139" i="62"/>
  <c r="E140" i="62"/>
  <c r="E141" i="62"/>
  <c r="E142" i="62"/>
  <c r="E143" i="62"/>
  <c r="E144" i="62"/>
  <c r="E145" i="62"/>
  <c r="E146" i="62"/>
  <c r="E147" i="62"/>
  <c r="E148" i="62"/>
  <c r="E149" i="62"/>
  <c r="E150" i="62"/>
  <c r="E151" i="62"/>
  <c r="E152" i="62"/>
  <c r="E153" i="62"/>
  <c r="E154" i="62"/>
  <c r="E155" i="62"/>
  <c r="E156" i="62"/>
  <c r="E157" i="62"/>
  <c r="E158" i="62"/>
  <c r="E159" i="62"/>
  <c r="E160" i="62"/>
  <c r="E161" i="62"/>
  <c r="E162" i="62"/>
  <c r="E163" i="62"/>
  <c r="E164" i="62"/>
  <c r="E165" i="62"/>
  <c r="E166" i="62"/>
  <c r="E167" i="62"/>
  <c r="E168" i="62"/>
  <c r="E169" i="62"/>
  <c r="E170" i="62"/>
  <c r="E171" i="62"/>
  <c r="E172" i="62"/>
  <c r="E173" i="62"/>
  <c r="E174" i="62"/>
  <c r="E175" i="62"/>
  <c r="E176" i="62"/>
  <c r="E177" i="62"/>
  <c r="E178" i="62"/>
  <c r="E179" i="62"/>
  <c r="E180" i="62"/>
  <c r="E181" i="62"/>
  <c r="E182" i="62"/>
  <c r="E183" i="62"/>
  <c r="E184" i="62"/>
  <c r="E185" i="62"/>
  <c r="E186" i="62"/>
  <c r="E187" i="62"/>
  <c r="E188" i="62"/>
  <c r="E189" i="62"/>
  <c r="E190" i="62"/>
  <c r="E191" i="62"/>
  <c r="E192" i="62"/>
  <c r="E193" i="62"/>
  <c r="E194" i="62"/>
  <c r="E195" i="62"/>
  <c r="E196" i="62"/>
  <c r="E197" i="62"/>
  <c r="E198" i="62"/>
  <c r="E199" i="62"/>
  <c r="E200" i="62"/>
  <c r="E201" i="62"/>
  <c r="E202" i="62"/>
  <c r="E203" i="62"/>
  <c r="E204" i="62"/>
  <c r="E205" i="62"/>
  <c r="E206" i="62"/>
  <c r="E207" i="62"/>
  <c r="E208" i="62"/>
  <c r="E209" i="62"/>
  <c r="E210" i="62"/>
  <c r="E211" i="62"/>
  <c r="E212" i="62"/>
  <c r="E213" i="62"/>
  <c r="E214" i="62"/>
  <c r="E215" i="62"/>
  <c r="E216" i="62"/>
  <c r="E217" i="62"/>
  <c r="E218" i="62"/>
  <c r="E219" i="62"/>
  <c r="E220" i="62"/>
  <c r="E221" i="62"/>
  <c r="E222" i="62"/>
  <c r="E223" i="62"/>
  <c r="E224" i="62"/>
  <c r="E225" i="62"/>
  <c r="E226" i="62"/>
  <c r="E227" i="62"/>
  <c r="E228" i="62"/>
  <c r="E229" i="62"/>
  <c r="E230" i="62"/>
  <c r="E231" i="62"/>
  <c r="E232" i="62"/>
  <c r="E233" i="62"/>
  <c r="E234" i="62"/>
  <c r="E235" i="62"/>
  <c r="E236" i="62"/>
  <c r="E237" i="62"/>
  <c r="E238" i="62"/>
  <c r="E239" i="62"/>
  <c r="E240" i="62"/>
  <c r="E241" i="62"/>
  <c r="E242" i="62"/>
  <c r="E243" i="62"/>
  <c r="E244" i="62"/>
  <c r="E245" i="62"/>
  <c r="E246" i="62"/>
  <c r="E247" i="62"/>
  <c r="E248" i="62"/>
  <c r="E249" i="62"/>
  <c r="E250" i="62"/>
  <c r="E251" i="62"/>
  <c r="E252" i="62"/>
  <c r="E253" i="62"/>
  <c r="E254" i="62"/>
  <c r="E255" i="62"/>
  <c r="E256" i="62"/>
  <c r="E257" i="62"/>
  <c r="E258" i="62"/>
  <c r="E259" i="62"/>
  <c r="E260" i="62"/>
  <c r="E261" i="62"/>
  <c r="E262" i="62"/>
  <c r="E263" i="62"/>
  <c r="E264" i="62"/>
  <c r="E265" i="62"/>
  <c r="E266" i="62"/>
  <c r="E267" i="62"/>
  <c r="E268" i="62"/>
  <c r="E269" i="62"/>
  <c r="E270" i="62"/>
  <c r="E271" i="62"/>
  <c r="E272" i="62"/>
  <c r="E273" i="62"/>
  <c r="E274" i="62"/>
  <c r="E275" i="62"/>
  <c r="E276" i="62"/>
  <c r="E277" i="62"/>
  <c r="E278" i="62"/>
  <c r="E279" i="62"/>
  <c r="E280" i="62"/>
  <c r="E281" i="62"/>
  <c r="E282" i="62"/>
  <c r="E283" i="62"/>
  <c r="E284" i="62"/>
  <c r="E285" i="62"/>
  <c r="E286" i="62"/>
  <c r="E287" i="62"/>
  <c r="E288" i="62"/>
  <c r="E289" i="62"/>
  <c r="E290" i="62"/>
  <c r="E291" i="62"/>
  <c r="E292" i="62"/>
  <c r="E293" i="62"/>
  <c r="E294" i="62"/>
  <c r="E295" i="62"/>
  <c r="E296" i="62"/>
  <c r="E297" i="62"/>
  <c r="E298" i="62"/>
  <c r="E299" i="62"/>
  <c r="E300" i="62"/>
  <c r="E301" i="62"/>
  <c r="E302" i="62"/>
  <c r="E303" i="62"/>
  <c r="E304" i="62"/>
  <c r="E305" i="62"/>
  <c r="E306" i="62"/>
  <c r="E307" i="62"/>
  <c r="E308" i="62"/>
  <c r="E309" i="62"/>
  <c r="E310" i="62"/>
  <c r="E311" i="62"/>
  <c r="E312" i="62"/>
  <c r="E313" i="62"/>
  <c r="E314" i="62"/>
  <c r="E315" i="62"/>
  <c r="E316" i="62"/>
  <c r="E317" i="62"/>
  <c r="E318" i="62"/>
  <c r="E319" i="62"/>
  <c r="E320" i="62"/>
  <c r="E321" i="62"/>
  <c r="E322" i="62"/>
  <c r="E323" i="62"/>
  <c r="E324" i="62"/>
  <c r="E325" i="62"/>
  <c r="E326" i="62"/>
  <c r="E327" i="62"/>
  <c r="E328" i="62"/>
  <c r="E329" i="62"/>
  <c r="E330" i="62"/>
  <c r="E331" i="62"/>
  <c r="E332" i="62"/>
  <c r="E333" i="62"/>
  <c r="E334" i="62"/>
  <c r="E335" i="62"/>
  <c r="E336" i="62"/>
  <c r="E337" i="62"/>
  <c r="E338" i="62"/>
  <c r="E339" i="62"/>
  <c r="E340" i="62"/>
  <c r="E341" i="62"/>
  <c r="E342" i="62"/>
  <c r="E343" i="62"/>
  <c r="E344" i="62"/>
  <c r="E345" i="62"/>
  <c r="E346" i="62"/>
  <c r="E347" i="62"/>
  <c r="E348" i="62"/>
  <c r="E349" i="62"/>
  <c r="E350" i="62"/>
  <c r="E351" i="62"/>
  <c r="E352" i="62"/>
  <c r="E353" i="62"/>
  <c r="E354" i="62"/>
  <c r="E355" i="62"/>
  <c r="E356" i="62"/>
  <c r="E357" i="62"/>
  <c r="E358" i="62"/>
  <c r="E359" i="62"/>
  <c r="E360" i="62"/>
  <c r="E361" i="62"/>
  <c r="E362" i="62"/>
  <c r="E363" i="62"/>
  <c r="E364" i="62"/>
  <c r="E365" i="62"/>
  <c r="E366" i="62"/>
  <c r="E367" i="62"/>
  <c r="E368" i="62"/>
  <c r="E369" i="62"/>
  <c r="E370" i="62"/>
  <c r="E371" i="62"/>
  <c r="E372" i="62"/>
  <c r="E373" i="62"/>
  <c r="E374" i="62"/>
  <c r="E375" i="62"/>
  <c r="E376" i="62"/>
  <c r="E377" i="62"/>
  <c r="E378" i="62"/>
  <c r="E379" i="62"/>
  <c r="E380" i="62"/>
  <c r="E381" i="62"/>
  <c r="E382" i="62"/>
  <c r="E383" i="62"/>
  <c r="E384" i="62"/>
  <c r="E385" i="62"/>
  <c r="E386" i="62"/>
  <c r="E387" i="62"/>
  <c r="E388" i="62"/>
  <c r="E389" i="62"/>
  <c r="E390" i="62"/>
  <c r="E391" i="62"/>
  <c r="E392" i="62"/>
  <c r="E393" i="62"/>
  <c r="E394" i="62"/>
  <c r="E395" i="62"/>
  <c r="E396" i="62"/>
  <c r="E397" i="62"/>
  <c r="E398" i="62"/>
  <c r="E399" i="62"/>
  <c r="E400" i="62"/>
  <c r="E401" i="62"/>
  <c r="E402" i="62"/>
  <c r="E403" i="62"/>
  <c r="E404" i="62"/>
  <c r="E405" i="62"/>
  <c r="E406" i="62"/>
  <c r="E407" i="62"/>
  <c r="E408" i="62"/>
  <c r="E409" i="62"/>
  <c r="E410" i="62"/>
  <c r="E411" i="62"/>
  <c r="E412" i="62"/>
  <c r="E413" i="62"/>
  <c r="E414" i="62"/>
  <c r="E415" i="62"/>
  <c r="E416" i="62"/>
  <c r="E417" i="62"/>
  <c r="E418" i="62"/>
  <c r="E419" i="62"/>
  <c r="E420" i="62"/>
  <c r="E421" i="62"/>
  <c r="E422" i="62"/>
  <c r="E423" i="62"/>
  <c r="E424" i="62"/>
  <c r="E425" i="62"/>
  <c r="E426" i="62"/>
  <c r="E427" i="62"/>
  <c r="E428" i="62"/>
  <c r="E429" i="62"/>
  <c r="E430" i="62"/>
  <c r="E431" i="62"/>
  <c r="E432" i="62"/>
  <c r="E433" i="62"/>
  <c r="E434" i="62"/>
  <c r="E435" i="62"/>
  <c r="E436" i="62"/>
  <c r="E437" i="62"/>
  <c r="E438" i="62"/>
  <c r="E439" i="62"/>
  <c r="E440" i="62"/>
  <c r="E441" i="62"/>
  <c r="E442" i="62"/>
  <c r="E443" i="62"/>
  <c r="E444" i="62"/>
  <c r="E445" i="62"/>
  <c r="E446" i="62"/>
  <c r="E447" i="62"/>
  <c r="E448" i="62"/>
  <c r="E449" i="62"/>
  <c r="E450" i="62"/>
  <c r="E451" i="62"/>
  <c r="E452" i="62"/>
  <c r="E453" i="62"/>
  <c r="E454" i="62"/>
  <c r="E455" i="62"/>
  <c r="E456" i="62"/>
  <c r="E457" i="62"/>
  <c r="E458" i="62"/>
  <c r="E459" i="62"/>
  <c r="E460" i="62"/>
  <c r="E461" i="62"/>
  <c r="E462" i="62"/>
  <c r="E463" i="62"/>
  <c r="E464" i="62"/>
  <c r="E465" i="62"/>
  <c r="E466" i="62"/>
  <c r="E467" i="62"/>
  <c r="E468" i="62"/>
  <c r="E469" i="62"/>
  <c r="E470" i="62"/>
  <c r="E471" i="62"/>
  <c r="E472" i="62"/>
  <c r="E473" i="62"/>
  <c r="E474" i="62"/>
  <c r="E475" i="62"/>
  <c r="E476" i="62"/>
  <c r="E477" i="62"/>
  <c r="E478" i="62"/>
  <c r="E479" i="62"/>
  <c r="E480" i="62"/>
  <c r="E481" i="62"/>
  <c r="E482" i="62"/>
  <c r="E483" i="62"/>
  <c r="E484" i="62"/>
  <c r="E485" i="62"/>
  <c r="E486" i="62"/>
  <c r="E487" i="62"/>
  <c r="E488" i="62"/>
  <c r="E489" i="62"/>
  <c r="E490" i="62"/>
  <c r="E491" i="62"/>
  <c r="E492" i="62"/>
  <c r="E493" i="62"/>
  <c r="E494" i="62"/>
  <c r="E495" i="62"/>
  <c r="E496" i="62"/>
  <c r="E497" i="62"/>
  <c r="E498" i="62"/>
  <c r="E499" i="62"/>
  <c r="E500" i="62"/>
  <c r="E501" i="62"/>
  <c r="E502" i="62"/>
  <c r="E503" i="62"/>
  <c r="E504" i="62"/>
  <c r="E505" i="62"/>
  <c r="E506" i="62"/>
  <c r="E507" i="62"/>
  <c r="E508" i="62"/>
  <c r="E509" i="62"/>
  <c r="E510" i="62"/>
  <c r="E511" i="62"/>
  <c r="E512" i="62"/>
  <c r="E513" i="62"/>
  <c r="E514" i="62"/>
  <c r="E515" i="62"/>
  <c r="E516" i="62"/>
  <c r="E517" i="62"/>
  <c r="E518" i="62"/>
  <c r="E519" i="62"/>
  <c r="E520" i="62"/>
  <c r="E521" i="62"/>
  <c r="E522" i="62"/>
  <c r="E523" i="62"/>
  <c r="E524" i="62"/>
  <c r="E525" i="62"/>
  <c r="E526" i="62"/>
  <c r="E527" i="62"/>
  <c r="E528" i="62"/>
  <c r="E529" i="62"/>
  <c r="E530" i="62"/>
  <c r="E531" i="62"/>
  <c r="E532" i="62"/>
  <c r="E533" i="62"/>
  <c r="E534" i="62"/>
  <c r="E535" i="62"/>
  <c r="E536" i="62"/>
  <c r="E537" i="62"/>
  <c r="E538" i="62"/>
  <c r="E539" i="62"/>
  <c r="E540" i="62"/>
  <c r="E541" i="62"/>
  <c r="E542" i="62"/>
  <c r="E543" i="62"/>
  <c r="E544" i="62"/>
  <c r="E545" i="62"/>
  <c r="E546" i="62"/>
  <c r="E547" i="62"/>
  <c r="E548" i="62"/>
  <c r="E549" i="62"/>
  <c r="E550" i="62"/>
  <c r="E551" i="62"/>
  <c r="E552" i="62"/>
  <c r="E553" i="62"/>
  <c r="E554" i="62"/>
  <c r="E555" i="62"/>
  <c r="E556" i="62"/>
  <c r="E557" i="62"/>
  <c r="E558" i="62"/>
  <c r="E559" i="62"/>
  <c r="E560" i="62"/>
  <c r="E561" i="62"/>
  <c r="E562" i="62"/>
  <c r="E563" i="62"/>
  <c r="E564" i="62"/>
  <c r="E565" i="62"/>
  <c r="E566" i="62"/>
  <c r="E567" i="62"/>
  <c r="E568" i="62"/>
  <c r="E569" i="62"/>
  <c r="E570" i="62"/>
  <c r="E571" i="62"/>
  <c r="E572" i="62"/>
  <c r="E573" i="62"/>
  <c r="E574" i="62"/>
  <c r="E575" i="62"/>
  <c r="E576" i="62"/>
  <c r="E577" i="62"/>
  <c r="E578" i="62"/>
  <c r="E579" i="62"/>
  <c r="E580" i="62"/>
  <c r="E581" i="62"/>
  <c r="E582" i="62"/>
  <c r="E583" i="62"/>
  <c r="E584" i="62"/>
  <c r="E585" i="62"/>
  <c r="E586" i="62"/>
  <c r="E587" i="62"/>
  <c r="E588" i="62"/>
  <c r="E589" i="62"/>
  <c r="E590" i="62"/>
  <c r="E591" i="62"/>
  <c r="E592" i="62"/>
  <c r="E593" i="62"/>
  <c r="E594" i="62"/>
  <c r="E595" i="62"/>
  <c r="E596" i="62"/>
  <c r="E597" i="62"/>
  <c r="E598" i="62"/>
  <c r="E599" i="62"/>
  <c r="E600" i="62"/>
  <c r="E601" i="62"/>
  <c r="E602" i="62"/>
  <c r="E603" i="62"/>
  <c r="E604" i="62"/>
  <c r="E605" i="62"/>
  <c r="E606" i="62"/>
  <c r="E607" i="62"/>
  <c r="E608" i="62"/>
  <c r="E609" i="62"/>
  <c r="E610" i="62"/>
  <c r="E611" i="62"/>
  <c r="E612" i="62"/>
  <c r="E613" i="62"/>
  <c r="E614" i="62"/>
  <c r="E615" i="62"/>
  <c r="E616" i="62"/>
  <c r="E617" i="62"/>
  <c r="E618" i="62"/>
  <c r="E619" i="62"/>
  <c r="E620" i="62"/>
  <c r="E621" i="62"/>
  <c r="E622" i="62"/>
  <c r="E623" i="62"/>
  <c r="E624" i="62"/>
  <c r="E625" i="62"/>
  <c r="E626" i="62"/>
  <c r="E627" i="62"/>
  <c r="E628" i="62"/>
  <c r="E629" i="62"/>
  <c r="E630" i="62"/>
  <c r="E631" i="62"/>
  <c r="E632" i="62"/>
  <c r="E633" i="62"/>
  <c r="E634" i="62"/>
  <c r="E635" i="62"/>
  <c r="E636" i="62"/>
  <c r="E637" i="62"/>
  <c r="E638" i="62"/>
  <c r="E639" i="62"/>
  <c r="E640" i="62"/>
  <c r="E641" i="62"/>
  <c r="E642" i="62"/>
  <c r="E643" i="62"/>
  <c r="E644" i="62"/>
  <c r="E645" i="62"/>
  <c r="E646" i="62"/>
  <c r="E647" i="62"/>
  <c r="E648" i="62"/>
  <c r="E649" i="62"/>
  <c r="E650" i="62"/>
  <c r="E651" i="62"/>
  <c r="E652" i="62"/>
  <c r="E653" i="62"/>
  <c r="E654" i="62"/>
  <c r="E655" i="62"/>
  <c r="E656" i="62"/>
  <c r="E657" i="62"/>
  <c r="E658" i="62"/>
  <c r="E659" i="62"/>
  <c r="E660" i="62"/>
  <c r="E661" i="62"/>
  <c r="E662" i="62"/>
  <c r="E663" i="62"/>
  <c r="E664" i="62"/>
  <c r="E665" i="62"/>
  <c r="E666" i="62"/>
  <c r="E667" i="62"/>
  <c r="E668" i="62"/>
  <c r="E669" i="62"/>
  <c r="E670" i="62"/>
  <c r="E671" i="62"/>
  <c r="E672" i="62"/>
  <c r="E673" i="62"/>
  <c r="E674" i="62"/>
  <c r="E675" i="62"/>
  <c r="E676" i="62"/>
  <c r="E677" i="62"/>
  <c r="E678" i="62"/>
  <c r="E679" i="62"/>
  <c r="E680" i="62"/>
  <c r="E681" i="62"/>
  <c r="E682" i="62"/>
  <c r="E683" i="62"/>
  <c r="E684" i="62"/>
  <c r="E685" i="62"/>
  <c r="E686" i="62"/>
  <c r="E687" i="62"/>
  <c r="E688" i="62"/>
  <c r="E689" i="62"/>
  <c r="E690" i="62"/>
  <c r="E691" i="62"/>
  <c r="E692" i="62"/>
  <c r="E693" i="62"/>
  <c r="E694" i="62"/>
  <c r="E695" i="62"/>
  <c r="E696" i="62"/>
  <c r="E697" i="62"/>
  <c r="E698" i="62"/>
  <c r="E699" i="62"/>
  <c r="E700" i="62"/>
  <c r="E701" i="62"/>
  <c r="E702" i="62"/>
  <c r="E703" i="62"/>
  <c r="E704" i="62"/>
  <c r="E705" i="62"/>
  <c r="E706" i="62"/>
  <c r="E707" i="62"/>
  <c r="E708" i="62"/>
  <c r="E709" i="62"/>
  <c r="E710" i="62"/>
  <c r="E711" i="62"/>
  <c r="E712" i="62"/>
  <c r="E713" i="62"/>
  <c r="E714" i="62"/>
  <c r="E715" i="62"/>
  <c r="E716" i="62"/>
  <c r="E717" i="62"/>
  <c r="E718" i="62"/>
  <c r="E719" i="62"/>
  <c r="E720" i="62"/>
  <c r="E721" i="62"/>
  <c r="E722" i="62"/>
  <c r="E723" i="62"/>
  <c r="E724" i="62"/>
  <c r="E725" i="62"/>
  <c r="E726" i="62"/>
  <c r="E727" i="62"/>
  <c r="E728" i="62"/>
  <c r="E729" i="62"/>
  <c r="E730" i="62"/>
  <c r="E731" i="62"/>
  <c r="E732" i="62"/>
  <c r="E733" i="62"/>
  <c r="E734" i="62"/>
  <c r="E735" i="62"/>
  <c r="E736" i="62"/>
  <c r="E737" i="62"/>
  <c r="E738" i="62"/>
  <c r="E739" i="62"/>
  <c r="E740" i="62"/>
  <c r="E741" i="62"/>
  <c r="E742" i="62"/>
  <c r="E743" i="62"/>
  <c r="E744" i="62"/>
  <c r="E745" i="62"/>
  <c r="E746" i="62"/>
  <c r="E747" i="62"/>
  <c r="E748" i="62"/>
  <c r="E749" i="62"/>
  <c r="E750" i="62"/>
  <c r="E751" i="62"/>
  <c r="E752" i="62"/>
  <c r="E753" i="62"/>
  <c r="E754" i="62"/>
  <c r="E755" i="62"/>
  <c r="E756" i="62"/>
  <c r="E757" i="62"/>
  <c r="E758" i="62"/>
  <c r="E759" i="62"/>
  <c r="E760" i="62"/>
  <c r="E761" i="62"/>
  <c r="E762" i="62"/>
  <c r="E763" i="62"/>
  <c r="E764" i="62"/>
  <c r="E765" i="62"/>
  <c r="E766" i="62"/>
  <c r="E767" i="62"/>
  <c r="E768" i="62"/>
  <c r="E769" i="62"/>
  <c r="E770" i="62"/>
  <c r="E771" i="62"/>
  <c r="E772" i="62"/>
  <c r="E773" i="62"/>
  <c r="E774" i="62"/>
  <c r="E775" i="62"/>
  <c r="E776" i="62"/>
  <c r="E777" i="62"/>
  <c r="E778" i="62"/>
  <c r="E779" i="62"/>
  <c r="E780" i="62"/>
  <c r="E781" i="62"/>
  <c r="E782" i="62"/>
  <c r="E783" i="62"/>
  <c r="E784" i="62"/>
  <c r="E785" i="62"/>
  <c r="E786" i="62"/>
  <c r="E787" i="62"/>
  <c r="E788" i="62"/>
  <c r="E789" i="62"/>
  <c r="E790" i="62"/>
  <c r="E791" i="62"/>
  <c r="E792" i="62"/>
  <c r="E793" i="62"/>
  <c r="E794" i="62"/>
  <c r="E795" i="62"/>
  <c r="E796" i="62"/>
  <c r="E797" i="62"/>
  <c r="E798" i="62"/>
  <c r="E799" i="62"/>
  <c r="E800" i="62"/>
  <c r="E801" i="62"/>
  <c r="E802" i="62"/>
  <c r="E803" i="62"/>
  <c r="E804" i="62"/>
  <c r="E805" i="62"/>
  <c r="E806" i="62"/>
  <c r="E807" i="62"/>
  <c r="E808" i="62"/>
  <c r="E809" i="62"/>
  <c r="E810" i="62"/>
  <c r="E811" i="62"/>
  <c r="E812" i="62"/>
  <c r="E813" i="62"/>
  <c r="E814" i="62"/>
  <c r="E815" i="62"/>
  <c r="E816" i="62"/>
  <c r="E817" i="62"/>
  <c r="E818" i="62"/>
  <c r="E819" i="62"/>
  <c r="E820" i="62"/>
  <c r="E821" i="62"/>
  <c r="E822" i="62"/>
  <c r="E823" i="62"/>
  <c r="E824" i="62"/>
  <c r="E825" i="62"/>
  <c r="E826" i="62"/>
  <c r="E827" i="62"/>
  <c r="E828" i="62"/>
  <c r="E829" i="62"/>
  <c r="E830" i="62"/>
  <c r="E831" i="62"/>
  <c r="E832" i="62"/>
  <c r="E833" i="62"/>
  <c r="E834" i="62"/>
  <c r="E835" i="62"/>
  <c r="E836" i="62"/>
  <c r="E837" i="62"/>
  <c r="E838" i="62"/>
  <c r="E839" i="62"/>
  <c r="E840" i="62"/>
  <c r="E841" i="62"/>
  <c r="E842" i="62"/>
  <c r="E843" i="62"/>
  <c r="E844" i="62"/>
  <c r="E845" i="62"/>
  <c r="E846" i="62"/>
  <c r="E847" i="62"/>
  <c r="E848" i="62"/>
  <c r="E849" i="62"/>
  <c r="E850" i="62"/>
  <c r="E851" i="62"/>
  <c r="E852" i="62"/>
  <c r="E853" i="62"/>
  <c r="E854" i="62"/>
  <c r="E855" i="62"/>
  <c r="E856" i="62"/>
  <c r="E857" i="62"/>
  <c r="E858" i="62"/>
  <c r="E859" i="62"/>
  <c r="E860" i="62"/>
  <c r="E861" i="62"/>
  <c r="E862" i="62"/>
  <c r="E863" i="62"/>
  <c r="E864" i="62"/>
  <c r="E865" i="62"/>
  <c r="E866" i="62"/>
  <c r="E867" i="62"/>
  <c r="E868" i="62"/>
  <c r="E869" i="62"/>
  <c r="E870" i="62"/>
  <c r="E871" i="62"/>
  <c r="E872" i="62"/>
  <c r="E873" i="62"/>
  <c r="E874" i="62"/>
  <c r="E875" i="62"/>
  <c r="E876" i="62"/>
  <c r="E877" i="62"/>
  <c r="E878" i="62"/>
  <c r="E879" i="62"/>
  <c r="E880" i="62"/>
  <c r="E881" i="62"/>
  <c r="E882" i="62"/>
  <c r="E883" i="62"/>
  <c r="E884" i="62"/>
  <c r="E885" i="62"/>
  <c r="E886" i="62"/>
  <c r="E887" i="62"/>
  <c r="E888" i="62"/>
  <c r="E889" i="62"/>
  <c r="E890" i="62"/>
  <c r="E891" i="62"/>
  <c r="E892" i="62"/>
  <c r="E893" i="62"/>
  <c r="E894" i="62"/>
  <c r="E895" i="62"/>
  <c r="E896" i="62"/>
  <c r="E897" i="62"/>
  <c r="E898" i="62"/>
  <c r="E899" i="62"/>
  <c r="E900" i="62"/>
  <c r="E901" i="62"/>
  <c r="E902" i="62"/>
  <c r="E903" i="62"/>
  <c r="E904" i="62"/>
  <c r="E905" i="62"/>
  <c r="E906" i="62"/>
  <c r="E907" i="62"/>
  <c r="E908" i="62"/>
  <c r="E909" i="62"/>
  <c r="E910" i="62"/>
  <c r="E911" i="62"/>
  <c r="E912" i="62"/>
  <c r="E913" i="62"/>
  <c r="E914" i="62"/>
  <c r="E915" i="62"/>
  <c r="E916" i="62"/>
  <c r="E917" i="62"/>
  <c r="E918" i="62"/>
  <c r="E919" i="62"/>
  <c r="E920" i="62"/>
  <c r="E921" i="62"/>
  <c r="E922" i="62"/>
  <c r="E923" i="62"/>
  <c r="E924" i="62"/>
  <c r="E925" i="62"/>
  <c r="E926" i="62"/>
  <c r="E927" i="62"/>
  <c r="E928" i="62"/>
  <c r="E929" i="62"/>
  <c r="E930" i="62"/>
  <c r="E931" i="62"/>
  <c r="E932" i="62"/>
  <c r="E933" i="62"/>
  <c r="E934" i="62"/>
  <c r="E935" i="62"/>
  <c r="E936" i="62"/>
  <c r="E937" i="62"/>
  <c r="E938" i="62"/>
  <c r="E939" i="62"/>
  <c r="E940" i="62"/>
  <c r="E941" i="62"/>
  <c r="E942" i="62"/>
  <c r="E943" i="62"/>
  <c r="E944" i="62"/>
  <c r="E945" i="62"/>
  <c r="E946" i="62"/>
  <c r="E947" i="62"/>
  <c r="E948" i="62"/>
  <c r="E949" i="62"/>
  <c r="E950" i="62"/>
  <c r="E951" i="62"/>
  <c r="E952" i="62"/>
  <c r="E953" i="62"/>
  <c r="E954" i="62"/>
  <c r="E955" i="62"/>
  <c r="E956" i="62"/>
  <c r="E957" i="62"/>
  <c r="E958" i="62"/>
  <c r="E959" i="62"/>
  <c r="E960" i="62"/>
  <c r="E961" i="62"/>
  <c r="E962" i="62"/>
  <c r="E963" i="62"/>
  <c r="E964" i="62"/>
  <c r="E965" i="62"/>
  <c r="E966" i="62"/>
  <c r="E967" i="62"/>
  <c r="E968" i="62"/>
  <c r="E969" i="62"/>
  <c r="E970" i="62"/>
  <c r="E971" i="62"/>
  <c r="E972" i="62"/>
  <c r="E973" i="62"/>
  <c r="E974" i="62"/>
  <c r="E975" i="62"/>
  <c r="E976" i="62"/>
  <c r="E977" i="62"/>
  <c r="E978" i="62"/>
  <c r="E979" i="62"/>
  <c r="E980" i="62"/>
  <c r="E981" i="62"/>
  <c r="E982" i="62"/>
  <c r="E983" i="62"/>
  <c r="E984" i="62"/>
  <c r="E985" i="62"/>
  <c r="E986" i="62"/>
  <c r="E987" i="62"/>
  <c r="E988" i="62"/>
  <c r="E989" i="62"/>
  <c r="E990" i="62"/>
  <c r="E991" i="62"/>
  <c r="E992" i="62"/>
  <c r="E993" i="62"/>
  <c r="E994" i="62"/>
  <c r="E995" i="62"/>
  <c r="E996" i="62"/>
  <c r="E997" i="62"/>
  <c r="E998" i="62"/>
  <c r="E999" i="62"/>
  <c r="E1000" i="62"/>
  <c r="E1001" i="62"/>
  <c r="E1002" i="62"/>
  <c r="E1003" i="62"/>
  <c r="E1004" i="62"/>
  <c r="E1005" i="62"/>
  <c r="E1006" i="62"/>
  <c r="E1007" i="62"/>
  <c r="E1008" i="62"/>
  <c r="E1009" i="62"/>
  <c r="E1010" i="62"/>
  <c r="E1011" i="62"/>
  <c r="E1012" i="62"/>
  <c r="E1013" i="62"/>
  <c r="E1014" i="62"/>
  <c r="E1015" i="62"/>
  <c r="E1016" i="62"/>
  <c r="E1017" i="62"/>
  <c r="E1018" i="62"/>
  <c r="E1019" i="62"/>
  <c r="E1020" i="62"/>
  <c r="E1021" i="62"/>
  <c r="E1022" i="62"/>
  <c r="E1023" i="62"/>
  <c r="E1024" i="62"/>
  <c r="E1025" i="62"/>
  <c r="E1026" i="62"/>
  <c r="E1027" i="62"/>
  <c r="E1028" i="62"/>
  <c r="E1029" i="62"/>
  <c r="E1030" i="62"/>
  <c r="E1031" i="62"/>
  <c r="E1032" i="62"/>
  <c r="E1033" i="62"/>
  <c r="E1034" i="62"/>
  <c r="E1035" i="62"/>
  <c r="E1036" i="62"/>
  <c r="E1037" i="62"/>
  <c r="E1038" i="62"/>
  <c r="E1039" i="62"/>
  <c r="E1040" i="62"/>
  <c r="E1041" i="62"/>
  <c r="E1042" i="62"/>
  <c r="E1043" i="62"/>
  <c r="E1044" i="62"/>
  <c r="E1045" i="62"/>
  <c r="E1046" i="62"/>
  <c r="E1047" i="62"/>
  <c r="E1048" i="62"/>
  <c r="E1049" i="62"/>
  <c r="E1050" i="62"/>
  <c r="E1051" i="62"/>
  <c r="E1052" i="62"/>
  <c r="E1053" i="62"/>
  <c r="E1054" i="62"/>
  <c r="E1055" i="62"/>
  <c r="E1056" i="62"/>
  <c r="E1057" i="62"/>
  <c r="E1058" i="62"/>
  <c r="E1059" i="62"/>
  <c r="E1060" i="62"/>
  <c r="E1061" i="62"/>
  <c r="E1062" i="62"/>
  <c r="E1063" i="62"/>
  <c r="E1064" i="62"/>
  <c r="E1065" i="62"/>
  <c r="E1066" i="62"/>
  <c r="E1067" i="62"/>
  <c r="E1068" i="62"/>
  <c r="E1069" i="62"/>
  <c r="E1070" i="62"/>
  <c r="E1071" i="62"/>
  <c r="E1072" i="62"/>
  <c r="E1073" i="62"/>
  <c r="E1074" i="62"/>
  <c r="E1075" i="62"/>
  <c r="E1076" i="62"/>
  <c r="E1077" i="62"/>
  <c r="E1078" i="62"/>
  <c r="E1079" i="62"/>
  <c r="E1080" i="62"/>
  <c r="E1081" i="62"/>
  <c r="E1082" i="62"/>
  <c r="E1083" i="62"/>
  <c r="E1084" i="62"/>
  <c r="E1085" i="62"/>
  <c r="E1086" i="62"/>
  <c r="E1087" i="62"/>
  <c r="E1088" i="62"/>
  <c r="E1089" i="62"/>
  <c r="E1090" i="62"/>
  <c r="E1091" i="62"/>
  <c r="E1092" i="62"/>
  <c r="E1093" i="62"/>
  <c r="E1094" i="62"/>
  <c r="E1095" i="62"/>
  <c r="E1096" i="62"/>
  <c r="E1097" i="62"/>
  <c r="E1098" i="62"/>
  <c r="E1099" i="62"/>
  <c r="E1100" i="62"/>
  <c r="E1101" i="62"/>
  <c r="E1102" i="62"/>
  <c r="E1103" i="62"/>
  <c r="E1104" i="62"/>
  <c r="E1105" i="62"/>
  <c r="E1106" i="62"/>
  <c r="E1107" i="62"/>
  <c r="E1108" i="62"/>
  <c r="E1109" i="62"/>
  <c r="E1110" i="62"/>
  <c r="E1111" i="62"/>
  <c r="E1112" i="62"/>
  <c r="E1113" i="62"/>
  <c r="E1114" i="62"/>
  <c r="E1115" i="62"/>
  <c r="E1116" i="62"/>
  <c r="E1117" i="62"/>
  <c r="E1118" i="62"/>
  <c r="E1119" i="62"/>
  <c r="E1120" i="62"/>
  <c r="E1121" i="62"/>
  <c r="E1122" i="62"/>
  <c r="E1123" i="62"/>
  <c r="E1124" i="62"/>
  <c r="E1125" i="62"/>
  <c r="E1126" i="62"/>
  <c r="E1127" i="62"/>
  <c r="E1128" i="62"/>
  <c r="E1129" i="62"/>
  <c r="E1130" i="62"/>
  <c r="E1131" i="62"/>
  <c r="E1132" i="62"/>
  <c r="E1133" i="62"/>
  <c r="E1134" i="62"/>
  <c r="E1135" i="62"/>
  <c r="E1136" i="62"/>
  <c r="E1137" i="62"/>
  <c r="E1138" i="62"/>
  <c r="E1139" i="62"/>
  <c r="E1140" i="62"/>
  <c r="E1141" i="62"/>
  <c r="E1142" i="62"/>
  <c r="E1143" i="62"/>
  <c r="E1144" i="62"/>
  <c r="E1145" i="62"/>
  <c r="E1146" i="62"/>
  <c r="E1147" i="62"/>
  <c r="E1148" i="62"/>
  <c r="E1149" i="62"/>
  <c r="E1150" i="62"/>
  <c r="E1151" i="62"/>
  <c r="E1152" i="62"/>
  <c r="E1153" i="62"/>
  <c r="E1154" i="62"/>
  <c r="E1155" i="62"/>
  <c r="E1156" i="62"/>
  <c r="E1157" i="62"/>
  <c r="E1158" i="62"/>
  <c r="E1159" i="62"/>
  <c r="E1160" i="62"/>
  <c r="E1161" i="62"/>
  <c r="E1162" i="62"/>
  <c r="E1163" i="62"/>
  <c r="E1164" i="62"/>
  <c r="E1165" i="62"/>
  <c r="E1166" i="62"/>
  <c r="E1167" i="62"/>
  <c r="E1168" i="62"/>
  <c r="E1169" i="62"/>
  <c r="E1170" i="62"/>
  <c r="E1171" i="62"/>
  <c r="E1172" i="62"/>
  <c r="E1173" i="62"/>
  <c r="E1174" i="62"/>
  <c r="E1175" i="62"/>
  <c r="E1176" i="62"/>
  <c r="E1177" i="62"/>
  <c r="E1178" i="62"/>
  <c r="E1179" i="62"/>
  <c r="E1180" i="62"/>
  <c r="E1181" i="62"/>
  <c r="E1182" i="62"/>
  <c r="E1183" i="62"/>
  <c r="E1184" i="62"/>
  <c r="E1185" i="62"/>
  <c r="E1186" i="62"/>
  <c r="E1187" i="62"/>
  <c r="E1188" i="62"/>
  <c r="E1189" i="62"/>
  <c r="E1190" i="62"/>
  <c r="E1191" i="62"/>
  <c r="E1192" i="62"/>
  <c r="E1193" i="62"/>
  <c r="E1194" i="62"/>
  <c r="E1195" i="62"/>
  <c r="E1196" i="62"/>
  <c r="E1197" i="62"/>
  <c r="E1198" i="62"/>
  <c r="E1199" i="62"/>
  <c r="E1200" i="62"/>
  <c r="E1201" i="62"/>
  <c r="E1202" i="62"/>
  <c r="E1203" i="62"/>
  <c r="E1204" i="62"/>
  <c r="E1205" i="62"/>
  <c r="E1206" i="62"/>
  <c r="E1207" i="62"/>
  <c r="E1208" i="62"/>
  <c r="E1209" i="62"/>
  <c r="E1210" i="62"/>
  <c r="E1211" i="62"/>
  <c r="E1212" i="62"/>
  <c r="E1213" i="62"/>
  <c r="E1214" i="62"/>
  <c r="E1215" i="62"/>
  <c r="E1216" i="62"/>
  <c r="E1217" i="62"/>
  <c r="E1218" i="62"/>
  <c r="E1219" i="62"/>
  <c r="E1220" i="62"/>
  <c r="E1221" i="62"/>
  <c r="E1222" i="62"/>
  <c r="E1223" i="62"/>
  <c r="E1224" i="62"/>
  <c r="E1225" i="62"/>
  <c r="E1226" i="62"/>
  <c r="E1227" i="62"/>
  <c r="E1228" i="62"/>
  <c r="E1229" i="62"/>
  <c r="E1230" i="62"/>
  <c r="E1231" i="62"/>
  <c r="E1232" i="62"/>
  <c r="E1233" i="62"/>
  <c r="E1234" i="62"/>
  <c r="E1235" i="62"/>
  <c r="E1236" i="62"/>
  <c r="E1237" i="62"/>
  <c r="E1238" i="62"/>
  <c r="E1239" i="62"/>
  <c r="E1240" i="62"/>
  <c r="E1241" i="62"/>
  <c r="E1242" i="62"/>
  <c r="E1243" i="62"/>
  <c r="E1244" i="62"/>
  <c r="E1245" i="62"/>
  <c r="E1246" i="62"/>
  <c r="E1247" i="62"/>
  <c r="E1248" i="62"/>
  <c r="E1249" i="62"/>
  <c r="E1250" i="62"/>
  <c r="E1251" i="62"/>
  <c r="E1252" i="62"/>
  <c r="E1253" i="62"/>
  <c r="E1254" i="62"/>
  <c r="E1255" i="62"/>
  <c r="E1256" i="62"/>
  <c r="E1257" i="62"/>
  <c r="E1258" i="62"/>
  <c r="E1259" i="62"/>
  <c r="E1260" i="62"/>
  <c r="E1261" i="62"/>
  <c r="E1262" i="62"/>
  <c r="E1263" i="62"/>
  <c r="E1264" i="62"/>
  <c r="E1265" i="62"/>
  <c r="E1266" i="62"/>
  <c r="E1267" i="62"/>
  <c r="E1268" i="62"/>
  <c r="E1269" i="62"/>
  <c r="E1270" i="62"/>
  <c r="E1271" i="62"/>
  <c r="E1272" i="62"/>
  <c r="E1273" i="62"/>
  <c r="E1274" i="62"/>
  <c r="E1275" i="62"/>
  <c r="E1276" i="62"/>
  <c r="E1277" i="62"/>
  <c r="E1278" i="62"/>
  <c r="E1279" i="62"/>
  <c r="E1280" i="62"/>
  <c r="E1281" i="62"/>
  <c r="E1282" i="62"/>
  <c r="E1283" i="62"/>
  <c r="E1284" i="62"/>
  <c r="E1285" i="62"/>
  <c r="E1286" i="62"/>
  <c r="E1287" i="62"/>
  <c r="E1288" i="62"/>
  <c r="E1289" i="62"/>
  <c r="E1290" i="62"/>
  <c r="E1291" i="62"/>
  <c r="E1292" i="62"/>
  <c r="E1293" i="62"/>
  <c r="E1294" i="62"/>
  <c r="E1295" i="62"/>
  <c r="E1296" i="62"/>
  <c r="E1297" i="62"/>
  <c r="E1298" i="62"/>
  <c r="E1299" i="62"/>
  <c r="E1300" i="62"/>
  <c r="E1301" i="62"/>
  <c r="E1302" i="62"/>
  <c r="E1303" i="62"/>
  <c r="E1304" i="62"/>
  <c r="E1305" i="62"/>
  <c r="E1306" i="62"/>
  <c r="E1307" i="62"/>
  <c r="E1308" i="62"/>
  <c r="E1309" i="62"/>
  <c r="E1310" i="62"/>
  <c r="E1311" i="62"/>
  <c r="E1312" i="62"/>
  <c r="E1313" i="62"/>
  <c r="E1314" i="62"/>
  <c r="E1315" i="62"/>
  <c r="E1316" i="62"/>
  <c r="E1317" i="62"/>
  <c r="E1318" i="62"/>
  <c r="E1319" i="62"/>
  <c r="E1320" i="62"/>
  <c r="E1321" i="62"/>
  <c r="E1322" i="62"/>
  <c r="E1323" i="62"/>
  <c r="E1324" i="62"/>
  <c r="E1325" i="62"/>
  <c r="E1326" i="62"/>
  <c r="E1327" i="62"/>
  <c r="E1328" i="62"/>
  <c r="E1329" i="62"/>
  <c r="E1330" i="62"/>
  <c r="E1331" i="62"/>
  <c r="E1332" i="62"/>
  <c r="E1333" i="62"/>
  <c r="E1334" i="62"/>
  <c r="E1335" i="62"/>
  <c r="E1336" i="62"/>
  <c r="E1337" i="62"/>
  <c r="E1338" i="62"/>
  <c r="E1339" i="62"/>
  <c r="E1340" i="62"/>
  <c r="E1341" i="62"/>
  <c r="E1342" i="62"/>
  <c r="E1343" i="62"/>
  <c r="E1344" i="62"/>
  <c r="E1345" i="62"/>
  <c r="E1346" i="62"/>
  <c r="E1347" i="62"/>
  <c r="E1348" i="62"/>
  <c r="E1349" i="62"/>
  <c r="E1350" i="62"/>
  <c r="E1351" i="62"/>
  <c r="E1352" i="62"/>
  <c r="E1353" i="62"/>
  <c r="E1354" i="62"/>
  <c r="E1355" i="62"/>
  <c r="E1356" i="62"/>
  <c r="E1357" i="62"/>
  <c r="E1358" i="62"/>
  <c r="E1359" i="62"/>
  <c r="E1360" i="62"/>
  <c r="E1361" i="62"/>
  <c r="E1362" i="62"/>
  <c r="E1363" i="62"/>
  <c r="E1364" i="62"/>
  <c r="E1365" i="62"/>
  <c r="E1366" i="62"/>
  <c r="E1367" i="62"/>
  <c r="E1368" i="62"/>
  <c r="E1369" i="62"/>
  <c r="E1370" i="62"/>
  <c r="E1371" i="62"/>
  <c r="E1372" i="62"/>
  <c r="E1373" i="62"/>
  <c r="E1374" i="62"/>
  <c r="E1375" i="62"/>
  <c r="E1376" i="62"/>
  <c r="E1377" i="62"/>
  <c r="E1378" i="62"/>
  <c r="E1379" i="62"/>
  <c r="E1380" i="62"/>
  <c r="E1381" i="62"/>
  <c r="E1382" i="62"/>
  <c r="E1383" i="62"/>
  <c r="E1384" i="62"/>
  <c r="E1385" i="62"/>
  <c r="E1386" i="62"/>
  <c r="E1387" i="62"/>
  <c r="E1388" i="62"/>
  <c r="E1389" i="62"/>
  <c r="E1390" i="62"/>
  <c r="E1391" i="62"/>
  <c r="E1392" i="62"/>
  <c r="E1393" i="62"/>
  <c r="E1394" i="62"/>
  <c r="E1395" i="62"/>
  <c r="E1396" i="62"/>
  <c r="E1397" i="62"/>
  <c r="E2" i="62"/>
  <c r="E3" i="61"/>
  <c r="E4" i="61"/>
  <c r="E5" i="61"/>
  <c r="E6" i="61"/>
  <c r="E7" i="61"/>
  <c r="E8" i="61"/>
  <c r="E9" i="61"/>
  <c r="E10" i="61"/>
  <c r="E11" i="61"/>
  <c r="E12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E104" i="61"/>
  <c r="E105" i="61"/>
  <c r="E106" i="61"/>
  <c r="E107" i="61"/>
  <c r="E108" i="61"/>
  <c r="E109" i="61"/>
  <c r="E110" i="61"/>
  <c r="E111" i="61"/>
  <c r="E112" i="61"/>
  <c r="E113" i="61"/>
  <c r="E114" i="61"/>
  <c r="E115" i="61"/>
  <c r="E116" i="61"/>
  <c r="E117" i="61"/>
  <c r="E118" i="61"/>
  <c r="E119" i="61"/>
  <c r="E120" i="61"/>
  <c r="E121" i="61"/>
  <c r="E122" i="61"/>
  <c r="E123" i="61"/>
  <c r="E124" i="61"/>
  <c r="E125" i="61"/>
  <c r="E126" i="61"/>
  <c r="E127" i="61"/>
  <c r="E128" i="61"/>
  <c r="E129" i="61"/>
  <c r="E130" i="61"/>
  <c r="E131" i="61"/>
  <c r="E132" i="61"/>
  <c r="E133" i="61"/>
  <c r="E134" i="61"/>
  <c r="E135" i="61"/>
  <c r="E136" i="61"/>
  <c r="E137" i="61"/>
  <c r="E138" i="61"/>
  <c r="E139" i="61"/>
  <c r="E140" i="61"/>
  <c r="E141" i="61"/>
  <c r="E142" i="61"/>
  <c r="E143" i="61"/>
  <c r="E144" i="61"/>
  <c r="E145" i="61"/>
  <c r="E146" i="61"/>
  <c r="E147" i="61"/>
  <c r="E148" i="61"/>
  <c r="E149" i="61"/>
  <c r="E150" i="61"/>
  <c r="E151" i="61"/>
  <c r="E152" i="61"/>
  <c r="E153" i="61"/>
  <c r="E154" i="61"/>
  <c r="E155" i="61"/>
  <c r="E156" i="61"/>
  <c r="E157" i="61"/>
  <c r="E158" i="61"/>
  <c r="E159" i="61"/>
  <c r="E160" i="61"/>
  <c r="E161" i="61"/>
  <c r="E162" i="61"/>
  <c r="E163" i="61"/>
  <c r="E164" i="61"/>
  <c r="E165" i="61"/>
  <c r="E166" i="61"/>
  <c r="E167" i="61"/>
  <c r="E168" i="61"/>
  <c r="E169" i="61"/>
  <c r="E170" i="61"/>
  <c r="E171" i="61"/>
  <c r="E172" i="61"/>
  <c r="E173" i="61"/>
  <c r="E174" i="61"/>
  <c r="E175" i="61"/>
  <c r="E176" i="61"/>
  <c r="E177" i="61"/>
  <c r="E178" i="61"/>
  <c r="E179" i="61"/>
  <c r="E180" i="61"/>
  <c r="E181" i="61"/>
  <c r="E182" i="61"/>
  <c r="E183" i="61"/>
  <c r="E184" i="61"/>
  <c r="E185" i="61"/>
  <c r="E186" i="61"/>
  <c r="E187" i="61"/>
  <c r="E188" i="61"/>
  <c r="E189" i="61"/>
  <c r="E190" i="61"/>
  <c r="E191" i="61"/>
  <c r="E192" i="61"/>
  <c r="E193" i="61"/>
  <c r="E194" i="61"/>
  <c r="E195" i="61"/>
  <c r="E196" i="61"/>
  <c r="E197" i="61"/>
  <c r="E198" i="61"/>
  <c r="E199" i="61"/>
  <c r="E200" i="61"/>
  <c r="E201" i="61"/>
  <c r="E202" i="61"/>
  <c r="E203" i="61"/>
  <c r="E204" i="61"/>
  <c r="E205" i="61"/>
  <c r="E206" i="61"/>
  <c r="E207" i="61"/>
  <c r="E208" i="61"/>
  <c r="E209" i="61"/>
  <c r="E210" i="61"/>
  <c r="E211" i="61"/>
  <c r="E212" i="61"/>
  <c r="E213" i="61"/>
  <c r="E214" i="61"/>
  <c r="E215" i="61"/>
  <c r="E216" i="61"/>
  <c r="E217" i="61"/>
  <c r="E218" i="61"/>
  <c r="E219" i="61"/>
  <c r="E220" i="61"/>
  <c r="E221" i="61"/>
  <c r="E222" i="61"/>
  <c r="E223" i="61"/>
  <c r="E224" i="61"/>
  <c r="E225" i="61"/>
  <c r="E226" i="61"/>
  <c r="E227" i="61"/>
  <c r="E228" i="61"/>
  <c r="E229" i="61"/>
  <c r="E230" i="61"/>
  <c r="E231" i="61"/>
  <c r="E232" i="61"/>
  <c r="E233" i="61"/>
  <c r="E234" i="61"/>
  <c r="E235" i="61"/>
  <c r="E236" i="61"/>
  <c r="E237" i="61"/>
  <c r="E238" i="61"/>
  <c r="E239" i="61"/>
  <c r="E240" i="61"/>
  <c r="E241" i="61"/>
  <c r="E242" i="61"/>
  <c r="E243" i="61"/>
  <c r="E244" i="61"/>
  <c r="E245" i="61"/>
  <c r="E246" i="61"/>
  <c r="E247" i="61"/>
  <c r="E248" i="61"/>
  <c r="E249" i="61"/>
  <c r="E250" i="61"/>
  <c r="E251" i="61"/>
  <c r="E252" i="61"/>
  <c r="E253" i="61"/>
  <c r="E254" i="61"/>
  <c r="E255" i="61"/>
  <c r="E256" i="61"/>
  <c r="E257" i="61"/>
  <c r="E258" i="61"/>
  <c r="E259" i="61"/>
  <c r="E260" i="61"/>
  <c r="E261" i="61"/>
  <c r="E262" i="61"/>
  <c r="E263" i="61"/>
  <c r="E264" i="61"/>
  <c r="E265" i="61"/>
  <c r="E266" i="61"/>
  <c r="E267" i="61"/>
  <c r="E268" i="61"/>
  <c r="E269" i="61"/>
  <c r="E270" i="61"/>
  <c r="E271" i="61"/>
  <c r="E272" i="61"/>
  <c r="E273" i="61"/>
  <c r="E274" i="61"/>
  <c r="E275" i="61"/>
  <c r="E276" i="61"/>
  <c r="E277" i="61"/>
  <c r="E278" i="61"/>
  <c r="E279" i="61"/>
  <c r="E280" i="61"/>
  <c r="E281" i="61"/>
  <c r="E282" i="61"/>
  <c r="E283" i="61"/>
  <c r="E284" i="61"/>
  <c r="E285" i="61"/>
  <c r="E286" i="61"/>
  <c r="E287" i="61"/>
  <c r="E288" i="61"/>
  <c r="E289" i="61"/>
  <c r="E290" i="61"/>
  <c r="E291" i="61"/>
  <c r="E292" i="61"/>
  <c r="E293" i="61"/>
  <c r="E294" i="61"/>
  <c r="E295" i="61"/>
  <c r="E296" i="61"/>
  <c r="E297" i="61"/>
  <c r="E298" i="61"/>
  <c r="E299" i="61"/>
  <c r="E300" i="61"/>
  <c r="E301" i="61"/>
  <c r="E302" i="61"/>
  <c r="E303" i="61"/>
  <c r="E304" i="61"/>
  <c r="E305" i="61"/>
  <c r="E306" i="61"/>
  <c r="E307" i="61"/>
  <c r="E308" i="61"/>
  <c r="E309" i="61"/>
  <c r="E310" i="61"/>
  <c r="E311" i="61"/>
  <c r="E312" i="61"/>
  <c r="E313" i="61"/>
  <c r="E314" i="61"/>
  <c r="E315" i="61"/>
  <c r="E316" i="61"/>
  <c r="E317" i="61"/>
  <c r="E318" i="61"/>
  <c r="E319" i="61"/>
  <c r="E320" i="61"/>
  <c r="E321" i="61"/>
  <c r="E322" i="61"/>
  <c r="E323" i="61"/>
  <c r="E324" i="61"/>
  <c r="E325" i="61"/>
  <c r="E326" i="61"/>
  <c r="E327" i="61"/>
  <c r="E328" i="61"/>
  <c r="E329" i="61"/>
  <c r="E330" i="61"/>
  <c r="E331" i="61"/>
  <c r="E332" i="61"/>
  <c r="E333" i="61"/>
  <c r="E334" i="61"/>
  <c r="E335" i="61"/>
  <c r="E336" i="61"/>
  <c r="E337" i="61"/>
  <c r="E338" i="61"/>
  <c r="E339" i="61"/>
  <c r="E340" i="61"/>
  <c r="E341" i="61"/>
  <c r="E342" i="61"/>
  <c r="E343" i="61"/>
  <c r="E344" i="61"/>
  <c r="E345" i="61"/>
  <c r="E346" i="61"/>
  <c r="E347" i="61"/>
  <c r="E348" i="61"/>
  <c r="E349" i="61"/>
  <c r="E350" i="61"/>
  <c r="E351" i="61"/>
  <c r="E352" i="61"/>
  <c r="E353" i="61"/>
  <c r="E354" i="61"/>
  <c r="E355" i="61"/>
  <c r="E356" i="61"/>
  <c r="E357" i="61"/>
  <c r="E358" i="61"/>
  <c r="E359" i="61"/>
  <c r="E360" i="61"/>
  <c r="E361" i="61"/>
  <c r="E362" i="61"/>
  <c r="E363" i="61"/>
  <c r="E364" i="61"/>
  <c r="E365" i="61"/>
  <c r="E366" i="61"/>
  <c r="E367" i="61"/>
  <c r="E368" i="61"/>
  <c r="E369" i="61"/>
  <c r="E370" i="61"/>
  <c r="E371" i="61"/>
  <c r="E372" i="61"/>
  <c r="E373" i="61"/>
  <c r="E374" i="61"/>
  <c r="E375" i="61"/>
  <c r="E376" i="61"/>
  <c r="E377" i="61"/>
  <c r="E378" i="61"/>
  <c r="E379" i="61"/>
  <c r="E380" i="61"/>
  <c r="E381" i="61"/>
  <c r="E382" i="61"/>
  <c r="E383" i="61"/>
  <c r="E384" i="61"/>
  <c r="E385" i="61"/>
  <c r="E386" i="61"/>
  <c r="E387" i="61"/>
  <c r="E388" i="61"/>
  <c r="E389" i="61"/>
  <c r="E390" i="61"/>
  <c r="E391" i="61"/>
  <c r="E392" i="61"/>
  <c r="E393" i="61"/>
  <c r="E394" i="61"/>
  <c r="E395" i="61"/>
  <c r="E396" i="61"/>
  <c r="E397" i="61"/>
  <c r="E398" i="61"/>
  <c r="E399" i="61"/>
  <c r="E400" i="61"/>
  <c r="E401" i="61"/>
  <c r="E402" i="61"/>
  <c r="E403" i="61"/>
  <c r="E404" i="61"/>
  <c r="E405" i="61"/>
  <c r="E406" i="61"/>
  <c r="E407" i="61"/>
  <c r="E408" i="61"/>
  <c r="E409" i="61"/>
  <c r="E410" i="61"/>
  <c r="E411" i="61"/>
  <c r="E412" i="61"/>
  <c r="E413" i="61"/>
  <c r="E414" i="61"/>
  <c r="E415" i="61"/>
  <c r="E416" i="61"/>
  <c r="E417" i="61"/>
  <c r="E418" i="61"/>
  <c r="E419" i="61"/>
  <c r="E420" i="61"/>
  <c r="E421" i="61"/>
  <c r="E422" i="61"/>
  <c r="E423" i="61"/>
  <c r="E424" i="61"/>
  <c r="E425" i="61"/>
  <c r="E426" i="61"/>
  <c r="E427" i="61"/>
  <c r="E428" i="61"/>
  <c r="E429" i="61"/>
  <c r="E430" i="61"/>
  <c r="E431" i="61"/>
  <c r="E432" i="61"/>
  <c r="E433" i="61"/>
  <c r="E434" i="61"/>
  <c r="E435" i="61"/>
  <c r="E436" i="61"/>
  <c r="E437" i="61"/>
  <c r="E438" i="61"/>
  <c r="E439" i="61"/>
  <c r="E440" i="61"/>
  <c r="E441" i="61"/>
  <c r="E442" i="61"/>
  <c r="E443" i="61"/>
  <c r="E444" i="61"/>
  <c r="E445" i="61"/>
  <c r="E446" i="61"/>
  <c r="E447" i="61"/>
  <c r="E448" i="61"/>
  <c r="E449" i="61"/>
  <c r="E450" i="61"/>
  <c r="E451" i="61"/>
  <c r="E452" i="61"/>
  <c r="E453" i="61"/>
  <c r="E454" i="61"/>
  <c r="E455" i="61"/>
  <c r="E456" i="61"/>
  <c r="E457" i="61"/>
  <c r="E458" i="61"/>
  <c r="E459" i="61"/>
  <c r="E460" i="61"/>
  <c r="E461" i="61"/>
  <c r="E462" i="61"/>
  <c r="E463" i="61"/>
  <c r="E464" i="61"/>
  <c r="E465" i="61"/>
  <c r="E466" i="61"/>
  <c r="E467" i="61"/>
  <c r="E468" i="61"/>
  <c r="E469" i="61"/>
  <c r="E470" i="61"/>
  <c r="E471" i="61"/>
  <c r="E472" i="61"/>
  <c r="E473" i="61"/>
  <c r="E474" i="61"/>
  <c r="E475" i="61"/>
  <c r="E476" i="61"/>
  <c r="E477" i="61"/>
  <c r="E478" i="61"/>
  <c r="E479" i="61"/>
  <c r="E480" i="61"/>
  <c r="E481" i="61"/>
  <c r="E482" i="61"/>
  <c r="E483" i="61"/>
  <c r="E484" i="61"/>
  <c r="E485" i="61"/>
  <c r="E486" i="61"/>
  <c r="E487" i="61"/>
  <c r="E488" i="61"/>
  <c r="E489" i="61"/>
  <c r="E490" i="61"/>
  <c r="E491" i="61"/>
  <c r="E492" i="61"/>
  <c r="E493" i="61"/>
  <c r="E494" i="61"/>
  <c r="E495" i="61"/>
  <c r="E496" i="61"/>
  <c r="E497" i="61"/>
  <c r="E498" i="61"/>
  <c r="E499" i="61"/>
  <c r="E500" i="61"/>
  <c r="E501" i="61"/>
  <c r="E502" i="61"/>
  <c r="E503" i="61"/>
  <c r="E504" i="61"/>
  <c r="E505" i="61"/>
  <c r="E506" i="61"/>
  <c r="E507" i="61"/>
  <c r="E508" i="61"/>
  <c r="E509" i="61"/>
  <c r="E510" i="61"/>
  <c r="E511" i="61"/>
  <c r="E512" i="61"/>
  <c r="E513" i="61"/>
  <c r="E514" i="61"/>
  <c r="E515" i="61"/>
  <c r="E516" i="61"/>
  <c r="E517" i="61"/>
  <c r="E518" i="61"/>
  <c r="E519" i="61"/>
  <c r="E520" i="61"/>
  <c r="E521" i="61"/>
  <c r="E522" i="61"/>
  <c r="E523" i="61"/>
  <c r="E524" i="61"/>
  <c r="E525" i="61"/>
  <c r="E526" i="61"/>
  <c r="E527" i="61"/>
  <c r="E528" i="61"/>
  <c r="E529" i="61"/>
  <c r="E530" i="61"/>
  <c r="E531" i="61"/>
  <c r="E532" i="61"/>
  <c r="E533" i="61"/>
  <c r="E534" i="61"/>
  <c r="E535" i="61"/>
  <c r="E536" i="61"/>
  <c r="E537" i="61"/>
  <c r="E538" i="61"/>
  <c r="E539" i="61"/>
  <c r="E540" i="61"/>
  <c r="E541" i="61"/>
  <c r="E542" i="61"/>
  <c r="E543" i="61"/>
  <c r="E544" i="61"/>
  <c r="E545" i="61"/>
  <c r="E546" i="61"/>
  <c r="E547" i="61"/>
  <c r="E548" i="61"/>
  <c r="E549" i="61"/>
  <c r="E550" i="61"/>
  <c r="E551" i="61"/>
  <c r="E552" i="61"/>
  <c r="E553" i="61"/>
  <c r="E554" i="61"/>
  <c r="E555" i="61"/>
  <c r="E556" i="61"/>
  <c r="E557" i="61"/>
  <c r="E558" i="61"/>
  <c r="E559" i="61"/>
  <c r="E560" i="61"/>
  <c r="E561" i="61"/>
  <c r="E562" i="61"/>
  <c r="E563" i="61"/>
  <c r="E564" i="61"/>
  <c r="E565" i="61"/>
  <c r="E566" i="61"/>
  <c r="E567" i="61"/>
  <c r="E568" i="61"/>
  <c r="E569" i="61"/>
  <c r="E570" i="61"/>
  <c r="E571" i="61"/>
  <c r="E572" i="61"/>
  <c r="E573" i="61"/>
  <c r="E574" i="61"/>
  <c r="E575" i="61"/>
  <c r="E576" i="61"/>
  <c r="E577" i="61"/>
  <c r="E578" i="61"/>
  <c r="E579" i="61"/>
  <c r="E580" i="61"/>
  <c r="E581" i="61"/>
  <c r="E582" i="61"/>
  <c r="E583" i="61"/>
  <c r="E584" i="61"/>
  <c r="E585" i="61"/>
  <c r="E586" i="61"/>
  <c r="E587" i="61"/>
  <c r="E588" i="61"/>
  <c r="E589" i="61"/>
  <c r="E590" i="61"/>
  <c r="E591" i="61"/>
  <c r="E592" i="61"/>
  <c r="E593" i="61"/>
  <c r="E594" i="61"/>
  <c r="E595" i="61"/>
  <c r="E596" i="61"/>
  <c r="E597" i="61"/>
  <c r="E598" i="61"/>
  <c r="E599" i="61"/>
  <c r="E600" i="61"/>
  <c r="E601" i="61"/>
  <c r="E602" i="61"/>
  <c r="E603" i="61"/>
  <c r="E604" i="61"/>
  <c r="E605" i="61"/>
  <c r="E606" i="61"/>
  <c r="E607" i="61"/>
  <c r="E608" i="61"/>
  <c r="E609" i="61"/>
  <c r="E610" i="61"/>
  <c r="E611" i="61"/>
  <c r="E612" i="61"/>
  <c r="E613" i="61"/>
  <c r="E614" i="61"/>
  <c r="E615" i="61"/>
  <c r="E616" i="61"/>
  <c r="E617" i="61"/>
  <c r="E618" i="61"/>
  <c r="E619" i="61"/>
  <c r="E620" i="61"/>
  <c r="E621" i="61"/>
  <c r="E622" i="61"/>
  <c r="E623" i="61"/>
  <c r="E624" i="61"/>
  <c r="E625" i="61"/>
  <c r="E626" i="61"/>
  <c r="E627" i="61"/>
  <c r="E628" i="61"/>
  <c r="E629" i="61"/>
  <c r="E630" i="61"/>
  <c r="E631" i="61"/>
  <c r="E632" i="61"/>
  <c r="E633" i="61"/>
  <c r="E634" i="61"/>
  <c r="E635" i="61"/>
  <c r="E636" i="61"/>
  <c r="E637" i="61"/>
  <c r="E638" i="61"/>
  <c r="E639" i="61"/>
  <c r="E640" i="61"/>
  <c r="E641" i="61"/>
  <c r="E642" i="61"/>
  <c r="E643" i="61"/>
  <c r="E644" i="61"/>
  <c r="E645" i="61"/>
  <c r="E646" i="61"/>
  <c r="E647" i="61"/>
  <c r="E648" i="61"/>
  <c r="E649" i="61"/>
  <c r="E650" i="61"/>
  <c r="E651" i="61"/>
  <c r="E652" i="61"/>
  <c r="E653" i="61"/>
  <c r="E654" i="61"/>
  <c r="E655" i="61"/>
  <c r="E656" i="61"/>
  <c r="E657" i="61"/>
  <c r="E658" i="61"/>
  <c r="E659" i="61"/>
  <c r="E660" i="61"/>
  <c r="E661" i="61"/>
  <c r="E662" i="61"/>
  <c r="E663" i="61"/>
  <c r="E664" i="61"/>
  <c r="E665" i="61"/>
  <c r="E666" i="61"/>
  <c r="E667" i="61"/>
  <c r="E668" i="61"/>
  <c r="E669" i="61"/>
  <c r="E670" i="61"/>
  <c r="E671" i="61"/>
  <c r="E672" i="61"/>
  <c r="E673" i="61"/>
  <c r="E674" i="61"/>
  <c r="E675" i="61"/>
  <c r="E676" i="61"/>
  <c r="E677" i="61"/>
  <c r="E678" i="61"/>
  <c r="E679" i="61"/>
  <c r="E680" i="61"/>
  <c r="E681" i="61"/>
  <c r="E682" i="61"/>
  <c r="E683" i="61"/>
  <c r="E684" i="61"/>
  <c r="E685" i="61"/>
  <c r="E686" i="61"/>
  <c r="E687" i="61"/>
  <c r="E688" i="61"/>
  <c r="E689" i="61"/>
  <c r="E690" i="61"/>
  <c r="E691" i="61"/>
  <c r="E692" i="61"/>
  <c r="E693" i="61"/>
  <c r="E694" i="61"/>
  <c r="E695" i="61"/>
  <c r="E696" i="61"/>
  <c r="E697" i="61"/>
  <c r="E698" i="61"/>
  <c r="E699" i="61"/>
  <c r="E700" i="61"/>
  <c r="E701" i="61"/>
  <c r="E702" i="61"/>
  <c r="E703" i="61"/>
  <c r="E704" i="61"/>
  <c r="E705" i="61"/>
  <c r="E706" i="61"/>
  <c r="E707" i="61"/>
  <c r="E708" i="61"/>
  <c r="E709" i="61"/>
  <c r="E710" i="61"/>
  <c r="E711" i="61"/>
  <c r="E712" i="61"/>
  <c r="E713" i="61"/>
  <c r="E714" i="61"/>
  <c r="E715" i="61"/>
  <c r="E716" i="61"/>
  <c r="E717" i="61"/>
  <c r="E718" i="61"/>
  <c r="E719" i="61"/>
  <c r="E720" i="61"/>
  <c r="E721" i="61"/>
  <c r="E722" i="61"/>
  <c r="E723" i="61"/>
  <c r="E724" i="61"/>
  <c r="E725" i="61"/>
  <c r="E726" i="61"/>
  <c r="E727" i="61"/>
  <c r="E728" i="61"/>
  <c r="E729" i="61"/>
  <c r="E730" i="61"/>
  <c r="E731" i="61"/>
  <c r="E732" i="61"/>
  <c r="E733" i="61"/>
  <c r="E734" i="61"/>
  <c r="E735" i="61"/>
  <c r="E736" i="61"/>
  <c r="E737" i="61"/>
  <c r="E738" i="61"/>
  <c r="E739" i="61"/>
  <c r="E740" i="61"/>
  <c r="E741" i="61"/>
  <c r="E742" i="61"/>
  <c r="E743" i="61"/>
  <c r="E744" i="61"/>
  <c r="E745" i="61"/>
  <c r="E746" i="61"/>
  <c r="E747" i="61"/>
  <c r="E748" i="61"/>
  <c r="E749" i="61"/>
  <c r="E750" i="61"/>
  <c r="E751" i="61"/>
  <c r="E752" i="61"/>
  <c r="E753" i="61"/>
  <c r="E754" i="61"/>
  <c r="E755" i="61"/>
  <c r="E756" i="61"/>
  <c r="E757" i="61"/>
  <c r="E758" i="61"/>
  <c r="E759" i="61"/>
  <c r="E760" i="61"/>
  <c r="E761" i="61"/>
  <c r="E762" i="61"/>
  <c r="E763" i="61"/>
  <c r="E764" i="61"/>
  <c r="E765" i="61"/>
  <c r="E766" i="61"/>
  <c r="E767" i="61"/>
  <c r="E768" i="61"/>
  <c r="E769" i="61"/>
  <c r="E770" i="61"/>
  <c r="E771" i="61"/>
  <c r="E772" i="61"/>
  <c r="E773" i="61"/>
  <c r="E774" i="61"/>
  <c r="E775" i="61"/>
  <c r="E776" i="61"/>
  <c r="E777" i="61"/>
  <c r="E778" i="61"/>
  <c r="E779" i="61"/>
  <c r="E780" i="61"/>
  <c r="E781" i="61"/>
  <c r="E782" i="61"/>
  <c r="E783" i="61"/>
  <c r="E784" i="61"/>
  <c r="E785" i="61"/>
  <c r="E786" i="61"/>
  <c r="E787" i="61"/>
  <c r="E788" i="61"/>
  <c r="E789" i="61"/>
  <c r="E790" i="61"/>
  <c r="E791" i="61"/>
  <c r="E792" i="61"/>
  <c r="E793" i="61"/>
  <c r="E794" i="61"/>
  <c r="E795" i="61"/>
  <c r="E796" i="61"/>
  <c r="E797" i="61"/>
  <c r="E798" i="61"/>
  <c r="E799" i="61"/>
  <c r="E800" i="61"/>
  <c r="E801" i="61"/>
  <c r="E802" i="61"/>
  <c r="E803" i="61"/>
  <c r="E804" i="61"/>
  <c r="E805" i="61"/>
  <c r="E806" i="61"/>
  <c r="E807" i="61"/>
  <c r="E808" i="61"/>
  <c r="E809" i="61"/>
  <c r="E810" i="61"/>
  <c r="E811" i="61"/>
  <c r="E812" i="61"/>
  <c r="E813" i="61"/>
  <c r="E814" i="61"/>
  <c r="E815" i="61"/>
  <c r="E816" i="61"/>
  <c r="E817" i="61"/>
  <c r="E818" i="61"/>
  <c r="E819" i="61"/>
  <c r="E820" i="61"/>
  <c r="E821" i="61"/>
  <c r="E822" i="61"/>
  <c r="E823" i="61"/>
  <c r="E824" i="61"/>
  <c r="E825" i="61"/>
  <c r="E826" i="61"/>
  <c r="E827" i="61"/>
  <c r="E828" i="61"/>
  <c r="E829" i="61"/>
  <c r="E830" i="61"/>
  <c r="E831" i="61"/>
  <c r="E832" i="61"/>
  <c r="E833" i="61"/>
  <c r="E834" i="61"/>
  <c r="E835" i="61"/>
  <c r="E836" i="61"/>
  <c r="E837" i="61"/>
  <c r="E838" i="61"/>
  <c r="E839" i="61"/>
  <c r="E840" i="61"/>
  <c r="E841" i="61"/>
  <c r="E842" i="61"/>
  <c r="E843" i="61"/>
  <c r="E844" i="61"/>
  <c r="E845" i="61"/>
  <c r="E846" i="61"/>
  <c r="E847" i="61"/>
  <c r="E848" i="61"/>
  <c r="E849" i="61"/>
  <c r="E850" i="61"/>
  <c r="E851" i="61"/>
  <c r="E852" i="61"/>
  <c r="E853" i="61"/>
  <c r="E854" i="61"/>
  <c r="E855" i="61"/>
  <c r="E856" i="61"/>
  <c r="E857" i="61"/>
  <c r="E858" i="61"/>
  <c r="E859" i="61"/>
  <c r="E860" i="61"/>
  <c r="E861" i="61"/>
  <c r="E862" i="61"/>
  <c r="E863" i="61"/>
  <c r="E864" i="61"/>
  <c r="E865" i="61"/>
  <c r="E866" i="61"/>
  <c r="E867" i="61"/>
  <c r="E868" i="61"/>
  <c r="E869" i="61"/>
  <c r="E870" i="61"/>
  <c r="E871" i="61"/>
  <c r="E872" i="61"/>
  <c r="E873" i="61"/>
  <c r="E874" i="61"/>
  <c r="E875" i="61"/>
  <c r="E876" i="61"/>
  <c r="E877" i="61"/>
  <c r="E878" i="61"/>
  <c r="E879" i="61"/>
  <c r="E880" i="61"/>
  <c r="E881" i="61"/>
  <c r="E882" i="61"/>
  <c r="E883" i="61"/>
  <c r="E884" i="61"/>
  <c r="E885" i="61"/>
  <c r="E886" i="61"/>
  <c r="E887" i="61"/>
  <c r="E888" i="61"/>
  <c r="E889" i="61"/>
  <c r="E890" i="61"/>
  <c r="E891" i="61"/>
  <c r="E892" i="61"/>
  <c r="E893" i="61"/>
  <c r="E894" i="61"/>
  <c r="E895" i="61"/>
  <c r="E896" i="61"/>
  <c r="E897" i="61"/>
  <c r="E898" i="61"/>
  <c r="E899" i="61"/>
  <c r="E900" i="61"/>
  <c r="E901" i="61"/>
  <c r="E902" i="61"/>
  <c r="E903" i="61"/>
  <c r="E904" i="61"/>
  <c r="E905" i="61"/>
  <c r="E906" i="61"/>
  <c r="E907" i="61"/>
  <c r="E908" i="61"/>
  <c r="E909" i="61"/>
  <c r="E910" i="61"/>
  <c r="E911" i="61"/>
  <c r="E912" i="61"/>
  <c r="E913" i="61"/>
  <c r="E914" i="61"/>
  <c r="E915" i="61"/>
  <c r="E916" i="61"/>
  <c r="E917" i="61"/>
  <c r="E918" i="61"/>
  <c r="E919" i="61"/>
  <c r="E920" i="61"/>
  <c r="E921" i="61"/>
  <c r="E922" i="61"/>
  <c r="E923" i="61"/>
  <c r="E924" i="61"/>
  <c r="E925" i="61"/>
  <c r="E926" i="61"/>
  <c r="E927" i="61"/>
  <c r="E928" i="61"/>
  <c r="E929" i="61"/>
  <c r="E930" i="61"/>
  <c r="E931" i="61"/>
  <c r="E932" i="61"/>
  <c r="E933" i="61"/>
  <c r="E934" i="61"/>
  <c r="E935" i="61"/>
  <c r="E936" i="61"/>
  <c r="E937" i="61"/>
  <c r="E938" i="61"/>
  <c r="E939" i="61"/>
  <c r="E940" i="61"/>
  <c r="E941" i="61"/>
  <c r="E942" i="61"/>
  <c r="E943" i="61"/>
  <c r="E944" i="61"/>
  <c r="E945" i="61"/>
  <c r="E946" i="61"/>
  <c r="E947" i="61"/>
  <c r="E948" i="61"/>
  <c r="E949" i="61"/>
  <c r="E950" i="61"/>
  <c r="E951" i="61"/>
  <c r="E952" i="61"/>
  <c r="E953" i="61"/>
  <c r="E954" i="61"/>
  <c r="E955" i="61"/>
  <c r="E956" i="61"/>
  <c r="E957" i="61"/>
  <c r="E958" i="61"/>
  <c r="E959" i="61"/>
  <c r="E960" i="61"/>
  <c r="E961" i="61"/>
  <c r="E962" i="61"/>
  <c r="E963" i="61"/>
  <c r="E964" i="61"/>
  <c r="E965" i="61"/>
  <c r="E966" i="61"/>
  <c r="E967" i="61"/>
  <c r="E968" i="61"/>
  <c r="E969" i="61"/>
  <c r="E970" i="61"/>
  <c r="E971" i="61"/>
  <c r="E972" i="61"/>
  <c r="E973" i="61"/>
  <c r="E974" i="61"/>
  <c r="E975" i="61"/>
  <c r="E976" i="61"/>
  <c r="E977" i="61"/>
  <c r="E978" i="61"/>
  <c r="E979" i="61"/>
  <c r="E980" i="61"/>
  <c r="E981" i="61"/>
  <c r="E982" i="61"/>
  <c r="E983" i="61"/>
  <c r="E984" i="61"/>
  <c r="E985" i="61"/>
  <c r="E986" i="61"/>
  <c r="E987" i="61"/>
  <c r="E988" i="61"/>
  <c r="E989" i="61"/>
  <c r="E990" i="61"/>
  <c r="E991" i="61"/>
  <c r="E992" i="61"/>
  <c r="E993" i="61"/>
  <c r="E994" i="61"/>
  <c r="E995" i="61"/>
  <c r="E996" i="61"/>
  <c r="E997" i="61"/>
  <c r="E998" i="61"/>
  <c r="E999" i="61"/>
  <c r="E1000" i="61"/>
  <c r="E1001" i="61"/>
  <c r="E1002" i="61"/>
  <c r="E1003" i="61"/>
  <c r="E1004" i="61"/>
  <c r="E1005" i="61"/>
  <c r="E1006" i="61"/>
  <c r="E1007" i="61"/>
  <c r="E1008" i="61"/>
  <c r="E1009" i="61"/>
  <c r="E1010" i="61"/>
  <c r="E1011" i="61"/>
  <c r="E1012" i="61"/>
  <c r="E1013" i="61"/>
  <c r="E1014" i="61"/>
  <c r="E1015" i="61"/>
  <c r="E1016" i="61"/>
  <c r="E1017" i="61"/>
  <c r="E1018" i="61"/>
  <c r="E1019" i="61"/>
  <c r="E1020" i="61"/>
  <c r="E1021" i="61"/>
  <c r="E1022" i="61"/>
  <c r="E1023" i="61"/>
  <c r="E1024" i="61"/>
  <c r="E1025" i="61"/>
  <c r="E1026" i="61"/>
  <c r="E1027" i="61"/>
  <c r="E1028" i="61"/>
  <c r="E1029" i="61"/>
  <c r="E1030" i="61"/>
  <c r="E1031" i="61"/>
  <c r="E1032" i="61"/>
  <c r="E1033" i="61"/>
  <c r="E1034" i="61"/>
  <c r="E1035" i="61"/>
  <c r="E1036" i="61"/>
  <c r="E1037" i="61"/>
  <c r="E1038" i="61"/>
  <c r="E1039" i="61"/>
  <c r="E1040" i="61"/>
  <c r="E1041" i="61"/>
  <c r="E1042" i="61"/>
  <c r="E1043" i="61"/>
  <c r="E1044" i="61"/>
  <c r="E1045" i="61"/>
  <c r="E1046" i="61"/>
  <c r="E1047" i="61"/>
  <c r="E1048" i="61"/>
  <c r="E1049" i="61"/>
  <c r="E1050" i="61"/>
  <c r="E1051" i="61"/>
  <c r="E1052" i="61"/>
  <c r="E1053" i="61"/>
  <c r="E1054" i="61"/>
  <c r="E1055" i="61"/>
  <c r="E1056" i="61"/>
  <c r="E1057" i="61"/>
  <c r="E1058" i="61"/>
  <c r="E1059" i="61"/>
  <c r="E1060" i="61"/>
  <c r="E1061" i="61"/>
  <c r="E1062" i="61"/>
  <c r="E1063" i="61"/>
  <c r="E1064" i="61"/>
  <c r="E1065" i="61"/>
  <c r="E1066" i="61"/>
  <c r="E1067" i="61"/>
  <c r="E1068" i="61"/>
  <c r="E1069" i="61"/>
  <c r="E1070" i="61"/>
  <c r="E1071" i="61"/>
  <c r="E1072" i="61"/>
  <c r="E1073" i="61"/>
  <c r="E1074" i="61"/>
  <c r="E1075" i="61"/>
  <c r="E1076" i="61"/>
  <c r="E1077" i="61"/>
  <c r="E1078" i="61"/>
  <c r="E1079" i="61"/>
  <c r="E1080" i="61"/>
  <c r="E1081" i="61"/>
  <c r="E1082" i="61"/>
  <c r="E1083" i="61"/>
  <c r="E1084" i="61"/>
  <c r="E1085" i="61"/>
  <c r="E1086" i="61"/>
  <c r="E1087" i="61"/>
  <c r="E1088" i="61"/>
  <c r="E1089" i="61"/>
  <c r="E1090" i="61"/>
  <c r="E1091" i="61"/>
  <c r="E1092" i="61"/>
  <c r="E1093" i="61"/>
  <c r="E1094" i="61"/>
  <c r="E1095" i="61"/>
  <c r="E1096" i="61"/>
  <c r="E1097" i="61"/>
  <c r="E1098" i="61"/>
  <c r="E1099" i="61"/>
  <c r="E1100" i="61"/>
  <c r="E1101" i="61"/>
  <c r="E1102" i="61"/>
  <c r="E1103" i="61"/>
  <c r="E1104" i="61"/>
  <c r="E1105" i="61"/>
  <c r="E1106" i="61"/>
  <c r="E1107" i="61"/>
  <c r="E1108" i="61"/>
  <c r="E1109" i="61"/>
  <c r="E1110" i="61"/>
  <c r="E1111" i="61"/>
  <c r="E1112" i="61"/>
  <c r="E1113" i="61"/>
  <c r="E1114" i="61"/>
  <c r="E1115" i="61"/>
  <c r="E1116" i="61"/>
  <c r="E1117" i="61"/>
  <c r="E1118" i="61"/>
  <c r="E1119" i="61"/>
  <c r="E1120" i="61"/>
  <c r="E1121" i="61"/>
  <c r="E1122" i="61"/>
  <c r="E1123" i="61"/>
  <c r="E1124" i="61"/>
  <c r="E1125" i="61"/>
  <c r="E1126" i="61"/>
  <c r="E1127" i="61"/>
  <c r="E1128" i="61"/>
  <c r="E1129" i="61"/>
  <c r="E1130" i="61"/>
  <c r="E1131" i="61"/>
  <c r="E1132" i="61"/>
  <c r="E1133" i="61"/>
  <c r="E1134" i="61"/>
  <c r="E1135" i="61"/>
  <c r="E1136" i="61"/>
  <c r="E1137" i="61"/>
  <c r="E1138" i="61"/>
  <c r="E1139" i="61"/>
  <c r="E1140" i="61"/>
  <c r="E1141" i="61"/>
  <c r="E1142" i="61"/>
  <c r="E1143" i="61"/>
  <c r="E1144" i="61"/>
  <c r="E1145" i="61"/>
  <c r="E1146" i="61"/>
  <c r="E1147" i="61"/>
  <c r="E1148" i="61"/>
  <c r="E1149" i="61"/>
  <c r="E1150" i="61"/>
  <c r="E1151" i="61"/>
  <c r="E1152" i="61"/>
  <c r="E1153" i="61"/>
  <c r="E1154" i="61"/>
  <c r="E1155" i="61"/>
  <c r="E1156" i="61"/>
  <c r="E1157" i="61"/>
  <c r="E1158" i="61"/>
  <c r="E1159" i="61"/>
  <c r="E1160" i="61"/>
  <c r="E1161" i="61"/>
  <c r="E1162" i="61"/>
  <c r="E1163" i="61"/>
  <c r="E1164" i="61"/>
  <c r="E1165" i="61"/>
  <c r="E1166" i="61"/>
  <c r="E1167" i="61"/>
  <c r="E1168" i="61"/>
  <c r="E1169" i="61"/>
  <c r="E1170" i="61"/>
  <c r="E1171" i="61"/>
  <c r="E1172" i="61"/>
  <c r="E1173" i="61"/>
  <c r="E1174" i="61"/>
  <c r="E1175" i="61"/>
  <c r="E1176" i="61"/>
  <c r="E1177" i="61"/>
  <c r="E1178" i="61"/>
  <c r="E1179" i="61"/>
  <c r="E1180" i="61"/>
  <c r="E1181" i="61"/>
  <c r="E1182" i="61"/>
  <c r="E1183" i="61"/>
  <c r="E1184" i="61"/>
  <c r="E1185" i="61"/>
  <c r="E1186" i="61"/>
  <c r="E1187" i="61"/>
  <c r="E1188" i="61"/>
  <c r="E1189" i="61"/>
  <c r="E1190" i="61"/>
  <c r="E1191" i="61"/>
  <c r="E1192" i="61"/>
  <c r="E1193" i="61"/>
  <c r="E1194" i="61"/>
  <c r="E1195" i="61"/>
  <c r="E1196" i="61"/>
  <c r="E1197" i="61"/>
  <c r="E1198" i="61"/>
  <c r="E1199" i="61"/>
  <c r="E1200" i="61"/>
  <c r="E1201" i="61"/>
  <c r="E1202" i="61"/>
  <c r="E1203" i="61"/>
  <c r="E1204" i="61"/>
  <c r="E1205" i="61"/>
  <c r="E1206" i="61"/>
  <c r="E1207" i="61"/>
  <c r="E1208" i="61"/>
  <c r="E1209" i="61"/>
  <c r="E1210" i="61"/>
  <c r="E1211" i="61"/>
  <c r="E1212" i="61"/>
  <c r="E1213" i="61"/>
  <c r="E1214" i="61"/>
  <c r="E1215" i="61"/>
  <c r="E1216" i="61"/>
  <c r="E1217" i="61"/>
  <c r="E1218" i="61"/>
  <c r="E1219" i="61"/>
  <c r="E1220" i="61"/>
  <c r="E1221" i="61"/>
  <c r="E1222" i="61"/>
  <c r="E1223" i="61"/>
  <c r="E1224" i="61"/>
  <c r="E1225" i="61"/>
  <c r="E1226" i="61"/>
  <c r="E1227" i="61"/>
  <c r="E1228" i="61"/>
  <c r="E1229" i="61"/>
  <c r="E1230" i="61"/>
  <c r="E1231" i="61"/>
  <c r="E1232" i="61"/>
  <c r="E1233" i="61"/>
  <c r="E1234" i="61"/>
  <c r="E1235" i="61"/>
  <c r="E1236" i="61"/>
  <c r="E1237" i="61"/>
  <c r="E1238" i="61"/>
  <c r="E1239" i="61"/>
  <c r="E1240" i="61"/>
  <c r="E1241" i="61"/>
  <c r="E1242" i="61"/>
  <c r="E1243" i="61"/>
  <c r="E1244" i="61"/>
  <c r="E1245" i="61"/>
  <c r="E1246" i="61"/>
  <c r="E1247" i="61"/>
  <c r="E1248" i="61"/>
  <c r="E1249" i="61"/>
  <c r="E1250" i="61"/>
  <c r="E1251" i="61"/>
  <c r="E1252" i="61"/>
  <c r="E1253" i="61"/>
  <c r="E1254" i="61"/>
  <c r="E1255" i="61"/>
  <c r="E1256" i="61"/>
  <c r="E1257" i="61"/>
  <c r="E1258" i="61"/>
  <c r="E1259" i="61"/>
  <c r="E1260" i="61"/>
  <c r="E1261" i="61"/>
  <c r="E1262" i="61"/>
  <c r="E1263" i="61"/>
  <c r="E1264" i="61"/>
  <c r="E1265" i="61"/>
  <c r="E1266" i="61"/>
  <c r="E1267" i="61"/>
  <c r="E1268" i="61"/>
  <c r="E1269" i="61"/>
  <c r="E1270" i="61"/>
  <c r="E1271" i="61"/>
  <c r="E1272" i="61"/>
  <c r="E1273" i="61"/>
  <c r="E1274" i="61"/>
  <c r="E1275" i="61"/>
  <c r="E1276" i="61"/>
  <c r="E1277" i="61"/>
  <c r="E1278" i="61"/>
  <c r="E1279" i="61"/>
  <c r="E1280" i="61"/>
  <c r="E1281" i="61"/>
  <c r="E1282" i="61"/>
  <c r="E1283" i="61"/>
  <c r="E1284" i="61"/>
  <c r="E1285" i="61"/>
  <c r="E1286" i="61"/>
  <c r="E1287" i="61"/>
  <c r="E1288" i="61"/>
  <c r="E1289" i="61"/>
  <c r="E1290" i="61"/>
  <c r="E1291" i="61"/>
  <c r="E1292" i="61"/>
  <c r="E1293" i="61"/>
  <c r="E1294" i="61"/>
  <c r="E1295" i="61"/>
  <c r="E1296" i="61"/>
  <c r="E1297" i="61"/>
  <c r="E1298" i="61"/>
  <c r="E1299" i="61"/>
  <c r="E1300" i="61"/>
  <c r="E1301" i="61"/>
  <c r="E1302" i="61"/>
  <c r="E1303" i="61"/>
  <c r="E1304" i="61"/>
  <c r="E1305" i="61"/>
  <c r="E1306" i="61"/>
  <c r="E1307" i="61"/>
  <c r="E1308" i="61"/>
  <c r="E1309" i="61"/>
  <c r="E1310" i="61"/>
  <c r="E1311" i="61"/>
  <c r="E1312" i="61"/>
  <c r="E1313" i="61"/>
  <c r="E1314" i="61"/>
  <c r="E1315" i="61"/>
  <c r="E1316" i="61"/>
  <c r="E1317" i="61"/>
  <c r="E1318" i="61"/>
  <c r="E1319" i="61"/>
  <c r="E1320" i="61"/>
  <c r="E1321" i="61"/>
  <c r="E1322" i="61"/>
  <c r="E1323" i="61"/>
  <c r="E1324" i="61"/>
  <c r="E1325" i="61"/>
  <c r="E1326" i="61"/>
  <c r="E1327" i="61"/>
  <c r="E1328" i="61"/>
  <c r="E1329" i="61"/>
  <c r="E1330" i="61"/>
  <c r="E1331" i="61"/>
  <c r="E1332" i="61"/>
  <c r="E1333" i="61"/>
  <c r="E1334" i="61"/>
  <c r="E1335" i="61"/>
  <c r="E1336" i="61"/>
  <c r="E1337" i="61"/>
  <c r="E1338" i="61"/>
  <c r="E1339" i="61"/>
  <c r="E1340" i="61"/>
  <c r="E1341" i="61"/>
  <c r="E1342" i="61"/>
  <c r="E1343" i="61"/>
  <c r="E1344" i="61"/>
  <c r="E1345" i="61"/>
  <c r="E1346" i="61"/>
  <c r="E1347" i="61"/>
  <c r="E1348" i="61"/>
  <c r="E1349" i="61"/>
  <c r="E1350" i="61"/>
  <c r="E1351" i="61"/>
  <c r="E1352" i="61"/>
  <c r="E1353" i="61"/>
  <c r="E1354" i="61"/>
  <c r="E1355" i="61"/>
  <c r="E1356" i="61"/>
  <c r="E1357" i="61"/>
  <c r="E1358" i="61"/>
  <c r="E1359" i="61"/>
  <c r="E1360" i="61"/>
  <c r="E1361" i="61"/>
  <c r="E1362" i="61"/>
  <c r="E1363" i="61"/>
  <c r="E1364" i="61"/>
  <c r="E1365" i="61"/>
  <c r="E1366" i="61"/>
  <c r="E1367" i="61"/>
  <c r="E1368" i="61"/>
  <c r="E1369" i="61"/>
  <c r="E1370" i="61"/>
  <c r="E1371" i="61"/>
  <c r="E1372" i="61"/>
  <c r="E1373" i="61"/>
  <c r="E1374" i="61"/>
  <c r="E1375" i="61"/>
  <c r="E1376" i="61"/>
  <c r="E1377" i="61"/>
  <c r="E1378" i="61"/>
  <c r="E1379" i="61"/>
  <c r="E1380" i="61"/>
  <c r="E1381" i="61"/>
  <c r="E1382" i="61"/>
  <c r="E1383" i="61"/>
  <c r="E1384" i="61"/>
  <c r="E1385" i="61"/>
  <c r="E1386" i="61"/>
  <c r="E1387" i="61"/>
  <c r="E1388" i="61"/>
  <c r="E1389" i="61"/>
  <c r="E1390" i="61"/>
  <c r="E1391" i="61"/>
  <c r="E1392" i="61"/>
  <c r="E1393" i="61"/>
  <c r="E1394" i="61"/>
  <c r="E1395" i="61"/>
  <c r="E1396" i="61"/>
  <c r="E1397" i="61"/>
  <c r="E1398" i="61"/>
  <c r="E1399" i="61"/>
  <c r="E1400" i="61"/>
  <c r="E1401" i="61"/>
  <c r="E1402" i="61"/>
  <c r="E1403" i="61"/>
  <c r="E1404" i="61"/>
  <c r="E1405" i="61"/>
  <c r="E1406" i="61"/>
  <c r="E1407" i="61"/>
  <c r="E1408" i="61"/>
  <c r="E1409" i="61"/>
  <c r="E1410" i="61"/>
  <c r="E1411" i="61"/>
  <c r="E1412" i="61"/>
  <c r="E1413" i="61"/>
  <c r="E1414" i="61"/>
  <c r="E1415" i="61"/>
  <c r="E1416" i="61"/>
  <c r="E1417" i="61"/>
  <c r="E1418" i="61"/>
  <c r="E1419" i="61"/>
  <c r="E1420" i="61"/>
  <c r="E1421" i="61"/>
  <c r="E1422" i="61"/>
  <c r="E1423" i="61"/>
  <c r="E1424" i="61"/>
  <c r="E1425" i="61"/>
  <c r="E1426" i="61"/>
  <c r="E1427" i="61"/>
  <c r="E1428" i="61"/>
  <c r="E1429" i="61"/>
  <c r="E1430" i="61"/>
  <c r="E1431" i="61"/>
  <c r="E1432" i="61"/>
  <c r="E1433" i="61"/>
  <c r="E1434" i="61"/>
  <c r="E2" i="61"/>
  <c r="E3" i="57"/>
  <c r="E4" i="57"/>
  <c r="E5" i="57"/>
  <c r="E6" i="57"/>
  <c r="E7" i="57"/>
  <c r="E8" i="57"/>
  <c r="E9" i="57"/>
  <c r="E10" i="57"/>
  <c r="E11" i="57"/>
  <c r="E12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E102" i="57"/>
  <c r="E103" i="57"/>
  <c r="E104" i="57"/>
  <c r="E105" i="57"/>
  <c r="E106" i="57"/>
  <c r="E107" i="57"/>
  <c r="E108" i="57"/>
  <c r="E109" i="57"/>
  <c r="E110" i="57"/>
  <c r="E111" i="57"/>
  <c r="E112" i="57"/>
  <c r="E113" i="57"/>
  <c r="E114" i="57"/>
  <c r="E115" i="57"/>
  <c r="E116" i="57"/>
  <c r="E117" i="57"/>
  <c r="E118" i="57"/>
  <c r="E119" i="57"/>
  <c r="E120" i="57"/>
  <c r="E121" i="57"/>
  <c r="E122" i="57"/>
  <c r="E123" i="57"/>
  <c r="E124" i="57"/>
  <c r="E125" i="57"/>
  <c r="E126" i="57"/>
  <c r="E127" i="57"/>
  <c r="E128" i="57"/>
  <c r="E129" i="57"/>
  <c r="E130" i="57"/>
  <c r="E131" i="57"/>
  <c r="E132" i="57"/>
  <c r="E133" i="57"/>
  <c r="E134" i="57"/>
  <c r="E135" i="57"/>
  <c r="E136" i="57"/>
  <c r="E137" i="57"/>
  <c r="E138" i="57"/>
  <c r="E139" i="57"/>
  <c r="E140" i="57"/>
  <c r="E141" i="57"/>
  <c r="E142" i="57"/>
  <c r="E143" i="57"/>
  <c r="E144" i="57"/>
  <c r="E145" i="57"/>
  <c r="E146" i="57"/>
  <c r="E147" i="57"/>
  <c r="E148" i="57"/>
  <c r="E149" i="57"/>
  <c r="E150" i="57"/>
  <c r="E151" i="57"/>
  <c r="E152" i="57"/>
  <c r="E153" i="57"/>
  <c r="E154" i="57"/>
  <c r="E155" i="57"/>
  <c r="E156" i="57"/>
  <c r="E157" i="57"/>
  <c r="E158" i="57"/>
  <c r="E159" i="57"/>
  <c r="E160" i="57"/>
  <c r="E161" i="57"/>
  <c r="E162" i="57"/>
  <c r="E163" i="57"/>
  <c r="E164" i="57"/>
  <c r="E165" i="57"/>
  <c r="E166" i="57"/>
  <c r="E167" i="57"/>
  <c r="E168" i="57"/>
  <c r="E169" i="57"/>
  <c r="E170" i="57"/>
  <c r="E171" i="57"/>
  <c r="E172" i="57"/>
  <c r="E173" i="57"/>
  <c r="E174" i="57"/>
  <c r="E175" i="57"/>
  <c r="E176" i="57"/>
  <c r="E177" i="57"/>
  <c r="E178" i="57"/>
  <c r="E179" i="57"/>
  <c r="E180" i="57"/>
  <c r="E181" i="57"/>
  <c r="E182" i="57"/>
  <c r="E183" i="57"/>
  <c r="E184" i="57"/>
  <c r="E185" i="57"/>
  <c r="E186" i="57"/>
  <c r="E187" i="57"/>
  <c r="E188" i="57"/>
  <c r="E189" i="57"/>
  <c r="E190" i="57"/>
  <c r="E191" i="57"/>
  <c r="E192" i="57"/>
  <c r="E193" i="57"/>
  <c r="E194" i="57"/>
  <c r="E195" i="57"/>
  <c r="E196" i="57"/>
  <c r="E197" i="57"/>
  <c r="E198" i="57"/>
  <c r="E199" i="57"/>
  <c r="E200" i="57"/>
  <c r="E201" i="57"/>
  <c r="E202" i="57"/>
  <c r="E203" i="57"/>
  <c r="E204" i="57"/>
  <c r="E205" i="57"/>
  <c r="E206" i="57"/>
  <c r="E207" i="57"/>
  <c r="E208" i="57"/>
  <c r="E209" i="57"/>
  <c r="E210" i="57"/>
  <c r="E211" i="57"/>
  <c r="E212" i="57"/>
  <c r="E213" i="57"/>
  <c r="E214" i="57"/>
  <c r="E215" i="57"/>
  <c r="E216" i="57"/>
  <c r="E217" i="57"/>
  <c r="E218" i="57"/>
  <c r="E219" i="57"/>
  <c r="E220" i="57"/>
  <c r="E221" i="57"/>
  <c r="E222" i="57"/>
  <c r="E223" i="57"/>
  <c r="E224" i="57"/>
  <c r="E225" i="57"/>
  <c r="E226" i="57"/>
  <c r="E227" i="57"/>
  <c r="E228" i="57"/>
  <c r="E229" i="57"/>
  <c r="E230" i="57"/>
  <c r="E231" i="57"/>
  <c r="E232" i="57"/>
  <c r="E233" i="57"/>
  <c r="E234" i="57"/>
  <c r="E235" i="57"/>
  <c r="E236" i="57"/>
  <c r="E237" i="57"/>
  <c r="E238" i="57"/>
  <c r="E239" i="57"/>
  <c r="E240" i="57"/>
  <c r="E241" i="57"/>
  <c r="E242" i="57"/>
  <c r="E243" i="57"/>
  <c r="E244" i="57"/>
  <c r="E245" i="57"/>
  <c r="E246" i="57"/>
  <c r="E247" i="57"/>
  <c r="E248" i="57"/>
  <c r="E249" i="57"/>
  <c r="E250" i="57"/>
  <c r="E251" i="57"/>
  <c r="E252" i="57"/>
  <c r="E253" i="57"/>
  <c r="E254" i="57"/>
  <c r="E255" i="57"/>
  <c r="E256" i="57"/>
  <c r="E257" i="57"/>
  <c r="E258" i="57"/>
  <c r="E259" i="57"/>
  <c r="E260" i="57"/>
  <c r="E261" i="57"/>
  <c r="E262" i="57"/>
  <c r="E263" i="57"/>
  <c r="E264" i="57"/>
  <c r="E265" i="57"/>
  <c r="E266" i="57"/>
  <c r="E267" i="57"/>
  <c r="E268" i="57"/>
  <c r="E269" i="57"/>
  <c r="E270" i="57"/>
  <c r="E271" i="57"/>
  <c r="E272" i="57"/>
  <c r="E273" i="57"/>
  <c r="E274" i="57"/>
  <c r="E275" i="57"/>
  <c r="E276" i="57"/>
  <c r="E277" i="57"/>
  <c r="E278" i="57"/>
  <c r="E279" i="57"/>
  <c r="E280" i="57"/>
  <c r="E281" i="57"/>
  <c r="E282" i="57"/>
  <c r="E283" i="57"/>
  <c r="E284" i="57"/>
  <c r="E285" i="57"/>
  <c r="E286" i="57"/>
  <c r="E287" i="57"/>
  <c r="E288" i="57"/>
  <c r="E289" i="57"/>
  <c r="E290" i="57"/>
  <c r="E291" i="57"/>
  <c r="E292" i="57"/>
  <c r="E293" i="57"/>
  <c r="E294" i="57"/>
  <c r="E295" i="57"/>
  <c r="E296" i="57"/>
  <c r="E297" i="57"/>
  <c r="E298" i="57"/>
  <c r="E299" i="57"/>
  <c r="E300" i="57"/>
  <c r="E301" i="57"/>
  <c r="E302" i="57"/>
  <c r="E303" i="57"/>
  <c r="E304" i="57"/>
  <c r="E305" i="57"/>
  <c r="E306" i="57"/>
  <c r="E307" i="57"/>
  <c r="E308" i="57"/>
  <c r="E309" i="57"/>
  <c r="E310" i="57"/>
  <c r="E311" i="57"/>
  <c r="E312" i="57"/>
  <c r="E313" i="57"/>
  <c r="E314" i="57"/>
  <c r="E315" i="57"/>
  <c r="E316" i="57"/>
  <c r="E317" i="57"/>
  <c r="E318" i="57"/>
  <c r="E319" i="57"/>
  <c r="E320" i="57"/>
  <c r="E321" i="57"/>
  <c r="E322" i="57"/>
  <c r="E323" i="57"/>
  <c r="E324" i="57"/>
  <c r="E325" i="57"/>
  <c r="E326" i="57"/>
  <c r="E327" i="57"/>
  <c r="E328" i="57"/>
  <c r="E329" i="57"/>
  <c r="E330" i="57"/>
  <c r="E331" i="57"/>
  <c r="E332" i="57"/>
  <c r="E333" i="57"/>
  <c r="E334" i="57"/>
  <c r="E335" i="57"/>
  <c r="E336" i="57"/>
  <c r="E337" i="57"/>
  <c r="E338" i="57"/>
  <c r="E339" i="57"/>
  <c r="E340" i="57"/>
  <c r="E341" i="57"/>
  <c r="E342" i="57"/>
  <c r="E343" i="57"/>
  <c r="E344" i="57"/>
  <c r="E345" i="57"/>
  <c r="E346" i="57"/>
  <c r="E347" i="57"/>
  <c r="E348" i="57"/>
  <c r="E349" i="57"/>
  <c r="E350" i="57"/>
  <c r="E351" i="57"/>
  <c r="E352" i="57"/>
  <c r="E353" i="57"/>
  <c r="E354" i="57"/>
  <c r="E355" i="57"/>
  <c r="E356" i="57"/>
  <c r="E357" i="57"/>
  <c r="E358" i="57"/>
  <c r="E359" i="57"/>
  <c r="E360" i="57"/>
  <c r="E361" i="57"/>
  <c r="E362" i="57"/>
  <c r="E363" i="57"/>
  <c r="E364" i="57"/>
  <c r="E365" i="57"/>
  <c r="E366" i="57"/>
  <c r="E367" i="57"/>
  <c r="E368" i="57"/>
  <c r="E369" i="57"/>
  <c r="E370" i="57"/>
  <c r="E371" i="57"/>
  <c r="E372" i="57"/>
  <c r="E373" i="57"/>
  <c r="E374" i="57"/>
  <c r="E375" i="57"/>
  <c r="E376" i="57"/>
  <c r="E377" i="57"/>
  <c r="E378" i="57"/>
  <c r="E379" i="57"/>
  <c r="E380" i="57"/>
  <c r="E381" i="57"/>
  <c r="E382" i="57"/>
  <c r="E383" i="57"/>
  <c r="E384" i="57"/>
  <c r="E385" i="57"/>
  <c r="E386" i="57"/>
  <c r="E387" i="57"/>
  <c r="E388" i="57"/>
  <c r="E389" i="57"/>
  <c r="E390" i="57"/>
  <c r="E391" i="57"/>
  <c r="E392" i="57"/>
  <c r="E393" i="57"/>
  <c r="E394" i="57"/>
  <c r="E395" i="57"/>
  <c r="E396" i="57"/>
  <c r="E397" i="57"/>
  <c r="E398" i="57"/>
  <c r="E399" i="57"/>
  <c r="E400" i="57"/>
  <c r="E401" i="57"/>
  <c r="E402" i="57"/>
  <c r="E403" i="57"/>
  <c r="E404" i="57"/>
  <c r="E405" i="57"/>
  <c r="E406" i="57"/>
  <c r="E407" i="57"/>
  <c r="E408" i="57"/>
  <c r="E409" i="57"/>
  <c r="E410" i="57"/>
  <c r="E411" i="57"/>
  <c r="E412" i="57"/>
  <c r="E413" i="57"/>
  <c r="E414" i="57"/>
  <c r="E415" i="57"/>
  <c r="E416" i="57"/>
  <c r="E417" i="57"/>
  <c r="E418" i="57"/>
  <c r="E419" i="57"/>
  <c r="E420" i="57"/>
  <c r="E421" i="57"/>
  <c r="E422" i="57"/>
  <c r="E423" i="57"/>
  <c r="E424" i="57"/>
  <c r="E425" i="57"/>
  <c r="E426" i="57"/>
  <c r="E427" i="57"/>
  <c r="E428" i="57"/>
  <c r="E429" i="57"/>
  <c r="E430" i="57"/>
  <c r="E431" i="57"/>
  <c r="E432" i="57"/>
  <c r="E433" i="57"/>
  <c r="E434" i="57"/>
  <c r="E435" i="57"/>
  <c r="E436" i="57"/>
  <c r="E437" i="57"/>
  <c r="E438" i="57"/>
  <c r="E439" i="57"/>
  <c r="E440" i="57"/>
  <c r="E441" i="57"/>
  <c r="E442" i="57"/>
  <c r="E443" i="57"/>
  <c r="E444" i="57"/>
  <c r="E445" i="57"/>
  <c r="E446" i="57"/>
  <c r="E447" i="57"/>
  <c r="E448" i="57"/>
  <c r="E449" i="57"/>
  <c r="E450" i="57"/>
  <c r="E451" i="57"/>
  <c r="E452" i="57"/>
  <c r="E453" i="57"/>
  <c r="E454" i="57"/>
  <c r="E455" i="57"/>
  <c r="E456" i="57"/>
  <c r="E457" i="57"/>
  <c r="E458" i="57"/>
  <c r="E459" i="57"/>
  <c r="E460" i="57"/>
  <c r="E461" i="57"/>
  <c r="E462" i="57"/>
  <c r="E463" i="57"/>
  <c r="E464" i="57"/>
  <c r="E465" i="57"/>
  <c r="E466" i="57"/>
  <c r="E467" i="57"/>
  <c r="E468" i="57"/>
  <c r="E469" i="57"/>
  <c r="E470" i="57"/>
  <c r="E471" i="57"/>
  <c r="E472" i="57"/>
  <c r="E473" i="57"/>
  <c r="E474" i="57"/>
  <c r="E475" i="57"/>
  <c r="E476" i="57"/>
  <c r="E477" i="57"/>
  <c r="E478" i="57"/>
  <c r="E479" i="57"/>
  <c r="E480" i="57"/>
  <c r="E481" i="57"/>
  <c r="E482" i="57"/>
  <c r="E483" i="57"/>
  <c r="E484" i="57"/>
  <c r="E485" i="57"/>
  <c r="E486" i="57"/>
  <c r="E487" i="57"/>
  <c r="E488" i="57"/>
  <c r="E489" i="57"/>
  <c r="E490" i="57"/>
  <c r="E491" i="57"/>
  <c r="E492" i="57"/>
  <c r="E493" i="57"/>
  <c r="E494" i="57"/>
  <c r="E495" i="57"/>
  <c r="E496" i="57"/>
  <c r="E497" i="57"/>
  <c r="E498" i="57"/>
  <c r="E499" i="57"/>
  <c r="E500" i="57"/>
  <c r="E501" i="57"/>
  <c r="E502" i="57"/>
  <c r="E503" i="57"/>
  <c r="E504" i="57"/>
  <c r="E505" i="57"/>
  <c r="E506" i="57"/>
  <c r="E507" i="57"/>
  <c r="E508" i="57"/>
  <c r="E509" i="57"/>
  <c r="E510" i="57"/>
  <c r="E511" i="57"/>
  <c r="E512" i="57"/>
  <c r="E513" i="57"/>
  <c r="E514" i="57"/>
  <c r="E515" i="57"/>
  <c r="E516" i="57"/>
  <c r="E517" i="57"/>
  <c r="E518" i="57"/>
  <c r="E519" i="57"/>
  <c r="E520" i="57"/>
  <c r="E521" i="57"/>
  <c r="E522" i="57"/>
  <c r="E523" i="57"/>
  <c r="E524" i="57"/>
  <c r="E525" i="57"/>
  <c r="E526" i="57"/>
  <c r="E527" i="57"/>
  <c r="E528" i="57"/>
  <c r="E529" i="57"/>
  <c r="E530" i="57"/>
  <c r="E531" i="57"/>
  <c r="E532" i="57"/>
  <c r="E533" i="57"/>
  <c r="E534" i="57"/>
  <c r="E535" i="57"/>
  <c r="E536" i="57"/>
  <c r="E537" i="57"/>
  <c r="E538" i="57"/>
  <c r="E539" i="57"/>
  <c r="E540" i="57"/>
  <c r="E541" i="57"/>
  <c r="E542" i="57"/>
  <c r="E543" i="57"/>
  <c r="E544" i="57"/>
  <c r="E545" i="57"/>
  <c r="E546" i="57"/>
  <c r="E547" i="57"/>
  <c r="E548" i="57"/>
  <c r="E549" i="57"/>
  <c r="E550" i="57"/>
  <c r="E551" i="57"/>
  <c r="E552" i="57"/>
  <c r="E553" i="57"/>
  <c r="E554" i="57"/>
  <c r="E555" i="57"/>
  <c r="E556" i="57"/>
  <c r="E557" i="57"/>
  <c r="E558" i="57"/>
  <c r="E559" i="57"/>
  <c r="E560" i="57"/>
  <c r="E561" i="57"/>
  <c r="E562" i="57"/>
  <c r="E563" i="57"/>
  <c r="E564" i="57"/>
  <c r="E565" i="57"/>
  <c r="E566" i="57"/>
  <c r="E567" i="57"/>
  <c r="E568" i="57"/>
  <c r="E569" i="57"/>
  <c r="E570" i="57"/>
  <c r="E571" i="57"/>
  <c r="E572" i="57"/>
  <c r="E573" i="57"/>
  <c r="E574" i="57"/>
  <c r="E575" i="57"/>
  <c r="E576" i="57"/>
  <c r="E577" i="57"/>
  <c r="E578" i="57"/>
  <c r="E579" i="57"/>
  <c r="E580" i="57"/>
  <c r="E581" i="57"/>
  <c r="E582" i="57"/>
  <c r="E583" i="57"/>
  <c r="E584" i="57"/>
  <c r="E585" i="57"/>
  <c r="E586" i="57"/>
  <c r="E587" i="57"/>
  <c r="E588" i="57"/>
  <c r="E589" i="57"/>
  <c r="E590" i="57"/>
  <c r="E591" i="57"/>
  <c r="E592" i="57"/>
  <c r="E593" i="57"/>
  <c r="E594" i="57"/>
  <c r="E595" i="57"/>
  <c r="E596" i="57"/>
  <c r="E597" i="57"/>
  <c r="E598" i="57"/>
  <c r="E599" i="57"/>
  <c r="E600" i="57"/>
  <c r="E601" i="57"/>
  <c r="E602" i="57"/>
  <c r="E603" i="57"/>
  <c r="E604" i="57"/>
  <c r="E605" i="57"/>
  <c r="E606" i="57"/>
  <c r="E607" i="57"/>
  <c r="E608" i="57"/>
  <c r="E609" i="57"/>
  <c r="E610" i="57"/>
  <c r="E611" i="57"/>
  <c r="E612" i="57"/>
  <c r="E613" i="57"/>
  <c r="E614" i="57"/>
  <c r="E615" i="57"/>
  <c r="E616" i="57"/>
  <c r="E617" i="57"/>
  <c r="E618" i="57"/>
  <c r="E619" i="57"/>
  <c r="E620" i="57"/>
  <c r="E621" i="57"/>
  <c r="E622" i="57"/>
  <c r="E623" i="57"/>
  <c r="E624" i="57"/>
  <c r="E625" i="57"/>
  <c r="E626" i="57"/>
  <c r="E627" i="57"/>
  <c r="E628" i="57"/>
  <c r="E629" i="57"/>
  <c r="E630" i="57"/>
  <c r="E631" i="57"/>
  <c r="E632" i="57"/>
  <c r="E633" i="57"/>
  <c r="E634" i="57"/>
  <c r="E635" i="57"/>
  <c r="E636" i="57"/>
  <c r="E637" i="57"/>
  <c r="E638" i="57"/>
  <c r="E639" i="57"/>
  <c r="E640" i="57"/>
  <c r="E641" i="57"/>
  <c r="E642" i="57"/>
  <c r="E643" i="57"/>
  <c r="E644" i="57"/>
  <c r="E645" i="57"/>
  <c r="E646" i="57"/>
  <c r="E647" i="57"/>
  <c r="E648" i="57"/>
  <c r="E649" i="57"/>
  <c r="E650" i="57"/>
  <c r="E651" i="57"/>
  <c r="E652" i="57"/>
  <c r="E653" i="57"/>
  <c r="E654" i="57"/>
  <c r="E655" i="57"/>
  <c r="E656" i="57"/>
  <c r="E657" i="57"/>
  <c r="E658" i="57"/>
  <c r="E659" i="57"/>
  <c r="E660" i="57"/>
  <c r="E661" i="57"/>
  <c r="E662" i="57"/>
  <c r="E663" i="57"/>
  <c r="E664" i="57"/>
  <c r="E665" i="57"/>
  <c r="E666" i="57"/>
  <c r="E667" i="57"/>
  <c r="E668" i="57"/>
  <c r="E669" i="57"/>
  <c r="E670" i="57"/>
  <c r="E671" i="57"/>
  <c r="E672" i="57"/>
  <c r="E673" i="57"/>
  <c r="E674" i="57"/>
  <c r="E675" i="57"/>
  <c r="E676" i="57"/>
  <c r="E677" i="57"/>
  <c r="E678" i="57"/>
  <c r="E679" i="57"/>
  <c r="E680" i="57"/>
  <c r="E681" i="57"/>
  <c r="E682" i="57"/>
  <c r="E683" i="57"/>
  <c r="E684" i="57"/>
  <c r="E685" i="57"/>
  <c r="E686" i="57"/>
  <c r="E687" i="57"/>
  <c r="E688" i="57"/>
  <c r="E689" i="57"/>
  <c r="E690" i="57"/>
  <c r="E691" i="57"/>
  <c r="E692" i="57"/>
  <c r="E693" i="57"/>
  <c r="E694" i="57"/>
  <c r="E695" i="57"/>
  <c r="E696" i="57"/>
  <c r="E697" i="57"/>
  <c r="E698" i="57"/>
  <c r="E699" i="57"/>
  <c r="E700" i="57"/>
  <c r="E701" i="57"/>
  <c r="E702" i="57"/>
  <c r="E703" i="57"/>
  <c r="E704" i="57"/>
  <c r="E705" i="57"/>
  <c r="E706" i="57"/>
  <c r="E707" i="57"/>
  <c r="E708" i="57"/>
  <c r="E709" i="57"/>
  <c r="E710" i="57"/>
  <c r="E711" i="57"/>
  <c r="E712" i="57"/>
  <c r="E713" i="57"/>
  <c r="E714" i="57"/>
  <c r="E715" i="57"/>
  <c r="E716" i="57"/>
  <c r="E717" i="57"/>
  <c r="E718" i="57"/>
  <c r="E719" i="57"/>
  <c r="E720" i="57"/>
  <c r="E721" i="57"/>
  <c r="E722" i="57"/>
  <c r="E723" i="57"/>
  <c r="E724" i="57"/>
  <c r="E725" i="57"/>
  <c r="E726" i="57"/>
  <c r="E727" i="57"/>
  <c r="E728" i="57"/>
  <c r="E729" i="57"/>
  <c r="E730" i="57"/>
  <c r="E731" i="57"/>
  <c r="E732" i="57"/>
  <c r="E733" i="57"/>
  <c r="E734" i="57"/>
  <c r="E735" i="57"/>
  <c r="E736" i="57"/>
  <c r="E737" i="57"/>
  <c r="E738" i="57"/>
  <c r="E739" i="57"/>
  <c r="E740" i="57"/>
  <c r="E741" i="57"/>
  <c r="E742" i="57"/>
  <c r="E743" i="57"/>
  <c r="E744" i="57"/>
  <c r="E745" i="57"/>
  <c r="E746" i="57"/>
  <c r="E747" i="57"/>
  <c r="E748" i="57"/>
  <c r="E749" i="57"/>
  <c r="E750" i="57"/>
  <c r="E751" i="57"/>
  <c r="E752" i="57"/>
  <c r="E753" i="57"/>
  <c r="E754" i="57"/>
  <c r="E755" i="57"/>
  <c r="E756" i="57"/>
  <c r="E757" i="57"/>
  <c r="E758" i="57"/>
  <c r="E759" i="57"/>
  <c r="E760" i="57"/>
  <c r="E761" i="57"/>
  <c r="E762" i="57"/>
  <c r="E763" i="57"/>
  <c r="E764" i="57"/>
  <c r="E765" i="57"/>
  <c r="E766" i="57"/>
  <c r="E767" i="57"/>
  <c r="E768" i="57"/>
  <c r="E769" i="57"/>
  <c r="E770" i="57"/>
  <c r="E771" i="57"/>
  <c r="E772" i="57"/>
  <c r="E773" i="57"/>
  <c r="E774" i="57"/>
  <c r="E775" i="57"/>
  <c r="E776" i="57"/>
  <c r="E777" i="57"/>
  <c r="E778" i="57"/>
  <c r="E779" i="57"/>
  <c r="E780" i="57"/>
  <c r="E781" i="57"/>
  <c r="E782" i="57"/>
  <c r="E783" i="57"/>
  <c r="E784" i="57"/>
  <c r="E785" i="57"/>
  <c r="E786" i="57"/>
  <c r="E787" i="57"/>
  <c r="E788" i="57"/>
  <c r="E789" i="57"/>
  <c r="E790" i="57"/>
  <c r="E791" i="57"/>
  <c r="E792" i="57"/>
  <c r="E793" i="57"/>
  <c r="E794" i="57"/>
  <c r="E795" i="57"/>
  <c r="E796" i="57"/>
  <c r="E797" i="57"/>
  <c r="E798" i="57"/>
  <c r="E799" i="57"/>
  <c r="E800" i="57"/>
  <c r="E801" i="57"/>
  <c r="E802" i="57"/>
  <c r="E803" i="57"/>
  <c r="E804" i="57"/>
  <c r="E805" i="57"/>
  <c r="E806" i="57"/>
  <c r="E807" i="57"/>
  <c r="E808" i="57"/>
  <c r="E809" i="57"/>
  <c r="E810" i="57"/>
  <c r="E811" i="57"/>
  <c r="E812" i="57"/>
  <c r="E813" i="57"/>
  <c r="E814" i="57"/>
  <c r="E815" i="57"/>
  <c r="E816" i="57"/>
  <c r="E817" i="57"/>
  <c r="E818" i="57"/>
  <c r="E819" i="57"/>
  <c r="E820" i="57"/>
  <c r="E821" i="57"/>
  <c r="E822" i="57"/>
  <c r="E823" i="57"/>
  <c r="E824" i="57"/>
  <c r="E825" i="57"/>
  <c r="E826" i="57"/>
  <c r="E827" i="57"/>
  <c r="E828" i="57"/>
  <c r="E829" i="57"/>
  <c r="E830" i="57"/>
  <c r="E831" i="57"/>
  <c r="E832" i="57"/>
  <c r="E833" i="57"/>
  <c r="E834" i="57"/>
  <c r="E835" i="57"/>
  <c r="E836" i="57"/>
  <c r="E837" i="57"/>
  <c r="E838" i="57"/>
  <c r="E839" i="57"/>
  <c r="E840" i="57"/>
  <c r="E841" i="57"/>
  <c r="E842" i="57"/>
  <c r="E843" i="57"/>
  <c r="E844" i="57"/>
  <c r="E845" i="57"/>
  <c r="E846" i="57"/>
  <c r="E847" i="57"/>
  <c r="E848" i="57"/>
  <c r="E849" i="57"/>
  <c r="E850" i="57"/>
  <c r="E851" i="57"/>
  <c r="E852" i="57"/>
  <c r="E853" i="57"/>
  <c r="E854" i="57"/>
  <c r="E855" i="57"/>
  <c r="E856" i="57"/>
  <c r="E857" i="57"/>
  <c r="E858" i="57"/>
  <c r="E859" i="57"/>
  <c r="E860" i="57"/>
  <c r="E861" i="57"/>
  <c r="E862" i="57"/>
  <c r="E863" i="57"/>
  <c r="E864" i="57"/>
  <c r="E865" i="57"/>
  <c r="E866" i="57"/>
  <c r="E867" i="57"/>
  <c r="E868" i="57"/>
  <c r="E869" i="57"/>
  <c r="E870" i="57"/>
  <c r="E871" i="57"/>
  <c r="E872" i="57"/>
  <c r="E873" i="57"/>
  <c r="E874" i="57"/>
  <c r="E875" i="57"/>
  <c r="E876" i="57"/>
  <c r="E877" i="57"/>
  <c r="E878" i="57"/>
  <c r="E879" i="57"/>
  <c r="E880" i="57"/>
  <c r="E881" i="57"/>
  <c r="E882" i="57"/>
  <c r="E883" i="57"/>
  <c r="E884" i="57"/>
  <c r="E885" i="57"/>
  <c r="E886" i="57"/>
  <c r="E887" i="57"/>
  <c r="E888" i="57"/>
  <c r="E889" i="57"/>
  <c r="E890" i="57"/>
  <c r="E891" i="57"/>
  <c r="E892" i="57"/>
  <c r="E893" i="57"/>
  <c r="E894" i="57"/>
  <c r="E895" i="57"/>
  <c r="E896" i="57"/>
  <c r="E897" i="57"/>
  <c r="E898" i="57"/>
  <c r="E899" i="57"/>
  <c r="E900" i="57"/>
  <c r="E901" i="57"/>
  <c r="E902" i="57"/>
  <c r="E903" i="57"/>
  <c r="E904" i="57"/>
  <c r="E905" i="57"/>
  <c r="E906" i="57"/>
  <c r="E907" i="57"/>
  <c r="E908" i="57"/>
  <c r="E909" i="57"/>
  <c r="E910" i="57"/>
  <c r="E911" i="57"/>
  <c r="E912" i="57"/>
  <c r="E913" i="57"/>
  <c r="E914" i="57"/>
  <c r="E915" i="57"/>
  <c r="E916" i="57"/>
  <c r="E917" i="57"/>
  <c r="E918" i="57"/>
  <c r="E919" i="57"/>
  <c r="E920" i="57"/>
  <c r="E921" i="57"/>
  <c r="E922" i="57"/>
  <c r="E923" i="57"/>
  <c r="E924" i="57"/>
  <c r="E925" i="57"/>
  <c r="E926" i="57"/>
  <c r="E927" i="57"/>
  <c r="E928" i="57"/>
  <c r="E929" i="57"/>
  <c r="E930" i="57"/>
  <c r="E931" i="57"/>
  <c r="E932" i="57"/>
  <c r="E933" i="57"/>
  <c r="E934" i="57"/>
  <c r="E935" i="57"/>
  <c r="E936" i="57"/>
  <c r="E937" i="57"/>
  <c r="E938" i="57"/>
  <c r="E939" i="57"/>
  <c r="E940" i="57"/>
  <c r="E941" i="57"/>
  <c r="E942" i="57"/>
  <c r="E943" i="57"/>
  <c r="E944" i="57"/>
  <c r="E945" i="57"/>
  <c r="E946" i="57"/>
  <c r="E947" i="57"/>
  <c r="E948" i="57"/>
  <c r="E949" i="57"/>
  <c r="E950" i="57"/>
  <c r="E951" i="57"/>
  <c r="E952" i="57"/>
  <c r="E953" i="57"/>
  <c r="E954" i="57"/>
  <c r="E955" i="57"/>
  <c r="E956" i="57"/>
  <c r="E957" i="57"/>
  <c r="E958" i="57"/>
  <c r="E959" i="57"/>
  <c r="E960" i="57"/>
  <c r="E961" i="57"/>
  <c r="E962" i="57"/>
  <c r="E963" i="57"/>
  <c r="E964" i="57"/>
  <c r="E965" i="57"/>
  <c r="E966" i="57"/>
  <c r="E967" i="57"/>
  <c r="E968" i="57"/>
  <c r="E969" i="57"/>
  <c r="E970" i="57"/>
  <c r="E971" i="57"/>
  <c r="E972" i="57"/>
  <c r="E973" i="57"/>
  <c r="E974" i="57"/>
  <c r="E975" i="57"/>
  <c r="E976" i="57"/>
  <c r="E977" i="57"/>
  <c r="E978" i="57"/>
  <c r="E979" i="57"/>
  <c r="E980" i="57"/>
  <c r="E981" i="57"/>
  <c r="E982" i="57"/>
  <c r="E983" i="57"/>
  <c r="E984" i="57"/>
  <c r="E985" i="57"/>
  <c r="E986" i="57"/>
  <c r="E987" i="57"/>
  <c r="E988" i="57"/>
  <c r="E989" i="57"/>
  <c r="E990" i="57"/>
  <c r="E991" i="57"/>
  <c r="E992" i="57"/>
  <c r="E993" i="57"/>
  <c r="E994" i="57"/>
  <c r="E995" i="57"/>
  <c r="E996" i="57"/>
  <c r="E997" i="57"/>
  <c r="E998" i="57"/>
  <c r="E999" i="57"/>
  <c r="E1000" i="57"/>
  <c r="E1001" i="57"/>
  <c r="E1002" i="57"/>
  <c r="E1003" i="57"/>
  <c r="E1004" i="57"/>
  <c r="E1005" i="57"/>
  <c r="E1006" i="57"/>
  <c r="E1007" i="57"/>
  <c r="E1008" i="57"/>
  <c r="E1009" i="57"/>
  <c r="E1010" i="57"/>
  <c r="E1011" i="57"/>
  <c r="E1012" i="57"/>
  <c r="E1013" i="57"/>
  <c r="E1014" i="57"/>
  <c r="E1015" i="57"/>
  <c r="E1016" i="57"/>
  <c r="E1017" i="57"/>
  <c r="E1018" i="57"/>
  <c r="E1019" i="57"/>
  <c r="E1020" i="57"/>
  <c r="E1021" i="57"/>
  <c r="E1022" i="57"/>
  <c r="E1023" i="57"/>
  <c r="E1024" i="57"/>
  <c r="E1025" i="57"/>
  <c r="E1026" i="57"/>
  <c r="E1027" i="57"/>
  <c r="E1028" i="57"/>
  <c r="E1029" i="57"/>
  <c r="E1030" i="57"/>
  <c r="E1031" i="57"/>
  <c r="E1032" i="57"/>
  <c r="E1033" i="57"/>
  <c r="E1034" i="57"/>
  <c r="E1035" i="57"/>
  <c r="E1036" i="57"/>
  <c r="E1037" i="57"/>
  <c r="E1038" i="57"/>
  <c r="E1039" i="57"/>
  <c r="E1040" i="57"/>
  <c r="E1041" i="57"/>
  <c r="E1042" i="57"/>
  <c r="E1043" i="57"/>
  <c r="E1044" i="57"/>
  <c r="E1045" i="57"/>
  <c r="E1046" i="57"/>
  <c r="E1047" i="57"/>
  <c r="E1048" i="57"/>
  <c r="E1049" i="57"/>
  <c r="E1050" i="57"/>
  <c r="E1051" i="57"/>
  <c r="E1052" i="57"/>
  <c r="E1053" i="57"/>
  <c r="E1054" i="57"/>
  <c r="E1055" i="57"/>
  <c r="E1056" i="57"/>
  <c r="E1057" i="57"/>
  <c r="E1058" i="57"/>
  <c r="E1059" i="57"/>
  <c r="E1060" i="57"/>
  <c r="E1061" i="57"/>
  <c r="E1062" i="57"/>
  <c r="E1063" i="57"/>
  <c r="E1064" i="57"/>
  <c r="E1065" i="57"/>
  <c r="E1066" i="57"/>
  <c r="E1067" i="57"/>
  <c r="E1068" i="57"/>
  <c r="E1069" i="57"/>
  <c r="E1070" i="57"/>
  <c r="E1071" i="57"/>
  <c r="E1072" i="57"/>
  <c r="E1073" i="57"/>
  <c r="E1074" i="57"/>
  <c r="E1075" i="57"/>
  <c r="E1076" i="57"/>
  <c r="E1077" i="57"/>
  <c r="E1078" i="57"/>
  <c r="E1079" i="57"/>
  <c r="E1080" i="57"/>
  <c r="E1081" i="57"/>
  <c r="E1082" i="57"/>
  <c r="E1083" i="57"/>
  <c r="E1084" i="57"/>
  <c r="E1085" i="57"/>
  <c r="E1086" i="57"/>
  <c r="E1087" i="57"/>
  <c r="E1088" i="57"/>
  <c r="E1089" i="57"/>
  <c r="E1090" i="57"/>
  <c r="E1091" i="57"/>
  <c r="E1092" i="57"/>
  <c r="E1093" i="57"/>
  <c r="E1094" i="57"/>
  <c r="E1095" i="57"/>
  <c r="E1096" i="57"/>
  <c r="E1097" i="57"/>
  <c r="E1098" i="57"/>
  <c r="E1099" i="57"/>
  <c r="E1100" i="57"/>
  <c r="E1101" i="57"/>
  <c r="E1102" i="57"/>
  <c r="E1103" i="57"/>
  <c r="E1104" i="57"/>
  <c r="E1105" i="57"/>
  <c r="E1106" i="57"/>
  <c r="E1107" i="57"/>
  <c r="E1108" i="57"/>
  <c r="E1109" i="57"/>
  <c r="E1110" i="57"/>
  <c r="E1111" i="57"/>
  <c r="E1112" i="57"/>
  <c r="E1113" i="57"/>
  <c r="E1114" i="57"/>
  <c r="E1115" i="57"/>
  <c r="E1116" i="57"/>
  <c r="E1117" i="57"/>
  <c r="E1118" i="57"/>
  <c r="E1119" i="57"/>
  <c r="E1120" i="57"/>
  <c r="E1121" i="57"/>
  <c r="E1122" i="57"/>
  <c r="E1123" i="57"/>
  <c r="E1124" i="57"/>
  <c r="E1125" i="57"/>
  <c r="E1126" i="57"/>
  <c r="E1127" i="57"/>
  <c r="E1128" i="57"/>
  <c r="E1129" i="57"/>
  <c r="E1130" i="57"/>
  <c r="E1131" i="57"/>
  <c r="E1132" i="57"/>
  <c r="E1133" i="57"/>
  <c r="E1134" i="57"/>
  <c r="E1135" i="57"/>
  <c r="E1136" i="57"/>
  <c r="E1137" i="57"/>
  <c r="E1138" i="57"/>
  <c r="E1139" i="57"/>
  <c r="E1140" i="57"/>
  <c r="E1141" i="57"/>
  <c r="E1142" i="57"/>
  <c r="E1143" i="57"/>
  <c r="E1144" i="57"/>
  <c r="E1145" i="57"/>
  <c r="E1146" i="57"/>
  <c r="E1147" i="57"/>
  <c r="E1148" i="57"/>
  <c r="E1149" i="57"/>
  <c r="E1150" i="57"/>
  <c r="E1151" i="57"/>
  <c r="E1152" i="57"/>
  <c r="E1153" i="57"/>
  <c r="E1154" i="57"/>
  <c r="E1155" i="57"/>
  <c r="E1156" i="57"/>
  <c r="E1157" i="57"/>
  <c r="E1158" i="57"/>
  <c r="E1159" i="57"/>
  <c r="E1160" i="57"/>
  <c r="E1161" i="57"/>
  <c r="E1162" i="57"/>
  <c r="E1163" i="57"/>
  <c r="E1164" i="57"/>
  <c r="E1165" i="57"/>
  <c r="E1166" i="57"/>
  <c r="E1167" i="57"/>
  <c r="E1168" i="57"/>
  <c r="E1169" i="57"/>
  <c r="E1170" i="57"/>
  <c r="E1171" i="57"/>
  <c r="E1172" i="57"/>
  <c r="E1173" i="57"/>
  <c r="E1174" i="57"/>
  <c r="E1175" i="57"/>
  <c r="E1176" i="57"/>
  <c r="E1177" i="57"/>
  <c r="E1178" i="57"/>
  <c r="E1179" i="57"/>
  <c r="E1180" i="57"/>
  <c r="E1181" i="57"/>
  <c r="E1182" i="57"/>
  <c r="E1183" i="57"/>
  <c r="E1184" i="57"/>
  <c r="E1185" i="57"/>
  <c r="E1186" i="57"/>
  <c r="E1187" i="57"/>
  <c r="E1188" i="57"/>
  <c r="E1189" i="57"/>
  <c r="E1190" i="57"/>
  <c r="E1191" i="57"/>
  <c r="E1192" i="57"/>
  <c r="E1193" i="57"/>
  <c r="E1194" i="57"/>
  <c r="E1195" i="57"/>
  <c r="E1196" i="57"/>
  <c r="E1197" i="57"/>
  <c r="E1198" i="57"/>
  <c r="E1199" i="57"/>
  <c r="E1200" i="57"/>
  <c r="E1201" i="57"/>
  <c r="E1202" i="57"/>
  <c r="E1203" i="57"/>
  <c r="E1204" i="57"/>
  <c r="E1205" i="57"/>
  <c r="E1206" i="57"/>
  <c r="E1207" i="57"/>
  <c r="E1208" i="57"/>
  <c r="E1209" i="57"/>
  <c r="E1210" i="57"/>
  <c r="E1211" i="57"/>
  <c r="E1212" i="57"/>
  <c r="E1213" i="57"/>
  <c r="E1214" i="57"/>
  <c r="E1215" i="57"/>
  <c r="E1216" i="57"/>
  <c r="E1217" i="57"/>
  <c r="E1218" i="57"/>
  <c r="E1219" i="57"/>
  <c r="E1220" i="57"/>
  <c r="E1221" i="57"/>
  <c r="E1222" i="57"/>
  <c r="E1223" i="57"/>
  <c r="E1224" i="57"/>
  <c r="E1225" i="57"/>
  <c r="E1226" i="57"/>
  <c r="E1227" i="57"/>
  <c r="E1228" i="57"/>
  <c r="E1229" i="57"/>
  <c r="E1230" i="57"/>
  <c r="E1231" i="57"/>
  <c r="E1232" i="57"/>
  <c r="E1233" i="57"/>
  <c r="E1234" i="57"/>
  <c r="E1235" i="57"/>
  <c r="E1236" i="57"/>
  <c r="E1237" i="57"/>
  <c r="E1238" i="57"/>
  <c r="E1239" i="57"/>
  <c r="E1240" i="57"/>
  <c r="E1241" i="57"/>
  <c r="E1242" i="57"/>
  <c r="E1243" i="57"/>
  <c r="E1244" i="57"/>
  <c r="E1245" i="57"/>
  <c r="E1246" i="57"/>
  <c r="E1247" i="57"/>
  <c r="E1248" i="57"/>
  <c r="E1249" i="57"/>
  <c r="E1250" i="57"/>
  <c r="E1251" i="57"/>
  <c r="E1252" i="57"/>
  <c r="E1253" i="57"/>
  <c r="E1254" i="57"/>
  <c r="E1255" i="57"/>
  <c r="E1256" i="57"/>
  <c r="E1257" i="57"/>
  <c r="E1258" i="57"/>
  <c r="E1259" i="57"/>
  <c r="E1260" i="57"/>
  <c r="E1261" i="57"/>
  <c r="E1262" i="57"/>
  <c r="E1263" i="57"/>
  <c r="E1264" i="57"/>
  <c r="E1265" i="57"/>
  <c r="E1266" i="57"/>
  <c r="E1267" i="57"/>
  <c r="E1268" i="57"/>
  <c r="E1269" i="57"/>
  <c r="E1270" i="57"/>
  <c r="E1271" i="57"/>
  <c r="E1272" i="57"/>
  <c r="E1273" i="57"/>
  <c r="E1274" i="57"/>
  <c r="E1275" i="57"/>
  <c r="E1276" i="57"/>
  <c r="E1277" i="57"/>
  <c r="E1278" i="57"/>
  <c r="E1279" i="57"/>
  <c r="E1280" i="57"/>
  <c r="E1281" i="57"/>
  <c r="E1282" i="57"/>
  <c r="E1283" i="57"/>
  <c r="E1284" i="57"/>
  <c r="E1285" i="57"/>
  <c r="E1286" i="57"/>
  <c r="E1287" i="57"/>
  <c r="E1288" i="57"/>
  <c r="E1289" i="57"/>
  <c r="E1290" i="57"/>
  <c r="E1291" i="57"/>
  <c r="E1292" i="57"/>
  <c r="E1293" i="57"/>
  <c r="E1294" i="57"/>
  <c r="E1295" i="57"/>
  <c r="E1296" i="57"/>
  <c r="E1297" i="57"/>
  <c r="E1298" i="57"/>
  <c r="E1299" i="57"/>
  <c r="E1300" i="57"/>
  <c r="E1301" i="57"/>
  <c r="E1302" i="57"/>
  <c r="E1303" i="57"/>
  <c r="E1304" i="57"/>
  <c r="E1305" i="57"/>
  <c r="E1306" i="57"/>
  <c r="E1307" i="57"/>
  <c r="E1308" i="57"/>
  <c r="E1309" i="57"/>
  <c r="E1310" i="57"/>
  <c r="E1311" i="57"/>
  <c r="E1312" i="57"/>
  <c r="E1313" i="57"/>
  <c r="E1314" i="57"/>
  <c r="E1315" i="57"/>
  <c r="E1316" i="57"/>
  <c r="E1317" i="57"/>
  <c r="E1318" i="57"/>
  <c r="E1319" i="57"/>
  <c r="E1320" i="57"/>
  <c r="E1321" i="57"/>
  <c r="E1322" i="57"/>
  <c r="E1323" i="57"/>
  <c r="E1324" i="57"/>
  <c r="E1325" i="57"/>
  <c r="E1326" i="57"/>
  <c r="E1327" i="57"/>
  <c r="E1328" i="57"/>
  <c r="E1329" i="57"/>
  <c r="E1330" i="57"/>
  <c r="E1331" i="57"/>
  <c r="E1332" i="57"/>
  <c r="E1333" i="57"/>
  <c r="E1334" i="57"/>
  <c r="E1335" i="57"/>
  <c r="E1336" i="57"/>
  <c r="E1337" i="57"/>
  <c r="E1338" i="57"/>
  <c r="E1339" i="57"/>
  <c r="E1340" i="57"/>
  <c r="E1341" i="57"/>
  <c r="E1342" i="57"/>
  <c r="E1343" i="57"/>
  <c r="E1344" i="57"/>
  <c r="E1345" i="57"/>
  <c r="E1346" i="57"/>
  <c r="E1347" i="57"/>
  <c r="E1348" i="57"/>
  <c r="E1349" i="57"/>
  <c r="E1350" i="57"/>
  <c r="E1351" i="57"/>
  <c r="E1352" i="57"/>
  <c r="E1353" i="57"/>
  <c r="E1354" i="57"/>
  <c r="E1355" i="57"/>
  <c r="E1356" i="57"/>
  <c r="E1357" i="57"/>
  <c r="E1358" i="57"/>
  <c r="E1359" i="57"/>
  <c r="E1360" i="57"/>
  <c r="E1361" i="57"/>
  <c r="E1362" i="57"/>
  <c r="E1363" i="57"/>
  <c r="E1364" i="57"/>
  <c r="E1365" i="57"/>
  <c r="E1366" i="57"/>
  <c r="E1367" i="57"/>
  <c r="E1368" i="57"/>
  <c r="E1369" i="57"/>
  <c r="E1370" i="57"/>
  <c r="E1371" i="57"/>
  <c r="E1372" i="57"/>
  <c r="E1373" i="57"/>
  <c r="E1374" i="57"/>
  <c r="E1375" i="57"/>
  <c r="E1376" i="57"/>
  <c r="E1377" i="57"/>
  <c r="E1378" i="57"/>
  <c r="E1379" i="57"/>
  <c r="E1380" i="57"/>
  <c r="E1381" i="57"/>
  <c r="E1382" i="57"/>
  <c r="E1383" i="57"/>
  <c r="E1384" i="57"/>
  <c r="E1385" i="57"/>
  <c r="E1386" i="57"/>
  <c r="E1387" i="57"/>
  <c r="E1388" i="57"/>
  <c r="E1389" i="57"/>
  <c r="E1390" i="57"/>
  <c r="E1391" i="57"/>
  <c r="E1392" i="57"/>
  <c r="E1393" i="57"/>
  <c r="E1394" i="57"/>
  <c r="E1395" i="57"/>
  <c r="E1396" i="57"/>
  <c r="E1397" i="57"/>
  <c r="E1398" i="57"/>
  <c r="E1399" i="57"/>
  <c r="E1400" i="57"/>
  <c r="E1401" i="57"/>
  <c r="E1402" i="57"/>
  <c r="E1403" i="57"/>
  <c r="E1404" i="57"/>
  <c r="E1405" i="57"/>
  <c r="E1406" i="57"/>
  <c r="E1407" i="57"/>
  <c r="E1408" i="57"/>
  <c r="E1409" i="57"/>
  <c r="E1410" i="57"/>
  <c r="E2" i="57"/>
  <c r="B6" i="29" l="1"/>
  <c r="B8" i="29"/>
  <c r="B10" i="29"/>
  <c r="B9" i="29" s="1"/>
  <c r="B5" i="29"/>
  <c r="N6" i="51" s="1"/>
  <c r="D8" i="39"/>
  <c r="H8" i="39"/>
  <c r="B16" i="38"/>
  <c r="B4" i="29"/>
  <c r="B7" i="29"/>
  <c r="B11" i="29"/>
  <c r="E23" i="39"/>
  <c r="H23" i="38"/>
  <c r="E23" i="38"/>
  <c r="D23" i="38"/>
  <c r="D23" i="39"/>
  <c r="F23" i="39" s="1"/>
  <c r="K23" i="38"/>
  <c r="L23" i="38" s="1"/>
  <c r="H23" i="39"/>
  <c r="D6" i="39"/>
  <c r="D6" i="38"/>
  <c r="E26" i="38"/>
  <c r="E25" i="38"/>
  <c r="E24" i="38"/>
  <c r="D8" i="36"/>
  <c r="E20" i="38"/>
  <c r="E29" i="38"/>
  <c r="E22" i="38"/>
  <c r="O13" i="51"/>
  <c r="H29" i="36"/>
  <c r="O25" i="51"/>
  <c r="H19" i="51"/>
  <c r="H13" i="37"/>
  <c r="E21" i="38"/>
  <c r="H25" i="36"/>
  <c r="O19" i="36"/>
  <c r="E11" i="39"/>
  <c r="O27" i="36"/>
  <c r="E14" i="39"/>
  <c r="E12" i="39"/>
  <c r="O23" i="36"/>
  <c r="E20" i="39"/>
  <c r="E29" i="39" s="1"/>
  <c r="O19" i="51"/>
  <c r="O10" i="51"/>
  <c r="O23" i="51"/>
  <c r="H22" i="51"/>
  <c r="H16" i="37"/>
  <c r="O22" i="51"/>
  <c r="O13" i="36"/>
  <c r="H15" i="36"/>
  <c r="O17" i="51"/>
  <c r="O27" i="51" s="1"/>
  <c r="H23" i="51"/>
  <c r="H20" i="51"/>
  <c r="O29" i="36"/>
  <c r="H25" i="51"/>
  <c r="H17" i="51"/>
  <c r="E22" i="39"/>
  <c r="O21" i="51"/>
  <c r="H24" i="51"/>
  <c r="H13" i="36"/>
  <c r="H21" i="51"/>
  <c r="O31" i="51"/>
  <c r="H31" i="51"/>
  <c r="O11" i="51"/>
  <c r="O18" i="51"/>
  <c r="E26" i="39"/>
  <c r="H26" i="51"/>
  <c r="H12" i="37"/>
  <c r="H23" i="36"/>
  <c r="E24" i="39"/>
  <c r="E16" i="39"/>
  <c r="O24" i="51"/>
  <c r="O15" i="36"/>
  <c r="H19" i="36"/>
  <c r="H17" i="36" s="1"/>
  <c r="H31" i="36" s="1"/>
  <c r="H11" i="37"/>
  <c r="E21" i="39"/>
  <c r="E27" i="39"/>
  <c r="H12" i="51"/>
  <c r="H18" i="51"/>
  <c r="E25" i="39"/>
  <c r="E28" i="39"/>
  <c r="O20" i="51"/>
  <c r="O25" i="36"/>
  <c r="O21" i="36"/>
  <c r="O17" i="36" s="1"/>
  <c r="O31" i="36" s="1"/>
  <c r="E13" i="39"/>
  <c r="E15" i="39"/>
  <c r="E17" i="39" s="1"/>
  <c r="H14" i="37"/>
  <c r="H27" i="36"/>
  <c r="E27" i="38"/>
  <c r="H11" i="38"/>
  <c r="H27" i="38"/>
  <c r="H33" i="38"/>
  <c r="H13" i="38"/>
  <c r="H16" i="38"/>
  <c r="H14" i="38"/>
  <c r="H24" i="38"/>
  <c r="H26" i="38"/>
  <c r="H25" i="38"/>
  <c r="H28" i="38"/>
  <c r="H22" i="38"/>
  <c r="H12" i="38"/>
  <c r="H21" i="38"/>
  <c r="H20" i="38"/>
  <c r="H29" i="38" s="1"/>
  <c r="H27" i="51"/>
  <c r="H21" i="36"/>
  <c r="H15" i="37"/>
  <c r="H17" i="37" s="1"/>
  <c r="H11" i="51"/>
  <c r="O12" i="51"/>
  <c r="H13" i="51"/>
  <c r="E28" i="38"/>
  <c r="E33" i="39"/>
  <c r="H15" i="38"/>
  <c r="H17" i="38" s="1"/>
  <c r="H31" i="38" s="1"/>
  <c r="H35" i="38" s="1"/>
  <c r="O14" i="51"/>
  <c r="K21" i="38"/>
  <c r="E33" i="38"/>
  <c r="H21" i="39"/>
  <c r="K22" i="38"/>
  <c r="H22" i="39"/>
  <c r="K24" i="38"/>
  <c r="K20" i="38"/>
  <c r="K29" i="38" s="1"/>
  <c r="H24" i="39"/>
  <c r="H20" i="39"/>
  <c r="H29" i="39" s="1"/>
  <c r="K25" i="38"/>
  <c r="K26" i="38"/>
  <c r="H25" i="39"/>
  <c r="H26" i="39"/>
  <c r="E11" i="38"/>
  <c r="E15" i="38" s="1"/>
  <c r="E17" i="38" s="1"/>
  <c r="K27" i="38"/>
  <c r="E19" i="36"/>
  <c r="E11" i="37"/>
  <c r="E15" i="37" s="1"/>
  <c r="E17" i="37" s="1"/>
  <c r="K28" i="38"/>
  <c r="H27" i="39"/>
  <c r="H28" i="39"/>
  <c r="K33" i="38"/>
  <c r="H33" i="39"/>
  <c r="K11" i="38"/>
  <c r="K15" i="38" s="1"/>
  <c r="K17" i="38" s="1"/>
  <c r="H11" i="39"/>
  <c r="R19" i="36"/>
  <c r="K19" i="36"/>
  <c r="K11" i="37"/>
  <c r="K15" i="37" s="1"/>
  <c r="K17" i="37" s="1"/>
  <c r="E12" i="38"/>
  <c r="E11" i="51"/>
  <c r="E12" i="37"/>
  <c r="E23" i="36"/>
  <c r="E12" i="51"/>
  <c r="E13" i="51"/>
  <c r="E18" i="51"/>
  <c r="E19" i="51"/>
  <c r="E20" i="51"/>
  <c r="E22" i="51"/>
  <c r="K12" i="38"/>
  <c r="R23" i="36"/>
  <c r="R21" i="36" s="1"/>
  <c r="H12" i="39"/>
  <c r="K23" i="36"/>
  <c r="K21" i="36" s="1"/>
  <c r="K17" i="36" s="1"/>
  <c r="K12" i="37"/>
  <c r="R12" i="51"/>
  <c r="K13" i="51"/>
  <c r="R13" i="51"/>
  <c r="K17" i="51"/>
  <c r="K27" i="51" s="1"/>
  <c r="E31" i="51"/>
  <c r="R18" i="51"/>
  <c r="K23" i="51"/>
  <c r="R26" i="51"/>
  <c r="E13" i="38"/>
  <c r="E13" i="37"/>
  <c r="E25" i="36"/>
  <c r="K31" i="51"/>
  <c r="E23" i="51"/>
  <c r="R11" i="51"/>
  <c r="K13" i="38"/>
  <c r="R25" i="36"/>
  <c r="H13" i="39"/>
  <c r="K13" i="37"/>
  <c r="K25" i="36"/>
  <c r="R19" i="51"/>
  <c r="K20" i="51"/>
  <c r="E14" i="38"/>
  <c r="E14" i="37"/>
  <c r="E27" i="36"/>
  <c r="E21" i="36"/>
  <c r="R31" i="51"/>
  <c r="E17" i="51"/>
  <c r="E27" i="51" s="1"/>
  <c r="E21" i="51"/>
  <c r="K10" i="51"/>
  <c r="K14" i="51" s="1"/>
  <c r="R10" i="51"/>
  <c r="R14" i="51" s="1"/>
  <c r="E24" i="51"/>
  <c r="E25" i="51"/>
  <c r="K11" i="51"/>
  <c r="K12" i="51"/>
  <c r="K14" i="38"/>
  <c r="E26" i="51"/>
  <c r="R27" i="36"/>
  <c r="H14" i="39"/>
  <c r="K14" i="37"/>
  <c r="K27" i="36"/>
  <c r="H15" i="39"/>
  <c r="R17" i="51"/>
  <c r="R27" i="51" s="1"/>
  <c r="K18" i="51"/>
  <c r="K19" i="51"/>
  <c r="R20" i="51"/>
  <c r="K21" i="51"/>
  <c r="K22" i="51"/>
  <c r="R23" i="51"/>
  <c r="K24" i="51"/>
  <c r="K26" i="51"/>
  <c r="R25" i="51"/>
  <c r="K25" i="51"/>
  <c r="E13" i="36"/>
  <c r="K13" i="36"/>
  <c r="R13" i="36"/>
  <c r="E16" i="38"/>
  <c r="E15" i="36"/>
  <c r="E29" i="36"/>
  <c r="E16" i="37"/>
  <c r="K16" i="38"/>
  <c r="K15" i="36"/>
  <c r="K29" i="36"/>
  <c r="K16" i="37"/>
  <c r="R15" i="36"/>
  <c r="H16" i="39"/>
  <c r="R29" i="36"/>
  <c r="H17" i="39"/>
  <c r="E31" i="39" l="1"/>
  <c r="E35" i="39" s="1"/>
  <c r="E17" i="36"/>
  <c r="A4" i="38"/>
  <c r="N8" i="36"/>
  <c r="D6" i="37"/>
  <c r="I23" i="38"/>
  <c r="H31" i="39"/>
  <c r="H35" i="39" s="1"/>
  <c r="R17" i="36"/>
  <c r="O29" i="51"/>
  <c r="O33" i="51" s="1"/>
  <c r="K31" i="36"/>
  <c r="E31" i="38"/>
  <c r="E35" i="38" s="1"/>
  <c r="D6" i="51"/>
  <c r="R31" i="36"/>
  <c r="R29" i="51"/>
  <c r="R33" i="51" s="1"/>
  <c r="F23" i="38"/>
  <c r="K29" i="51"/>
  <c r="K33" i="51" s="1"/>
  <c r="E31" i="36"/>
  <c r="K31" i="38"/>
  <c r="K35" i="38" s="1"/>
  <c r="R24" i="51"/>
  <c r="R22" i="51"/>
  <c r="R21" i="51"/>
  <c r="O26" i="51"/>
  <c r="E10" i="51"/>
  <c r="E14" i="51" s="1"/>
  <c r="E29" i="51" s="1"/>
  <c r="E33" i="51" s="1"/>
  <c r="H10" i="51"/>
  <c r="H14" i="51" s="1"/>
  <c r="H29" i="51" s="1"/>
  <c r="H33" i="51" s="1"/>
  <c r="I23" i="39"/>
  <c r="D22" i="38" l="1"/>
  <c r="I22" i="38" l="1"/>
  <c r="F22" i="38"/>
  <c r="L22" i="38"/>
  <c r="D24" i="38"/>
  <c r="I24" i="38" l="1"/>
  <c r="F24" i="38"/>
  <c r="L24" i="38"/>
  <c r="D21" i="38"/>
  <c r="D22" i="39"/>
  <c r="D24" i="39"/>
  <c r="D20" i="38"/>
  <c r="D20" i="39" l="1"/>
  <c r="F24" i="39"/>
  <c r="I24" i="39"/>
  <c r="D21" i="39"/>
  <c r="F20" i="38"/>
  <c r="F29" i="38" s="1"/>
  <c r="I20" i="38"/>
  <c r="I29" i="38" s="1"/>
  <c r="D29" i="38"/>
  <c r="L20" i="38"/>
  <c r="L29" i="38" s="1"/>
  <c r="F21" i="38"/>
  <c r="L21" i="38"/>
  <c r="I21" i="38"/>
  <c r="I22" i="39"/>
  <c r="F22" i="39"/>
  <c r="D25" i="38" l="1"/>
  <c r="F21" i="39"/>
  <c r="I21" i="39"/>
  <c r="D29" i="39"/>
  <c r="I20" i="39"/>
  <c r="I29" i="39" s="1"/>
  <c r="F20" i="39"/>
  <c r="F29" i="39" s="1"/>
  <c r="I25" i="38" l="1"/>
  <c r="L25" i="38"/>
  <c r="F25" i="38"/>
  <c r="D26" i="38"/>
  <c r="D25" i="39"/>
  <c r="I26" i="38" l="1"/>
  <c r="L26" i="38"/>
  <c r="F26" i="38"/>
  <c r="D26" i="39"/>
  <c r="I25" i="39"/>
  <c r="F25" i="39"/>
  <c r="D27" i="38" l="1"/>
  <c r="I26" i="39"/>
  <c r="F26" i="39"/>
  <c r="F27" i="38" l="1"/>
  <c r="I27" i="38"/>
  <c r="L27" i="38"/>
  <c r="D28" i="38"/>
  <c r="D27" i="39"/>
  <c r="F28" i="38" l="1"/>
  <c r="I28" i="38"/>
  <c r="L28" i="38"/>
  <c r="D28" i="39"/>
  <c r="I27" i="39"/>
  <c r="F27" i="39"/>
  <c r="I28" i="39" l="1"/>
  <c r="F28" i="39"/>
  <c r="D33" i="38" l="1"/>
  <c r="D33" i="39" l="1"/>
  <c r="I33" i="38"/>
  <c r="L33" i="38"/>
  <c r="F33" i="38"/>
  <c r="I33" i="39" l="1"/>
  <c r="F33" i="39"/>
  <c r="D11" i="38" l="1"/>
  <c r="D11" i="39" l="1"/>
  <c r="N19" i="36"/>
  <c r="I11" i="38"/>
  <c r="I15" i="38" s="1"/>
  <c r="I17" i="38" s="1"/>
  <c r="I31" i="38" s="1"/>
  <c r="I35" i="38" s="1"/>
  <c r="F11" i="38"/>
  <c r="F15" i="38" s="1"/>
  <c r="F17" i="38" s="1"/>
  <c r="F31" i="38" s="1"/>
  <c r="F35" i="38" s="1"/>
  <c r="L11" i="38"/>
  <c r="L15" i="38" s="1"/>
  <c r="L17" i="38" s="1"/>
  <c r="L31" i="38" s="1"/>
  <c r="L35" i="38" s="1"/>
  <c r="D19" i="36"/>
  <c r="D11" i="37"/>
  <c r="P19" i="36" l="1"/>
  <c r="S19" i="36"/>
  <c r="I11" i="37"/>
  <c r="I15" i="37" s="1"/>
  <c r="I17" i="37" s="1"/>
  <c r="L11" i="37"/>
  <c r="L15" i="37" s="1"/>
  <c r="L17" i="37" s="1"/>
  <c r="F11" i="37"/>
  <c r="F15" i="37" s="1"/>
  <c r="F17" i="37" s="1"/>
  <c r="F11" i="39"/>
  <c r="F15" i="39" s="1"/>
  <c r="F17" i="39" s="1"/>
  <c r="F31" i="39" s="1"/>
  <c r="F35" i="39" s="1"/>
  <c r="I11" i="39"/>
  <c r="I15" i="39" s="1"/>
  <c r="I17" i="39" s="1"/>
  <c r="I31" i="39" s="1"/>
  <c r="I35" i="39" s="1"/>
  <c r="L19" i="36"/>
  <c r="I19" i="36"/>
  <c r="F19" i="36"/>
  <c r="D12" i="38" l="1"/>
  <c r="I12" i="38" l="1"/>
  <c r="L12" i="38"/>
  <c r="F12" i="38"/>
  <c r="N23" i="36"/>
  <c r="D12" i="39"/>
  <c r="D12" i="37"/>
  <c r="D23" i="36"/>
  <c r="I12" i="37" l="1"/>
  <c r="F12" i="37"/>
  <c r="L12" i="37"/>
  <c r="F12" i="39"/>
  <c r="I12" i="39"/>
  <c r="F23" i="36"/>
  <c r="I23" i="36"/>
  <c r="L23" i="36"/>
  <c r="P23" i="36"/>
  <c r="S23" i="36"/>
  <c r="D13" i="38" l="1"/>
  <c r="F13" i="38" l="1"/>
  <c r="L13" i="38"/>
  <c r="I13" i="38"/>
  <c r="D13" i="39"/>
  <c r="N25" i="36"/>
  <c r="D13" i="37"/>
  <c r="D25" i="36"/>
  <c r="P25" i="36" l="1"/>
  <c r="S25" i="36"/>
  <c r="I13" i="37"/>
  <c r="L13" i="37"/>
  <c r="F13" i="37"/>
  <c r="I25" i="36"/>
  <c r="F25" i="36"/>
  <c r="L25" i="36"/>
  <c r="F13" i="39"/>
  <c r="I13" i="39"/>
  <c r="N10" i="51" l="1"/>
  <c r="D10" i="51"/>
  <c r="N11" i="51" l="1"/>
  <c r="D11" i="51"/>
  <c r="I10" i="51"/>
  <c r="I14" i="51" s="1"/>
  <c r="F10" i="51"/>
  <c r="F14" i="51" s="1"/>
  <c r="L10" i="51"/>
  <c r="L14" i="51" s="1"/>
  <c r="S10" i="51"/>
  <c r="S14" i="51" s="1"/>
  <c r="P10" i="51"/>
  <c r="P14" i="51" s="1"/>
  <c r="D12" i="51" l="1"/>
  <c r="D14" i="38"/>
  <c r="P11" i="51"/>
  <c r="S11" i="51"/>
  <c r="I11" i="51"/>
  <c r="L11" i="51"/>
  <c r="F11" i="51"/>
  <c r="N12" i="51"/>
  <c r="S12" i="51" l="1"/>
  <c r="P12" i="51"/>
  <c r="I12" i="51"/>
  <c r="F12" i="51"/>
  <c r="L12" i="51"/>
  <c r="I14" i="38"/>
  <c r="F14" i="38"/>
  <c r="L14" i="38"/>
  <c r="D15" i="38"/>
  <c r="D27" i="36"/>
  <c r="D14" i="37"/>
  <c r="N27" i="36"/>
  <c r="D14" i="39"/>
  <c r="D13" i="51" l="1"/>
  <c r="P27" i="36"/>
  <c r="S27" i="36"/>
  <c r="N21" i="36"/>
  <c r="F14" i="39"/>
  <c r="I14" i="39"/>
  <c r="D15" i="39"/>
  <c r="N13" i="51"/>
  <c r="I14" i="37"/>
  <c r="F14" i="37"/>
  <c r="L14" i="37"/>
  <c r="D15" i="37"/>
  <c r="L27" i="36"/>
  <c r="I27" i="36"/>
  <c r="F27" i="36"/>
  <c r="D21" i="36"/>
  <c r="I21" i="36" l="1"/>
  <c r="F21" i="36"/>
  <c r="L21" i="36"/>
  <c r="D17" i="36"/>
  <c r="S13" i="51"/>
  <c r="P13" i="51"/>
  <c r="N14" i="51"/>
  <c r="P21" i="36"/>
  <c r="S21" i="36"/>
  <c r="N17" i="36"/>
  <c r="I13" i="51"/>
  <c r="F13" i="51"/>
  <c r="L13" i="51"/>
  <c r="D14" i="51"/>
  <c r="P17" i="36" l="1"/>
  <c r="S17" i="36"/>
  <c r="I17" i="36"/>
  <c r="L17" i="36"/>
  <c r="F17" i="36"/>
  <c r="N17" i="51" l="1"/>
  <c r="D17" i="51"/>
  <c r="N18" i="51" l="1"/>
  <c r="I17" i="51"/>
  <c r="I27" i="51" s="1"/>
  <c r="I29" i="51" s="1"/>
  <c r="F17" i="51"/>
  <c r="F27" i="51" s="1"/>
  <c r="F29" i="51" s="1"/>
  <c r="L17" i="51"/>
  <c r="L27" i="51" s="1"/>
  <c r="L29" i="51" s="1"/>
  <c r="D18" i="51"/>
  <c r="P17" i="51"/>
  <c r="P27" i="51" s="1"/>
  <c r="P29" i="51" s="1"/>
  <c r="S17" i="51"/>
  <c r="S27" i="51" s="1"/>
  <c r="S29" i="51" s="1"/>
  <c r="D19" i="51" l="1"/>
  <c r="N19" i="51"/>
  <c r="P18" i="51"/>
  <c r="S18" i="51"/>
  <c r="F18" i="51"/>
  <c r="L18" i="51"/>
  <c r="I18" i="51"/>
  <c r="P19" i="51" l="1"/>
  <c r="S19" i="51"/>
  <c r="I19" i="51"/>
  <c r="L19" i="51"/>
  <c r="F19" i="51"/>
  <c r="N20" i="51"/>
  <c r="D20" i="51"/>
  <c r="I20" i="51" l="1"/>
  <c r="F20" i="51"/>
  <c r="L20" i="51"/>
  <c r="D21" i="51"/>
  <c r="N21" i="51"/>
  <c r="P20" i="51"/>
  <c r="S20" i="51"/>
  <c r="P21" i="51" l="1"/>
  <c r="S21" i="51"/>
  <c r="N22" i="51"/>
  <c r="D22" i="51"/>
  <c r="I21" i="51"/>
  <c r="F21" i="51"/>
  <c r="L21" i="51"/>
  <c r="D23" i="51" l="1"/>
  <c r="L22" i="51"/>
  <c r="I22" i="51"/>
  <c r="F22" i="51"/>
  <c r="P22" i="51"/>
  <c r="S22" i="51"/>
  <c r="N23" i="51"/>
  <c r="N24" i="51" l="1"/>
  <c r="P23" i="51"/>
  <c r="S23" i="51"/>
  <c r="D24" i="51"/>
  <c r="I23" i="51"/>
  <c r="F23" i="51"/>
  <c r="L23" i="51"/>
  <c r="D25" i="51" l="1"/>
  <c r="N25" i="51"/>
  <c r="I24" i="51"/>
  <c r="F24" i="51"/>
  <c r="L24" i="51"/>
  <c r="P24" i="51"/>
  <c r="S24" i="51"/>
  <c r="D26" i="51" l="1"/>
  <c r="I25" i="51"/>
  <c r="F25" i="51"/>
  <c r="L25" i="51"/>
  <c r="P25" i="51"/>
  <c r="S25" i="51"/>
  <c r="N26" i="51"/>
  <c r="P26" i="51" l="1"/>
  <c r="S26" i="51"/>
  <c r="N27" i="51"/>
  <c r="N29" i="51" s="1"/>
  <c r="I26" i="51"/>
  <c r="F26" i="51"/>
  <c r="L26" i="51"/>
  <c r="D27" i="51"/>
  <c r="D29" i="51" s="1"/>
  <c r="D31" i="51" l="1"/>
  <c r="N31" i="51"/>
  <c r="P31" i="51" l="1"/>
  <c r="P33" i="51" s="1"/>
  <c r="S31" i="51"/>
  <c r="S33" i="51" s="1"/>
  <c r="N33" i="51"/>
  <c r="I31" i="51"/>
  <c r="I33" i="51" s="1"/>
  <c r="F31" i="51"/>
  <c r="F33" i="51" s="1"/>
  <c r="L31" i="51"/>
  <c r="L33" i="51" s="1"/>
  <c r="D33" i="51"/>
  <c r="D13" i="36" l="1"/>
  <c r="N13" i="36"/>
  <c r="I13" i="36" l="1"/>
  <c r="L13" i="36"/>
  <c r="F13" i="36"/>
  <c r="P13" i="36"/>
  <c r="S13" i="36"/>
  <c r="D16" i="38" l="1"/>
  <c r="N15" i="36" l="1"/>
  <c r="N29" i="36"/>
  <c r="D16" i="39"/>
  <c r="L16" i="38"/>
  <c r="I16" i="38"/>
  <c r="F16" i="38"/>
  <c r="D17" i="38"/>
  <c r="D31" i="38" s="1"/>
  <c r="D35" i="38" s="1"/>
  <c r="D15" i="36"/>
  <c r="D16" i="37"/>
  <c r="D29" i="36"/>
  <c r="S15" i="36" l="1"/>
  <c r="P15" i="36"/>
  <c r="I15" i="36"/>
  <c r="L15" i="36"/>
  <c r="F15" i="36"/>
  <c r="I16" i="39"/>
  <c r="F16" i="39"/>
  <c r="D17" i="39"/>
  <c r="D31" i="39" s="1"/>
  <c r="D35" i="39" s="1"/>
  <c r="I29" i="36"/>
  <c r="F29" i="36"/>
  <c r="L29" i="36"/>
  <c r="D31" i="36"/>
  <c r="P29" i="36"/>
  <c r="S29" i="36"/>
  <c r="N31" i="36"/>
  <c r="I16" i="37"/>
  <c r="F16" i="37"/>
  <c r="L16" i="37"/>
  <c r="D17" i="37"/>
  <c r="S31" i="36" l="1"/>
  <c r="P31" i="36"/>
  <c r="I31" i="36"/>
  <c r="L31" i="36"/>
  <c r="F31" i="36"/>
</calcChain>
</file>

<file path=xl/sharedStrings.xml><?xml version="1.0" encoding="utf-8"?>
<sst xmlns="http://schemas.openxmlformats.org/spreadsheetml/2006/main" count="16814" uniqueCount="111">
  <si>
    <t>Delta Air Lines</t>
  </si>
  <si>
    <t>Actual</t>
  </si>
  <si>
    <t>Forecast</t>
  </si>
  <si>
    <t>Act H/(L)</t>
  </si>
  <si>
    <t xml:space="preserve"> </t>
  </si>
  <si>
    <t>Plan</t>
  </si>
  <si>
    <t>PY</t>
  </si>
  <si>
    <t>Passenger Revenue:</t>
  </si>
  <si>
    <t>North America</t>
  </si>
  <si>
    <t>Trans Atlantic</t>
  </si>
  <si>
    <t>Trans Pacific</t>
  </si>
  <si>
    <t>Latin America</t>
  </si>
  <si>
    <t>Total Earned Revenue</t>
  </si>
  <si>
    <t>Other Components:</t>
  </si>
  <si>
    <t>Prior Month True-up</t>
  </si>
  <si>
    <t>UTR Recognition</t>
  </si>
  <si>
    <t>Mileage Revenue</t>
  </si>
  <si>
    <t>Domestic Upgrades</t>
  </si>
  <si>
    <t>Denied Boarding</t>
  </si>
  <si>
    <t>Miscellaneous</t>
  </si>
  <si>
    <t>Sub-total</t>
  </si>
  <si>
    <t>Total Scheduled Revenue</t>
  </si>
  <si>
    <t>Charter Revenue</t>
  </si>
  <si>
    <t>Total Booked Passenger Revenue</t>
  </si>
  <si>
    <t>Month Name</t>
  </si>
  <si>
    <t>March</t>
  </si>
  <si>
    <t>Table</t>
  </si>
  <si>
    <t>Output Data:</t>
  </si>
  <si>
    <t>Year</t>
  </si>
  <si>
    <t># of Months</t>
  </si>
  <si>
    <t>Month Date</t>
  </si>
  <si>
    <t>Qtr</t>
  </si>
  <si>
    <t>QTR End</t>
  </si>
  <si>
    <t>BOD Fcst</t>
  </si>
  <si>
    <t xml:space="preserve">  Month Name</t>
  </si>
  <si>
    <t>January</t>
  </si>
  <si>
    <t xml:space="preserve">  Year</t>
  </si>
  <si>
    <t>February</t>
  </si>
  <si>
    <t xml:space="preserve">  # of Months</t>
  </si>
  <si>
    <t>Month</t>
  </si>
  <si>
    <t>April</t>
  </si>
  <si>
    <t>June</t>
  </si>
  <si>
    <t>May</t>
  </si>
  <si>
    <t>Qtr End Mth Name</t>
  </si>
  <si>
    <t>July</t>
  </si>
  <si>
    <t>September</t>
  </si>
  <si>
    <t>BOD Fcst Mth Name</t>
  </si>
  <si>
    <t>August</t>
  </si>
  <si>
    <t>October</t>
  </si>
  <si>
    <t>December</t>
  </si>
  <si>
    <t>Current Forecast Date:</t>
  </si>
  <si>
    <t>November</t>
  </si>
  <si>
    <t xml:space="preserve"> Passenger Revenue Detail ($000)</t>
  </si>
  <si>
    <t>Consolidated</t>
  </si>
  <si>
    <t>Trans Atlantic:</t>
  </si>
  <si>
    <t>Trans Pacific:</t>
  </si>
  <si>
    <t>Latin America:</t>
  </si>
  <si>
    <t>Preview Passenger Lift Revenue</t>
  </si>
  <si>
    <t>Mainline Earned Revenue</t>
  </si>
  <si>
    <t>Year to Date Variance to Plan and Prior Year</t>
  </si>
  <si>
    <t>Amex Open Savings</t>
  </si>
  <si>
    <t>Net of OAL Partnerships</t>
  </si>
  <si>
    <t>Regional Affiliates North America</t>
  </si>
  <si>
    <t>Regional Affiliates International</t>
  </si>
  <si>
    <t>Consolidated Earned Revenue</t>
  </si>
  <si>
    <t>Mainline International</t>
  </si>
  <si>
    <t>Delta Mainline</t>
  </si>
  <si>
    <t>Regional Affiliates</t>
  </si>
  <si>
    <t>Consolidated International</t>
  </si>
  <si>
    <t>Consolidated North America</t>
  </si>
  <si>
    <t>Consolidated Domestic</t>
  </si>
  <si>
    <t>Amex Companion Certificates</t>
  </si>
  <si>
    <t>Delta Consolidated Passenger Revenue Detail ($000)</t>
  </si>
  <si>
    <t>Variance to Forecast, Plan &amp; Prior Year</t>
  </si>
  <si>
    <t>Incentive Programs</t>
  </si>
  <si>
    <t>Delta Mainline International Passenger Revenue Detail ($000)</t>
  </si>
  <si>
    <r>
      <t>Variance to Forecast</t>
    </r>
    <r>
      <rPr>
        <b/>
        <vertAlign val="superscript"/>
        <sz val="12"/>
        <color indexed="8"/>
        <rFont val="Arial"/>
        <family val="2"/>
      </rPr>
      <t>*</t>
    </r>
    <r>
      <rPr>
        <b/>
        <sz val="12"/>
        <color indexed="8"/>
        <rFont val="Arial"/>
        <family val="2"/>
      </rPr>
      <t>, Plan and Prior Year</t>
    </r>
  </si>
  <si>
    <r>
      <t>Forecast</t>
    </r>
    <r>
      <rPr>
        <b/>
        <vertAlign val="superscript"/>
        <sz val="10"/>
        <color indexed="8"/>
        <rFont val="Arial"/>
        <family val="2"/>
      </rPr>
      <t>*</t>
    </r>
  </si>
  <si>
    <t>Economy Comfort</t>
  </si>
  <si>
    <r>
      <t>*</t>
    </r>
    <r>
      <rPr>
        <i/>
        <sz val="10"/>
        <color indexed="8"/>
        <rFont val="Arial"/>
        <family val="2"/>
      </rPr>
      <t>BOD Forecast as provided on 11-October-11</t>
    </r>
  </si>
  <si>
    <t>Economy Seat Programs</t>
  </si>
  <si>
    <r>
      <t xml:space="preserve">Current Month Variance to </t>
    </r>
    <r>
      <rPr>
        <b/>
        <sz val="12"/>
        <color indexed="8"/>
        <rFont val="Arial"/>
        <family val="2"/>
      </rPr>
      <t>Plan and Prior Year</t>
    </r>
  </si>
  <si>
    <t>FX Hedging</t>
  </si>
  <si>
    <t>Service Recovery</t>
  </si>
  <si>
    <t>FX Hedges</t>
  </si>
  <si>
    <t>Seat Programs</t>
  </si>
  <si>
    <t>Plan as of 12/8/15</t>
  </si>
  <si>
    <t>Regional Affiliate North America</t>
  </si>
  <si>
    <t>Regional Affiliate Latin America</t>
  </si>
  <si>
    <t>Jan-17</t>
  </si>
  <si>
    <t>Feb-17</t>
  </si>
  <si>
    <t>Mar-17</t>
  </si>
  <si>
    <t>Apr-17</t>
  </si>
  <si>
    <t>May-17</t>
  </si>
  <si>
    <t>Jun-17</t>
  </si>
  <si>
    <t>Jul-17</t>
  </si>
  <si>
    <t>Aug-17</t>
  </si>
  <si>
    <t>Sep-17</t>
  </si>
  <si>
    <t>Oct-17</t>
  </si>
  <si>
    <t>Nov-17</t>
  </si>
  <si>
    <t>Dec-17</t>
  </si>
  <si>
    <r>
      <t>*</t>
    </r>
    <r>
      <rPr>
        <i/>
        <sz val="10"/>
        <color indexed="8"/>
        <rFont val="Arial"/>
        <family val="2"/>
      </rPr>
      <t>BOD Forecast as provided on 16-February-17</t>
    </r>
  </si>
  <si>
    <t>Entity</t>
  </si>
  <si>
    <t>Passenger Revenue</t>
  </si>
  <si>
    <t>Other Components</t>
  </si>
  <si>
    <t>Date</t>
  </si>
  <si>
    <t>Revenue Classification</t>
  </si>
  <si>
    <t>Revenue</t>
  </si>
  <si>
    <t>Revenue Source</t>
  </si>
  <si>
    <t>Source Classification</t>
  </si>
  <si>
    <t>Lookup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</si>
</sst>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7"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/dd/yy"/>
    <numFmt numFmtId="166" formatCode="m/d/yy"/>
    <numFmt numFmtId="167" formatCode="0.0"/>
    <numFmt numFmtId="168" formatCode="m/d"/>
    <numFmt numFmtId="169" formatCode="_(* #,##0.0_);_(* \(#,##0.0\);_(* &quot;-&quot;??_);_(@_)"/>
    <numFmt numFmtId="170" formatCode="_(* #,##0.000_);_(* \(#,##0.000\);_(* &quot;-&quot;???_);_(@_)"/>
    <numFmt numFmtId="171" formatCode="0.000000"/>
    <numFmt numFmtId="172" formatCode="0.0000000"/>
    <numFmt numFmtId="173" formatCode="0.0%"/>
    <numFmt numFmtId="174" formatCode="&quot;$&quot;#,##0.0_);\(&quot;$&quot;#,##0.0\)"/>
    <numFmt numFmtId="175" formatCode=";;;"/>
    <numFmt numFmtId="176" formatCode="mmmddyyyy"/>
    <numFmt numFmtId="177" formatCode="_(\£* #,##0_);_(\£* \(#,##0\);_(\£* &quot;-&quot;_);_(@_)"/>
    <numFmt numFmtId="178" formatCode="_(\£* #,##0.0_);_(\£* \(#,##0.0\);_(\£* &quot;-&quot;_);_(@_)"/>
    <numFmt numFmtId="179" formatCode="_(\£* #,##0.00_);_(\£* \(#,##0.00\);_(\£* &quot;-&quot;_);_(@_)"/>
    <numFmt numFmtId="180" formatCode="_(* #,##0\p_);_(* \(#,##0\p\);_(* &quot;-&quot;\ \p_);_(@_)"/>
    <numFmt numFmtId="181" formatCode="_(* #,##0.00\p_);_(* \(#,##0.00\p\);_(* &quot;-&quot;\ \p_);_(@_)"/>
    <numFmt numFmtId="182" formatCode="\£#,##0.00"/>
    <numFmt numFmtId="183" formatCode="0.0\ \x;\ \(0.0\ \x\)"/>
    <numFmt numFmtId="184" formatCode="#,##0;\(#,##0\);\-"/>
    <numFmt numFmtId="185" formatCode="_-&quot;$&quot;* #,##0.0000_-;\-&quot;$&quot;* #,##0.0000_-;_-&quot;$&quot;* &quot;-&quot;??_-;_-@_-"/>
    <numFmt numFmtId="186" formatCode="_(* #,##0.0\ \ _);_(* \(#,##0.0\ \ \ ;_(* &quot;-&quot;??_);_(@_)"/>
    <numFmt numFmtId="187" formatCode="#,##0.0_);\(#,##0.0\)"/>
    <numFmt numFmtId="188" formatCode="#,##0.00000000000000"/>
    <numFmt numFmtId="189" formatCode="_(&quot;$&quot;* #,##0.0_);_(&quot;$&quot;* \(#,##0.0\);_(&quot;$&quot;* &quot;-&quot;_);_(@_)"/>
    <numFmt numFmtId="190" formatCode="_-&quot;£&quot;* #,##0.0_-;\-&quot;£&quot;* #,##0.0_-;_-&quot;£&quot;* &quot;-&quot;??_-;_-@_-"/>
    <numFmt numFmtId="191" formatCode="mm/dd/yyyy"/>
    <numFmt numFmtId="192" formatCode="mmmm\ d\,\ yyyy"/>
    <numFmt numFmtId="193" formatCode="&quot;$&quot;#,##0.00"/>
    <numFmt numFmtId="194" formatCode="_([$€-2]* #,##0.00_);_([$€-2]* \(#,##0.00\);_([$€-2]* &quot;-&quot;??_)"/>
    <numFmt numFmtId="195" formatCode="0.000\ \x"/>
    <numFmt numFmtId="196" formatCode="_-* #,##0.0_-;\-* #,##0.0_-;_-* &quot;-&quot;??_-;_-@_-"/>
    <numFmt numFmtId="197" formatCode="#,##0.00&quot; $&quot;;\-#,##0.00&quot; $&quot;"/>
    <numFmt numFmtId="198" formatCode="mmmm\ d\,"/>
    <numFmt numFmtId="199" formatCode="0.0\ \x;\(0.0\ \x\)"/>
    <numFmt numFmtId="200" formatCode="_(* #,##0\ \x_);_(* \(#,##0\ \x\);_(* &quot;-&quot;??_);_(@_)"/>
    <numFmt numFmtId="201" formatCode="_(* #,##0.0\ \x_);_(* \(#,##0.0\ \x\);_(* &quot;-&quot;??_);_(@_)"/>
    <numFmt numFmtId="202" formatCode="yy"/>
    <numFmt numFmtId="203" formatCode="&quot;$&quot;#,##0.00;\(&quot;$&quot;#,##0.00\)"/>
    <numFmt numFmtId="204" formatCode="_(* &quot;$&quot;#,##0.0_);_(* \(#,##0.0\);_(* &quot;-&quot;??_);_(@_)"/>
    <numFmt numFmtId="205" formatCode="#,##0.0"/>
    <numFmt numFmtId="206" formatCode="General_)"/>
    <numFmt numFmtId="207" formatCode="&quot;$&quot;#,##0.0;\(&quot;$&quot;#,##0.0\)"/>
    <numFmt numFmtId="208" formatCode="_(* #,##0.0_);_(* \(#,##0.0\);_(* &quot;-&quot;_);_(@_)"/>
    <numFmt numFmtId="209" formatCode="\£\ #,##0_);[Red]\(\£\ #,##0\)"/>
    <numFmt numFmtId="210" formatCode="\¥\ #,##0_);[Red]\(\¥\ #,##0\)"/>
    <numFmt numFmtId="211" formatCode="000000"/>
    <numFmt numFmtId="212" formatCode="#,##0.0,,,&quot;bn&quot;"/>
    <numFmt numFmtId="213" formatCode="\•\ \ @"/>
    <numFmt numFmtId="214" formatCode="&quot;\&quot;#,##0.00;[Red]\-&quot;\&quot;#,##0.00"/>
    <numFmt numFmtId="215" formatCode="#,##0.0;[Red]\(#,##0.0\)"/>
    <numFmt numFmtId="216" formatCode="0.0000000%"/>
    <numFmt numFmtId="217" formatCode="_._.* #,##0.0_)_%;_._.* \(#,##0.0\)_%;_._.* \ ?_)_%"/>
    <numFmt numFmtId="218" formatCode="_._.* #,##0.00_)_%;_._.* \(#,##0.00\)_%;_._.* \ ?_)_%"/>
    <numFmt numFmtId="219" formatCode="_._.* #,##0.000_)_%;_._.* \(#,##0.000\)_%;_._.* \ ?_)_%"/>
    <numFmt numFmtId="220" formatCode="0.00000000%"/>
    <numFmt numFmtId="221" formatCode="####\-####"/>
    <numFmt numFmtId="222" formatCode="&quot;$&quot;#,##0.0;[Red]\(&quot;$&quot;#,##0.0\)"/>
    <numFmt numFmtId="223" formatCode="#,##0.00;[Red]#,##0.00"/>
    <numFmt numFmtId="224" formatCode="_._.&quot;$&quot;* #,##0.0_)_%;_._.&quot;$&quot;* \(#,##0.0\)_%;_._.&quot;$&quot;* \ ?_)_%"/>
    <numFmt numFmtId="225" formatCode="_._.&quot;$&quot;* #,##0.00_)_%;_._.&quot;$&quot;* \(#,##0.00\)_%;_._.&quot;$&quot;* \ ?_)_%"/>
    <numFmt numFmtId="226" formatCode="_._.&quot;$&quot;* #,##0.000_)_%;_._.&quot;$&quot;* \(#,##0.000\)_%;_._.&quot;$&quot;* \ ?_)_%"/>
    <numFmt numFmtId="227" formatCode="0.0E+00"/>
    <numFmt numFmtId="228" formatCode="\ \ _•\–\ \ \ \ @"/>
    <numFmt numFmtId="229" formatCode="0.0000E+00"/>
    <numFmt numFmtId="230" formatCode="_-* #,##0_-;\-* #,##0_-;_-* &quot;-&quot;_-;_-@_-"/>
    <numFmt numFmtId="231" formatCode="_-* #,##0.00_-;\-* #,##0.00_-;_-* &quot;-&quot;??_-;_-@_-"/>
    <numFmt numFmtId="232" formatCode="0E+00"/>
    <numFmt numFmtId="233" formatCode="#,##0.0000_);[Red]\(#,##0.0000\)"/>
    <numFmt numFmtId="234" formatCode="\€#,##0.0,,,&quot;bn&quot;"/>
    <numFmt numFmtId="235" formatCode="\€#,##0.0,,&quot;m&quot;"/>
    <numFmt numFmtId="236" formatCode="\€#,##0.0,&quot;k&quot;"/>
    <numFmt numFmtId="237" formatCode="\€#,##0.00"/>
    <numFmt numFmtId="238" formatCode="\£#,##0.0,,,&quot;bn&quot;"/>
    <numFmt numFmtId="239" formatCode="\£#,##0.0,,&quot;m&quot;"/>
    <numFmt numFmtId="240" formatCode="\£#,##0.0,&quot;k&quot;"/>
    <numFmt numFmtId="241" formatCode="#,##0.0;[Red]#,##0.0"/>
    <numFmt numFmtId="242" formatCode="m/yy"/>
    <numFmt numFmtId="243" formatCode="&quot;Cr$&quot;\ #,##0.00_);\(&quot;Cr$&quot;\ #,##0.00\)"/>
    <numFmt numFmtId="244" formatCode="_(&quot;Cr$&quot;\ * #,##0_);_(&quot;Cr$&quot;\ * \(#,##0\);_(&quot;Cr$&quot;\ * &quot;-&quot;_);_(@_)"/>
    <numFmt numFmtId="245" formatCode="#,##0.0,,&quot;m&quot;"/>
    <numFmt numFmtId="246" formatCode="mmm"/>
    <numFmt numFmtId="247" formatCode="&quot;Cr$&quot;\ #,##0_);[Red]\(&quot;Cr$&quot;\ #,##0\)"/>
    <numFmt numFmtId="248" formatCode="&quot;Cr$&quot;\ #,##0.00_);[Red]\(&quot;Cr$&quot;\ #,##0.00\)"/>
    <numFmt numFmtId="249" formatCode="_-* #,##0.00\ &quot;F&quot;_-;\-* #,##0.00\ &quot;F&quot;_-;_-* &quot;-&quot;??\ &quot;F&quot;_-;_-@_-"/>
    <numFmt numFmtId="250" formatCode="#,##0.0;\(#,##0.0\)"/>
    <numFmt numFmtId="251" formatCode="#,##0.000;\(#,##0.000\)"/>
    <numFmt numFmtId="252" formatCode="#,##0.0\x;\(#,##0.0\)\x"/>
    <numFmt numFmtId="253" formatCode="_(0_)%;\(0\)%;\ \ ?_)%"/>
    <numFmt numFmtId="254" formatCode="_._._(* 0_)%;_._.* \(0\)%;_._._(* \ ?_)%"/>
    <numFmt numFmtId="255" formatCode="0.0%;[Red]\(0.0%\)"/>
    <numFmt numFmtId="256" formatCode="_(0.0_)%;\(0.0\)%;\ \ ?_)%"/>
    <numFmt numFmtId="257" formatCode="_._._(* 0.0_)%;_._.* \(0.0\)%;_._._(* \ ?_)%"/>
    <numFmt numFmtId="258" formatCode="_(0.00_)%;\(0.00\)%;\ \ ?_)%"/>
    <numFmt numFmtId="259" formatCode="_._._(* 0.00_)%;_._.* \(0.00\)%;_._._(* \ ?_)%"/>
    <numFmt numFmtId="260" formatCode="_(0.000_)%;\(0.000\)%;\ \ ?_)%"/>
    <numFmt numFmtId="261" formatCode="_._._(* 0.000_)%;_._.* \(0.000\)%;_._._(* \ ?_)%"/>
    <numFmt numFmtId="262" formatCode="_(0.0000_)%;\(0.0000\)%;\ \ ?_)%"/>
    <numFmt numFmtId="263" formatCode="_._._(* 0.0000_)%;_._.* \(0.0000\)%;_._._(* \ ?_)%"/>
    <numFmt numFmtId="264" formatCode="0.0_%"/>
    <numFmt numFmtId="265" formatCode="#,##0.00\x"/>
    <numFmt numFmtId="266" formatCode="#,##0.00_x"/>
    <numFmt numFmtId="267" formatCode="&quot;$&quot;#\ ?/?"/>
    <numFmt numFmtId="268" formatCode="#,##0.00;\(#,##0.00\);_(* &quot;-&quot;_)"/>
    <numFmt numFmtId="269" formatCode="#,##0;\(#,##0\);_(* &quot;-&quot;_)"/>
    <numFmt numFmtId="270" formatCode="#,##0.0_);\(#,##0.0\);_(* &quot;-&quot;_)"/>
    <numFmt numFmtId="271" formatCode="_(&quot;$&quot;* #,##0.00_);_(&quot;$&quot;* \(#,##0.00\);_(* &quot;-&quot;_);_(@_)"/>
    <numFmt numFmtId="272" formatCode="#,##0.00_);\(#,##0.00\);_(* &quot;-&quot;_)"/>
    <numFmt numFmtId="273" formatCode="#,##0.0\x"/>
    <numFmt numFmtId="274" formatCode="#,##0_);\(#,##0\);_(* &quot;-&quot;_);_(* &quot;-&quot;_)"/>
    <numFmt numFmtId="275" formatCode="_(###.##%_);\(* &quot;-&quot;_);_(@_)"/>
    <numFmt numFmtId="276" formatCode="_(&quot;$&quot;* #,##0.0_);_(&quot;$&quot;* \(#,##0.0\);_(* &quot;-&quot;_);_(@_)"/>
    <numFmt numFmtId="277" formatCode="#,##0.000"/>
    <numFmt numFmtId="278" formatCode="0.0\x"/>
    <numFmt numFmtId="279" formatCode="#,###,##0,&quot;k&quot;"/>
    <numFmt numFmtId="280" formatCode="[$$-409]#,##0.00"/>
    <numFmt numFmtId="281" formatCode="\$#,##0.0,,,&quot;bn&quot;"/>
    <numFmt numFmtId="282" formatCode="\$#,##0.0,,&quot;m&quot;"/>
    <numFmt numFmtId="283" formatCode="\$#,##0.0,&quot;k&quot;"/>
    <numFmt numFmtId="284" formatCode="_-&quot;£&quot;* #,##0_-;\-&quot;£&quot;* #,##0_-;_-&quot;£&quot;* &quot;-&quot;_-;_-@_-"/>
    <numFmt numFmtId="285" formatCode="_-&quot;£&quot;* #,##0.00_-;\-&quot;£&quot;* #,##0.00_-;_-&quot;£&quot;* &quot;-&quot;??_-;_-@_-"/>
    <numFmt numFmtId="286" formatCode="_(* #,##0_);_(* \(#,##0\);_(* \ ?_)"/>
    <numFmt numFmtId="287" formatCode="_(* #,##0.0_);_(* \(#,##0.0\);_(* \ ?_)"/>
    <numFmt numFmtId="288" formatCode="_(* #,##0.00_);_(* \(#,##0.00\);_(* \ ?_)"/>
    <numFmt numFmtId="289" formatCode="_(* #,##0.000_);_(* \(#,##0.000\);_(* \ ?_)"/>
    <numFmt numFmtId="290" formatCode="_(&quot;$&quot;* #,##0_);_(&quot;$&quot;* \(#,##0\);_(&quot;$&quot;* \ ?_)"/>
    <numFmt numFmtId="291" formatCode="_(&quot;$&quot;* #,##0.0_);_(&quot;$&quot;* \(#,##0.0\);_(&quot;$&quot;* \ ?_)"/>
    <numFmt numFmtId="292" formatCode="_(&quot;$&quot;* #,##0.00_);_(&quot;$&quot;* \(#,##0.00\);_(&quot;$&quot;* \ ?_)"/>
    <numFmt numFmtId="293" formatCode="_(&quot;$&quot;* #,##0.000_);_(&quot;$&quot;* \(#,##0.000\);_(&quot;$&quot;* \ ?_)"/>
    <numFmt numFmtId="294" formatCode="0.000E+00"/>
  </numFmts>
  <fonts count="16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 val="singleAccounting"/>
      <sz val="10"/>
      <color indexed="8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color indexed="39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Times New Roman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b/>
      <sz val="10"/>
      <color indexed="4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Times New Roman"/>
      <family val="1"/>
    </font>
    <font>
      <sz val="12"/>
      <name val="???"/>
      <family val="1"/>
      <charset val="129"/>
    </font>
    <font>
      <sz val="8"/>
      <color indexed="8"/>
      <name val="Times New Roman"/>
      <family val="1"/>
    </font>
    <font>
      <sz val="8"/>
      <color indexed="14"/>
      <name val="Times New Roman"/>
      <family val="1"/>
    </font>
    <font>
      <sz val="10"/>
      <name val="Palatino"/>
      <family val="1"/>
    </font>
    <font>
      <sz val="8"/>
      <name val="Arial"/>
      <family val="2"/>
    </font>
    <font>
      <sz val="10"/>
      <name val="Helv"/>
    </font>
    <font>
      <sz val="8"/>
      <color indexed="8"/>
      <name val="Times New Roman"/>
      <family val="1"/>
    </font>
    <font>
      <sz val="8"/>
      <color indexed="12"/>
      <name val="Tms Rmn"/>
    </font>
    <font>
      <sz val="11"/>
      <name val="Times New Roman"/>
      <family val="1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1"/>
      <color indexed="12"/>
      <name val="Book Antiqua"/>
      <family val="1"/>
    </font>
    <font>
      <sz val="10"/>
      <color indexed="18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i/>
      <sz val="18"/>
      <name val="Times New Roman"/>
      <family val="1"/>
    </font>
    <font>
      <b/>
      <sz val="10"/>
      <name val="Palatino"/>
      <family val="1"/>
    </font>
    <font>
      <b/>
      <sz val="2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sz val="7"/>
      <name val="Small Fonts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b/>
      <sz val="10"/>
      <name val="MS Sans Serif"/>
      <family val="2"/>
    </font>
    <font>
      <i/>
      <sz val="14"/>
      <name val="Times New Roman"/>
      <family val="1"/>
    </font>
    <font>
      <b/>
      <sz val="13"/>
      <name val="Book Antiqua"/>
      <family val="1"/>
    </font>
    <font>
      <sz val="10"/>
      <name val="Book Antiqua"/>
      <family val="1"/>
    </font>
    <font>
      <b/>
      <sz val="8"/>
      <name val="Helv"/>
    </font>
    <font>
      <sz val="8"/>
      <color indexed="12"/>
      <name val="Arial"/>
      <family val="2"/>
    </font>
    <font>
      <sz val="8"/>
      <name val="Book Antiqua"/>
      <family val="1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8"/>
      <color indexed="18"/>
      <name val="Helv"/>
    </font>
    <font>
      <b/>
      <sz val="10"/>
      <color indexed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i/>
      <sz val="10"/>
      <color indexed="8"/>
      <name val="Swis721 Cn BT"/>
    </font>
    <font>
      <b/>
      <sz val="12"/>
      <name val="Times New Roman"/>
      <family val="1"/>
    </font>
    <font>
      <sz val="9"/>
      <color indexed="9"/>
      <name val="Geneva"/>
    </font>
    <font>
      <b/>
      <sz val="12"/>
      <color indexed="9"/>
      <name val="Geneva"/>
    </font>
    <font>
      <b/>
      <i/>
      <sz val="12"/>
      <name val="Times New Roman"/>
      <family val="1"/>
    </font>
    <font>
      <sz val="12"/>
      <name val="Copperplate"/>
    </font>
    <font>
      <sz val="9"/>
      <name val="Geneva"/>
    </font>
    <font>
      <b/>
      <sz val="8"/>
      <name val="Arial"/>
      <family val="2"/>
    </font>
    <font>
      <b/>
      <sz val="12"/>
      <name val="Arial"/>
      <family val="2"/>
    </font>
    <font>
      <b/>
      <u val="singleAccounting"/>
      <sz val="8"/>
      <name val="Arial"/>
      <family val="2"/>
    </font>
    <font>
      <b/>
      <u val="singleAccounting"/>
      <sz val="8"/>
      <color indexed="8"/>
      <name val="Arial"/>
      <family val="2"/>
    </font>
    <font>
      <u val="singleAccounting"/>
      <sz val="10"/>
      <name val="Times New Roman"/>
      <family val="1"/>
    </font>
    <font>
      <sz val="10"/>
      <name val="BERNHARD"/>
    </font>
    <font>
      <b/>
      <sz val="13"/>
      <name val="Arial"/>
      <family val="2"/>
    </font>
    <font>
      <sz val="10"/>
      <name val="MS Serif"/>
      <family val="1"/>
    </font>
    <font>
      <sz val="6"/>
      <name val="Arial"/>
      <family val="2"/>
    </font>
    <font>
      <sz val="1"/>
      <color indexed="8"/>
      <name val="Courier"/>
      <family val="3"/>
    </font>
    <font>
      <sz val="12"/>
      <name val="Times"/>
      <family val="1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0"/>
      <color indexed="9"/>
      <name val="Geneva"/>
    </font>
    <font>
      <sz val="7"/>
      <name val="Palatino"/>
      <family val="1"/>
    </font>
    <font>
      <sz val="12"/>
      <name val="Arial"/>
      <family val="2"/>
    </font>
    <font>
      <i/>
      <sz val="14"/>
      <name val="Palatino"/>
      <family val="1"/>
    </font>
    <font>
      <sz val="12"/>
      <name val="Charcoal"/>
    </font>
    <font>
      <u/>
      <sz val="9"/>
      <color indexed="12"/>
      <name val="Arial"/>
      <family val="2"/>
    </font>
    <font>
      <sz val="1"/>
      <color indexed="9"/>
      <name val="Symbol"/>
      <family val="1"/>
      <charset val="2"/>
    </font>
    <font>
      <sz val="10"/>
      <color indexed="32"/>
      <name val="Arial"/>
      <family val="2"/>
    </font>
    <font>
      <sz val="10"/>
      <color indexed="8"/>
      <name val="MS Sans Serif"/>
      <family val="2"/>
    </font>
    <font>
      <b/>
      <sz val="9"/>
      <name val="Copperplate Gothic Light"/>
      <family val="2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9"/>
      <name val="Times new roman"/>
      <family val="1"/>
    </font>
    <font>
      <b/>
      <sz val="10"/>
      <name val="Arial CE"/>
      <family val="2"/>
      <charset val="238"/>
    </font>
    <font>
      <sz val="10"/>
      <name val="MS Sans Serif"/>
      <family val="2"/>
    </font>
    <font>
      <sz val="7"/>
      <color indexed="12"/>
      <name val="Arial"/>
      <family val="2"/>
    </font>
    <font>
      <sz val="8"/>
      <name val="Helv"/>
    </font>
    <font>
      <b/>
      <sz val="8"/>
      <color indexed="9"/>
      <name val="Verdana"/>
      <family val="2"/>
    </font>
    <font>
      <u/>
      <sz val="9"/>
      <color indexed="36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Helv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i/>
      <sz val="8"/>
      <color indexed="8"/>
      <name val="Arial"/>
      <family val="2"/>
    </font>
    <font>
      <b/>
      <sz val="16"/>
      <name val="Times New Roman"/>
      <family val="1"/>
    </font>
    <font>
      <b/>
      <sz val="13"/>
      <color indexed="8"/>
      <name val="Verdana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12"/>
      <name val="Arial Black"/>
      <family val="2"/>
    </font>
    <font>
      <sz val="10"/>
      <name val="Swis721 Cn BT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vertAlign val="superscript"/>
      <sz val="12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i/>
      <vertAlign val="superscript"/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8"/>
      <name val="Geneva"/>
    </font>
    <font>
      <sz val="11"/>
      <name val="Times"/>
      <family val="1"/>
    </font>
    <font>
      <b/>
      <sz val="12"/>
      <color indexed="10"/>
      <name val="DUTCH"/>
      <family val="1"/>
    </font>
    <font>
      <sz val="10"/>
      <color rgb="FF0000FF"/>
      <name val="Arial"/>
      <family val="2"/>
    </font>
    <font>
      <sz val="10"/>
      <color rgb="FF0070C0"/>
      <name val="Arial"/>
      <family val="2"/>
    </font>
    <font>
      <sz val="10"/>
      <color theme="3" tint="0.39997558519241921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55"/>
        <bgColor indexed="22"/>
      </patternFill>
    </fill>
    <fill>
      <patternFill patternType="solid">
        <fgColor indexed="63"/>
        <bgColor indexed="22"/>
      </patternFill>
    </fill>
    <fill>
      <patternFill patternType="solid">
        <fgColor indexed="22"/>
        <bgColor indexed="64"/>
      </patternFill>
    </fill>
    <fill>
      <patternFill patternType="lightGray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5"/>
        <bgColor indexed="64"/>
      </patternFill>
    </fill>
    <fill>
      <patternFill patternType="gray125">
        <fgColor indexed="8"/>
      </patternFill>
    </fill>
    <fill>
      <patternFill patternType="solid">
        <fgColor indexed="6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2"/>
      </patternFill>
    </fill>
    <fill>
      <patternFill patternType="lightGray">
        <fgColor indexed="13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18"/>
      </right>
      <top/>
      <bottom/>
      <diagonal/>
    </border>
    <border>
      <left/>
      <right/>
      <top/>
      <bottom style="thin">
        <color indexed="9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27">
    <xf numFmtId="0" fontId="0" fillId="0" borderId="0"/>
    <xf numFmtId="174" fontId="31" fillId="0" borderId="0">
      <alignment horizontal="right"/>
    </xf>
    <xf numFmtId="7" fontId="31" fillId="0" borderId="0">
      <alignment horizontal="right"/>
    </xf>
    <xf numFmtId="175" fontId="10" fillId="0" borderId="0" applyFont="0" applyFill="0" applyBorder="0" applyAlignment="0"/>
    <xf numFmtId="176" fontId="2" fillId="0" borderId="0" applyFont="0" applyFill="0" applyBorder="0" applyAlignment="0" applyProtection="0"/>
    <xf numFmtId="0" fontId="32" fillId="0" borderId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55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55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55" fillId="0" borderId="0">
      <alignment vertical="top"/>
    </xf>
    <xf numFmtId="0" fontId="3" fillId="0" borderId="0">
      <alignment vertical="top"/>
    </xf>
    <xf numFmtId="209" fontId="51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4" fillId="0" borderId="0" applyFont="0" applyFill="0" applyBorder="0" applyAlignment="0" applyProtection="0"/>
    <xf numFmtId="210" fontId="51" fillId="0" borderId="0" applyFont="0" applyFill="0" applyBorder="0" applyAlignment="0" applyProtection="0"/>
    <xf numFmtId="183" fontId="31" fillId="0" borderId="1" applyBorder="0"/>
    <xf numFmtId="184" fontId="35" fillId="0" borderId="0">
      <alignment horizontal="center"/>
    </xf>
    <xf numFmtId="0" fontId="135" fillId="2" borderId="0" applyNumberFormat="0" applyBorder="0" applyAlignment="0" applyProtection="0"/>
    <xf numFmtId="0" fontId="135" fillId="3" borderId="0" applyNumberFormat="0" applyBorder="0" applyAlignment="0" applyProtection="0"/>
    <xf numFmtId="0" fontId="135" fillId="4" borderId="0" applyNumberFormat="0" applyBorder="0" applyAlignment="0" applyProtection="0"/>
    <xf numFmtId="0" fontId="135" fillId="5" borderId="0" applyNumberFormat="0" applyBorder="0" applyAlignment="0" applyProtection="0"/>
    <xf numFmtId="0" fontId="135" fillId="6" borderId="0" applyNumberFormat="0" applyBorder="0" applyAlignment="0" applyProtection="0"/>
    <xf numFmtId="0" fontId="135" fillId="7" borderId="0" applyNumberFormat="0" applyBorder="0" applyAlignment="0" applyProtection="0"/>
    <xf numFmtId="0" fontId="135" fillId="8" borderId="0" applyNumberFormat="0" applyBorder="0" applyAlignment="0" applyProtection="0"/>
    <xf numFmtId="0" fontId="135" fillId="9" borderId="0" applyNumberFormat="0" applyBorder="0" applyAlignment="0" applyProtection="0"/>
    <xf numFmtId="0" fontId="135" fillId="10" borderId="0" applyNumberFormat="0" applyBorder="0" applyAlignment="0" applyProtection="0"/>
    <xf numFmtId="0" fontId="135" fillId="5" borderId="0" applyNumberFormat="0" applyBorder="0" applyAlignment="0" applyProtection="0"/>
    <xf numFmtId="0" fontId="135" fillId="8" borderId="0" applyNumberFormat="0" applyBorder="0" applyAlignment="0" applyProtection="0"/>
    <xf numFmtId="0" fontId="135" fillId="11" borderId="0" applyNumberFormat="0" applyBorder="0" applyAlignment="0" applyProtection="0"/>
    <xf numFmtId="211" fontId="64" fillId="0" borderId="0">
      <alignment horizontal="center"/>
    </xf>
    <xf numFmtId="0" fontId="136" fillId="12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3" borderId="0" applyNumberFormat="0" applyBorder="0" applyAlignment="0" applyProtection="0"/>
    <xf numFmtId="0" fontId="136" fillId="14" borderId="0" applyNumberFormat="0" applyBorder="0" applyAlignment="0" applyProtection="0"/>
    <xf numFmtId="0" fontId="136" fillId="15" borderId="0" applyNumberFormat="0" applyBorder="0" applyAlignment="0" applyProtection="0"/>
    <xf numFmtId="2" fontId="156" fillId="0" borderId="0" applyNumberFormat="0" applyAlignment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18" borderId="0" applyNumberFormat="0" applyBorder="0" applyAlignment="0" applyProtection="0"/>
    <xf numFmtId="0" fontId="136" fillId="13" borderId="0" applyNumberFormat="0" applyBorder="0" applyAlignment="0" applyProtection="0"/>
    <xf numFmtId="0" fontId="136" fillId="14" borderId="0" applyNumberFormat="0" applyBorder="0" applyAlignment="0" applyProtection="0"/>
    <xf numFmtId="0" fontId="136" fillId="19" borderId="0" applyNumberFormat="0" applyBorder="0" applyAlignment="0" applyProtection="0"/>
    <xf numFmtId="0" fontId="36" fillId="0" borderId="0" applyNumberFormat="0" applyAlignment="0"/>
    <xf numFmtId="185" fontId="36" fillId="20" borderId="2">
      <alignment horizontal="center" vertical="center"/>
    </xf>
    <xf numFmtId="0" fontId="37" fillId="0" borderId="0"/>
    <xf numFmtId="186" fontId="10" fillId="0" borderId="3" applyFont="0" applyFill="0" applyBorder="0" applyAlignment="0" applyProtection="0"/>
    <xf numFmtId="49" fontId="65" fillId="21" borderId="0">
      <alignment horizontal="right" wrapText="1"/>
    </xf>
    <xf numFmtId="49" fontId="65" fillId="21" borderId="4">
      <alignment horizontal="center" wrapText="1"/>
    </xf>
    <xf numFmtId="49" fontId="66" fillId="0" borderId="0">
      <alignment horizontal="right" wrapText="1"/>
    </xf>
    <xf numFmtId="0" fontId="67" fillId="22" borderId="0" applyNumberFormat="0" applyFont="0" applyBorder="0" applyAlignment="0">
      <alignment horizontal="right"/>
    </xf>
    <xf numFmtId="0" fontId="67" fillId="23" borderId="5" applyNumberFormat="0" applyFont="0" applyFill="0" applyAlignment="0">
      <alignment horizontal="right"/>
    </xf>
    <xf numFmtId="49" fontId="66" fillId="0" borderId="6">
      <alignment horizontal="center" wrapText="1"/>
    </xf>
    <xf numFmtId="0" fontId="67" fillId="24" borderId="0" applyNumberFormat="0" applyFont="0" applyBorder="0" applyAlignment="0">
      <alignment horizontal="right"/>
    </xf>
    <xf numFmtId="1" fontId="68" fillId="25" borderId="7" applyAlignment="0">
      <protection locked="0"/>
    </xf>
    <xf numFmtId="9" fontId="68" fillId="25" borderId="7" applyAlignment="0"/>
    <xf numFmtId="0" fontId="137" fillId="3" borderId="0" applyNumberFormat="0" applyBorder="0" applyAlignment="0" applyProtection="0"/>
    <xf numFmtId="212" fontId="2" fillId="0" borderId="0" applyFont="0" applyFill="0" applyBorder="0" applyAlignment="0" applyProtection="0"/>
    <xf numFmtId="187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9" fillId="0" borderId="6" applyNumberFormat="0" applyFill="0" applyAlignment="0" applyProtection="0"/>
    <xf numFmtId="0" fontId="70" fillId="26" borderId="0"/>
    <xf numFmtId="0" fontId="71" fillId="26" borderId="0"/>
    <xf numFmtId="0" fontId="72" fillId="0" borderId="8" applyFill="0" applyProtection="0">
      <alignment horizontal="right"/>
    </xf>
    <xf numFmtId="213" fontId="51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0" fontId="73" fillId="0" borderId="0">
      <alignment horizontal="center"/>
    </xf>
    <xf numFmtId="188" fontId="40" fillId="0" borderId="0" applyFill="0" applyBorder="0" applyAlignment="0"/>
    <xf numFmtId="0" fontId="40" fillId="0" borderId="0" applyFill="0" applyBorder="0" applyAlignment="0"/>
    <xf numFmtId="171" fontId="40" fillId="0" borderId="0" applyFill="0" applyBorder="0" applyAlignment="0"/>
    <xf numFmtId="172" fontId="40" fillId="0" borderId="0" applyFill="0" applyBorder="0" applyAlignment="0"/>
    <xf numFmtId="0" fontId="40" fillId="0" borderId="0" applyFill="0" applyBorder="0" applyAlignment="0"/>
    <xf numFmtId="188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38" fontId="74" fillId="27" borderId="0"/>
    <xf numFmtId="0" fontId="138" fillId="28" borderId="9" applyNumberFormat="0" applyAlignment="0" applyProtection="0"/>
    <xf numFmtId="0" fontId="31" fillId="0" borderId="6" applyBorder="0">
      <alignment horizontal="centerContinuous"/>
    </xf>
    <xf numFmtId="0" fontId="20" fillId="0" borderId="0" applyFill="0" applyBorder="0" applyProtection="0">
      <alignment horizontal="center"/>
      <protection locked="0"/>
    </xf>
    <xf numFmtId="8" fontId="2" fillId="0" borderId="10" applyFont="0" applyFill="0" applyBorder="0" applyProtection="0">
      <alignment horizontal="right"/>
    </xf>
    <xf numFmtId="0" fontId="15" fillId="0" borderId="0"/>
    <xf numFmtId="0" fontId="139" fillId="29" borderId="11" applyNumberFormat="0" applyAlignment="0" applyProtection="0"/>
    <xf numFmtId="0" fontId="28" fillId="0" borderId="0" applyNumberFormat="0" applyFill="0" applyBorder="0" applyAlignment="0" applyProtection="0"/>
    <xf numFmtId="0" fontId="41" fillId="0" borderId="6" applyNumberFormat="0" applyFill="0" applyBorder="0" applyAlignment="0" applyProtection="0">
      <alignment horizontal="center"/>
    </xf>
    <xf numFmtId="0" fontId="66" fillId="0" borderId="6">
      <alignment horizontal="center" wrapText="1"/>
    </xf>
    <xf numFmtId="0" fontId="75" fillId="0" borderId="0" applyNumberFormat="0" applyFill="0" applyBorder="0" applyProtection="0">
      <alignment wrapText="1"/>
    </xf>
    <xf numFmtId="0" fontId="76" fillId="0" borderId="0" applyNumberFormat="0" applyFill="0" applyBorder="0" applyProtection="0"/>
    <xf numFmtId="0" fontId="77" fillId="0" borderId="0" applyNumberFormat="0" applyFill="0" applyBorder="0" applyProtection="0">
      <alignment horizontal="center" wrapText="1"/>
    </xf>
    <xf numFmtId="0" fontId="75" fillId="0" borderId="6" applyNumberFormat="0" applyFill="0" applyProtection="0">
      <alignment horizontal="right" wrapText="1"/>
    </xf>
    <xf numFmtId="0" fontId="75" fillId="0" borderId="6" applyNumberFormat="0" applyFill="0" applyProtection="0">
      <alignment horizontal="left" wrapText="1"/>
    </xf>
    <xf numFmtId="0" fontId="78" fillId="30" borderId="0"/>
    <xf numFmtId="43" fontId="2" fillId="0" borderId="0" applyFon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5" fontId="54" fillId="0" borderId="0"/>
    <xf numFmtId="188" fontId="40" fillId="0" borderId="0" applyFont="0" applyFill="0" applyBorder="0" applyAlignment="0" applyProtection="0"/>
    <xf numFmtId="169" fontId="42" fillId="0" borderId="0" applyFont="0" applyFill="0" applyBorder="0" applyAlignment="0" applyProtection="0"/>
    <xf numFmtId="4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>
      <alignment horizontal="right"/>
    </xf>
    <xf numFmtId="217" fontId="10" fillId="0" borderId="0" applyFont="0" applyFill="0" applyBorder="0" applyAlignment="0" applyProtection="0"/>
    <xf numFmtId="218" fontId="79" fillId="0" borderId="0" applyFont="0" applyFill="0" applyBorder="0" applyAlignment="0" applyProtection="0"/>
    <xf numFmtId="219" fontId="79" fillId="0" borderId="0" applyFont="0" applyFill="0" applyBorder="0" applyAlignment="0" applyProtection="0"/>
    <xf numFmtId="220" fontId="2" fillId="0" borderId="0" applyFont="0" applyFill="0" applyBorder="0" applyAlignment="0" applyProtection="0">
      <alignment horizontal="right"/>
    </xf>
    <xf numFmtId="43" fontId="2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0" fontId="80" fillId="0" borderId="0"/>
    <xf numFmtId="0" fontId="37" fillId="0" borderId="0"/>
    <xf numFmtId="0" fontId="37" fillId="0" borderId="0"/>
    <xf numFmtId="0" fontId="80" fillId="0" borderId="0"/>
    <xf numFmtId="0" fontId="37" fillId="0" borderId="0"/>
    <xf numFmtId="0" fontId="37" fillId="0" borderId="0"/>
    <xf numFmtId="0" fontId="81" fillId="0" borderId="0" applyFill="0" applyBorder="0" applyAlignment="0" applyProtection="0">
      <protection locked="0"/>
    </xf>
    <xf numFmtId="3" fontId="74" fillId="31" borderId="0"/>
    <xf numFmtId="9" fontId="74" fillId="31" borderId="0"/>
    <xf numFmtId="221" fontId="64" fillId="0" borderId="0">
      <alignment horizontal="center"/>
    </xf>
    <xf numFmtId="0" fontId="82" fillId="0" borderId="0" applyNumberFormat="0" applyAlignment="0">
      <alignment horizontal="left"/>
    </xf>
    <xf numFmtId="0" fontId="37" fillId="0" borderId="12"/>
    <xf numFmtId="0" fontId="157" fillId="0" borderId="0"/>
    <xf numFmtId="0" fontId="157" fillId="0" borderId="0"/>
    <xf numFmtId="0" fontId="157" fillId="0" borderId="0"/>
    <xf numFmtId="44" fontId="2" fillId="0" borderId="0" applyFont="0" applyFill="0" applyBorder="0" applyAlignment="0" applyProtection="0"/>
    <xf numFmtId="222" fontId="54" fillId="0" borderId="0"/>
    <xf numFmtId="0" fontId="40" fillId="0" borderId="0" applyFont="0" applyFill="0" applyBorder="0" applyAlignment="0" applyProtection="0"/>
    <xf numFmtId="189" fontId="33" fillId="0" borderId="0" applyFont="0" applyFill="0" applyBorder="0" applyAlignment="0" applyProtection="0"/>
    <xf numFmtId="8" fontId="43" fillId="0" borderId="13">
      <protection locked="0"/>
    </xf>
    <xf numFmtId="223" fontId="2" fillId="0" borderId="0" applyFont="0" applyFill="0" applyBorder="0" applyAlignment="0" applyProtection="0">
      <alignment horizontal="right"/>
    </xf>
    <xf numFmtId="224" fontId="79" fillId="0" borderId="0" applyFont="0" applyFill="0" applyBorder="0" applyAlignment="0" applyProtection="0"/>
    <xf numFmtId="225" fontId="79" fillId="0" borderId="0" applyFont="0" applyFill="0" applyBorder="0" applyAlignment="0" applyProtection="0"/>
    <xf numFmtId="226" fontId="79" fillId="0" borderId="0" applyFont="0" applyFill="0" applyBorder="0" applyAlignment="0" applyProtection="0"/>
    <xf numFmtId="227" fontId="2" fillId="0" borderId="0" applyFont="0" applyFill="0" applyBorder="0" applyAlignment="0" applyProtection="0">
      <alignment horizontal="right"/>
    </xf>
    <xf numFmtId="190" fontId="44" fillId="0" borderId="0"/>
    <xf numFmtId="228" fontId="51" fillId="0" borderId="0" applyFont="0" applyFill="0" applyBorder="0" applyAlignment="0" applyProtection="0"/>
    <xf numFmtId="191" fontId="2" fillId="0" borderId="0" applyNumberFormat="0">
      <alignment horizontal="right"/>
    </xf>
    <xf numFmtId="192" fontId="31" fillId="0" borderId="12">
      <alignment horizontal="centerContinuous"/>
    </xf>
    <xf numFmtId="229" fontId="2" fillId="0" borderId="0" applyFont="0" applyFill="0" applyBorder="0" applyAlignment="0" applyProtection="0"/>
    <xf numFmtId="14" fontId="3" fillId="0" borderId="0" applyFill="0" applyBorder="0" applyAlignment="0"/>
    <xf numFmtId="192" fontId="31" fillId="0" borderId="12">
      <alignment horizontal="centerContinuous"/>
    </xf>
    <xf numFmtId="15" fontId="83" fillId="0" borderId="14" applyFont="0" applyFill="0" applyBorder="0" applyAlignment="0" applyProtection="0">
      <alignment horizontal="left"/>
    </xf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84" fillId="0" borderId="0">
      <protection locked="0"/>
    </xf>
    <xf numFmtId="15" fontId="85" fillId="0" borderId="0"/>
    <xf numFmtId="193" fontId="34" fillId="0" borderId="0" applyFont="0" applyFill="0" applyBorder="0" applyAlignment="0" applyProtection="0"/>
    <xf numFmtId="232" fontId="2" fillId="0" borderId="15" applyNumberFormat="0" applyFont="0" applyFill="0" applyAlignment="0" applyProtection="0"/>
    <xf numFmtId="0" fontId="86" fillId="0" borderId="0">
      <protection locked="0"/>
    </xf>
    <xf numFmtId="0" fontId="86" fillId="0" borderId="0">
      <protection locked="0"/>
    </xf>
    <xf numFmtId="188" fontId="40" fillId="0" borderId="0" applyFill="0" applyBorder="0" applyAlignment="0"/>
    <xf numFmtId="0" fontId="40" fillId="0" borderId="0" applyFill="0" applyBorder="0" applyAlignment="0"/>
    <xf numFmtId="188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87" fillId="0" borderId="0" applyNumberFormat="0" applyAlignment="0">
      <alignment horizontal="left"/>
    </xf>
    <xf numFmtId="38" fontId="88" fillId="32" borderId="0"/>
    <xf numFmtId="9" fontId="88" fillId="32" borderId="0"/>
    <xf numFmtId="233" fontId="88" fillId="32" borderId="0"/>
    <xf numFmtId="194" fontId="31" fillId="0" borderId="0" applyFont="0" applyFill="0" applyBorder="0" applyAlignment="0" applyProtection="0"/>
    <xf numFmtId="234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95" fontId="31" fillId="0" borderId="16"/>
    <xf numFmtId="0" fontId="140" fillId="0" borderId="0" applyNumberFormat="0" applyFill="0" applyBorder="0" applyAlignment="0" applyProtection="0"/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196" fontId="2" fillId="0" borderId="0">
      <protection locked="0"/>
    </xf>
    <xf numFmtId="0" fontId="89" fillId="0" borderId="0" applyFill="0" applyBorder="0" applyProtection="0">
      <alignment horizontal="left"/>
    </xf>
    <xf numFmtId="170" fontId="2" fillId="0" borderId="0" applyNumberFormat="0" applyFill="0" applyBorder="0" applyAlignment="0" applyProtection="0"/>
    <xf numFmtId="182" fontId="2" fillId="0" borderId="0" applyFont="0" applyFill="0" applyBorder="0" applyAlignment="0" applyProtection="0"/>
    <xf numFmtId="238" fontId="83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83" fillId="0" borderId="0" applyFont="0" applyFill="0" applyBorder="0" applyAlignment="0" applyProtection="0"/>
    <xf numFmtId="0" fontId="141" fillId="4" borderId="0" applyNumberFormat="0" applyBorder="0" applyAlignment="0" applyProtection="0"/>
    <xf numFmtId="0" fontId="28" fillId="0" borderId="0" applyNumberFormat="0" applyFill="0" applyBorder="0" applyProtection="0">
      <alignment wrapText="1"/>
    </xf>
    <xf numFmtId="0" fontId="90" fillId="0" borderId="0" applyNumberFormat="0" applyFill="0" applyBorder="0" applyProtection="0">
      <alignment wrapText="1"/>
    </xf>
    <xf numFmtId="38" fontId="36" fillId="33" borderId="0" applyNumberFormat="0" applyBorder="0" applyAlignment="0" applyProtection="0"/>
    <xf numFmtId="0" fontId="157" fillId="34" borderId="17"/>
    <xf numFmtId="0" fontId="157" fillId="34" borderId="17"/>
    <xf numFmtId="241" fontId="2" fillId="0" borderId="0" applyFont="0" applyFill="0" applyBorder="0" applyAlignment="0" applyProtection="0">
      <alignment horizontal="right"/>
    </xf>
    <xf numFmtId="0" fontId="45" fillId="0" borderId="0" applyNumberFormat="0" applyFill="0" applyBorder="0" applyAlignment="0" applyProtection="0"/>
    <xf numFmtId="0" fontId="23" fillId="0" borderId="18" applyNumberFormat="0" applyAlignment="0" applyProtection="0">
      <alignment horizontal="left" vertical="center"/>
    </xf>
    <xf numFmtId="0" fontId="23" fillId="0" borderId="19">
      <alignment horizontal="left" vertical="center"/>
    </xf>
    <xf numFmtId="0" fontId="46" fillId="0" borderId="0">
      <alignment horizontal="center"/>
    </xf>
    <xf numFmtId="0" fontId="46" fillId="0" borderId="0">
      <alignment horizontal="center"/>
    </xf>
    <xf numFmtId="0" fontId="142" fillId="0" borderId="20" applyNumberFormat="0" applyFill="0" applyAlignment="0" applyProtection="0"/>
    <xf numFmtId="0" fontId="47" fillId="0" borderId="0" applyFill="0" applyProtection="0">
      <alignment horizontal="left"/>
    </xf>
    <xf numFmtId="0" fontId="91" fillId="0" borderId="0" applyProtection="0">
      <alignment horizontal="left"/>
    </xf>
    <xf numFmtId="0" fontId="143" fillId="0" borderId="0" applyNumberFormat="0" applyFill="0" applyBorder="0" applyAlignment="0" applyProtection="0"/>
    <xf numFmtId="0" fontId="20" fillId="0" borderId="0" applyFill="0" applyAlignment="0" applyProtection="0">
      <protection locked="0"/>
    </xf>
    <xf numFmtId="0" fontId="20" fillId="0" borderId="6" applyFill="0" applyAlignment="0" applyProtection="0">
      <protection locked="0"/>
    </xf>
    <xf numFmtId="197" fontId="2" fillId="0" borderId="0">
      <protection locked="0"/>
    </xf>
    <xf numFmtId="197" fontId="2" fillId="0" borderId="0">
      <protection locked="0"/>
    </xf>
    <xf numFmtId="0" fontId="92" fillId="0" borderId="0"/>
    <xf numFmtId="0" fontId="30" fillId="0" borderId="21" applyNumberFormat="0" applyFill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73" fontId="31" fillId="0" borderId="0" applyAlignment="0">
      <protection locked="0"/>
    </xf>
    <xf numFmtId="10" fontId="36" fillId="35" borderId="16" applyNumberFormat="0" applyBorder="0" applyAlignment="0" applyProtection="0"/>
    <xf numFmtId="0" fontId="30" fillId="0" borderId="0" applyNumberFormat="0" applyFill="0" applyBorder="0" applyAlignment="0">
      <protection locked="0"/>
    </xf>
    <xf numFmtId="0" fontId="94" fillId="0" borderId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left"/>
    </xf>
    <xf numFmtId="0" fontId="48" fillId="0" borderId="0"/>
    <xf numFmtId="188" fontId="40" fillId="0" borderId="0" applyFill="0" applyBorder="0" applyAlignment="0"/>
    <xf numFmtId="0" fontId="40" fillId="0" borderId="0" applyFill="0" applyBorder="0" applyAlignment="0"/>
    <xf numFmtId="188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144" fillId="0" borderId="22" applyNumberFormat="0" applyFill="0" applyAlignment="0" applyProtection="0"/>
    <xf numFmtId="242" fontId="2" fillId="0" borderId="0" applyFont="0" applyFill="0" applyBorder="0" applyAlignment="0" applyProtection="0"/>
    <xf numFmtId="206" fontId="95" fillId="0" borderId="0" applyNumberFormat="0" applyAlignment="0">
      <alignment horizontal="left"/>
    </xf>
    <xf numFmtId="0" fontId="49" fillId="0" borderId="23">
      <alignment horizontal="left"/>
    </xf>
    <xf numFmtId="243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33" borderId="24" applyFont="0" applyFill="0" applyBorder="0" applyAlignment="0" applyProtection="0"/>
    <xf numFmtId="17" fontId="2" fillId="33" borderId="24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249" fontId="2" fillId="0" borderId="0" applyFont="0" applyFill="0" applyBorder="0" applyAlignment="0" applyProtection="0"/>
    <xf numFmtId="0" fontId="84" fillId="0" borderId="0">
      <protection locked="0"/>
    </xf>
    <xf numFmtId="198" fontId="31" fillId="0" borderId="0"/>
    <xf numFmtId="0" fontId="31" fillId="0" borderId="6" applyFont="0" applyFill="0" applyBorder="0" applyProtection="0"/>
    <xf numFmtId="0" fontId="2" fillId="0" borderId="6" applyFont="0" applyFill="0" applyBorder="0" applyAlignment="0" applyProtection="0"/>
    <xf numFmtId="199" fontId="31" fillId="0" borderId="0"/>
    <xf numFmtId="0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50" fillId="0" borderId="0" applyFont="0" applyFill="0" applyBorder="0" applyAlignment="0" applyProtection="0"/>
    <xf numFmtId="201" fontId="51" fillId="0" borderId="0" applyFont="0" applyFill="0" applyBorder="0" applyAlignment="0" applyProtection="0"/>
    <xf numFmtId="294" fontId="2" fillId="0" borderId="0" applyFont="0" applyFill="0" applyBorder="0" applyAlignment="0" applyProtection="0">
      <alignment horizontal="right"/>
    </xf>
    <xf numFmtId="9" fontId="97" fillId="0" borderId="0">
      <alignment horizontal="center"/>
    </xf>
    <xf numFmtId="0" fontId="145" fillId="36" borderId="0" applyNumberFormat="0" applyBorder="0" applyAlignment="0" applyProtection="0"/>
    <xf numFmtId="0" fontId="98" fillId="37" borderId="0"/>
    <xf numFmtId="0" fontId="99" fillId="38" borderId="0"/>
    <xf numFmtId="0" fontId="100" fillId="0" borderId="0"/>
    <xf numFmtId="37" fontId="52" fillId="0" borderId="0"/>
    <xf numFmtId="168" fontId="2" fillId="0" borderId="0"/>
    <xf numFmtId="0" fontId="2" fillId="0" borderId="0"/>
    <xf numFmtId="0" fontId="2" fillId="39" borderId="25" applyNumberFormat="0" applyFont="0" applyAlignment="0" applyProtection="0"/>
    <xf numFmtId="1" fontId="53" fillId="0" borderId="0">
      <alignment horizontal="right"/>
      <protection locked="0"/>
    </xf>
    <xf numFmtId="167" fontId="38" fillId="0" borderId="0">
      <alignment horizontal="right"/>
      <protection locked="0"/>
    </xf>
    <xf numFmtId="250" fontId="28" fillId="0" borderId="0" applyFill="0" applyBorder="0" applyProtection="0">
      <alignment horizontal="right" wrapText="1"/>
    </xf>
    <xf numFmtId="250" fontId="75" fillId="0" borderId="0" applyFill="0" applyBorder="0" applyProtection="0">
      <alignment horizontal="right" wrapText="1"/>
    </xf>
    <xf numFmtId="2" fontId="38" fillId="0" borderId="0">
      <alignment horizontal="right"/>
      <protection locked="0"/>
    </xf>
    <xf numFmtId="2" fontId="53" fillId="0" borderId="0">
      <alignment horizontal="right"/>
      <protection locked="0"/>
    </xf>
    <xf numFmtId="251" fontId="28" fillId="0" borderId="0" applyFill="0" applyBorder="0" applyProtection="0">
      <alignment horizontal="right" wrapText="1"/>
    </xf>
    <xf numFmtId="251" fontId="75" fillId="0" borderId="0" applyFill="0" applyBorder="0" applyProtection="0">
      <alignment horizontal="right" wrapText="1"/>
    </xf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250" fontId="28" fillId="0" borderId="0" applyFill="0" applyBorder="0" applyProtection="0">
      <alignment horizontal="right" wrapText="1"/>
    </xf>
    <xf numFmtId="250" fontId="75" fillId="0" borderId="0" applyFill="0" applyBorder="0" applyProtection="0">
      <alignment horizontal="right" wrapText="1"/>
    </xf>
    <xf numFmtId="252" fontId="28" fillId="0" borderId="0" applyFill="0" applyBorder="0" applyProtection="0">
      <alignment horizontal="right" wrapText="1"/>
    </xf>
    <xf numFmtId="252" fontId="75" fillId="0" borderId="0" applyFill="0" applyBorder="0" applyProtection="0">
      <alignment horizontal="right" wrapText="1"/>
    </xf>
    <xf numFmtId="0" fontId="146" fillId="28" borderId="26" applyNumberFormat="0" applyAlignment="0" applyProtection="0"/>
    <xf numFmtId="40" fontId="101" fillId="40" borderId="0">
      <alignment horizontal="right"/>
    </xf>
    <xf numFmtId="0" fontId="102" fillId="40" borderId="0">
      <alignment horizontal="right"/>
    </xf>
    <xf numFmtId="0" fontId="103" fillId="40" borderId="14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0" fontId="158" fillId="0" borderId="0"/>
    <xf numFmtId="1" fontId="105" fillId="0" borderId="0" applyProtection="0">
      <alignment horizontal="right" vertical="center"/>
    </xf>
    <xf numFmtId="173" fontId="54" fillId="0" borderId="0">
      <alignment horizontal="right"/>
    </xf>
    <xf numFmtId="253" fontId="79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54" fillId="0" borderId="0"/>
    <xf numFmtId="10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51" fillId="0" borderId="0" applyFont="0" applyFill="0" applyBorder="0" applyAlignment="0" applyProtection="0"/>
    <xf numFmtId="10" fontId="2" fillId="0" borderId="0" applyFont="0" applyFill="0" applyBorder="0" applyAlignment="0" applyProtection="0"/>
    <xf numFmtId="256" fontId="79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79" fillId="0" borderId="0" applyFont="0" applyFill="0" applyBorder="0" applyAlignment="0" applyProtection="0"/>
    <xf numFmtId="259" fontId="10" fillId="0" borderId="0" applyFont="0" applyFill="0" applyBorder="0" applyAlignment="0" applyProtection="0"/>
    <xf numFmtId="260" fontId="79" fillId="0" borderId="0" applyFont="0" applyFill="0" applyBorder="0" applyAlignment="0" applyProtection="0"/>
    <xf numFmtId="261" fontId="10" fillId="0" borderId="0" applyFont="0" applyFill="0" applyBorder="0" applyAlignment="0" applyProtection="0"/>
    <xf numFmtId="262" fontId="106" fillId="0" borderId="0" applyFont="0" applyFill="0" applyBorder="0" applyAlignment="0" applyProtection="0"/>
    <xf numFmtId="263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264" fontId="22" fillId="0" borderId="0" applyFont="0" applyFill="0" applyBorder="0" applyProtection="0">
      <alignment horizontal="right"/>
    </xf>
    <xf numFmtId="202" fontId="2" fillId="0" borderId="0"/>
    <xf numFmtId="38" fontId="74" fillId="41" borderId="0"/>
    <xf numFmtId="9" fontId="74" fillId="0" borderId="0"/>
    <xf numFmtId="0" fontId="107" fillId="0" borderId="0" applyFont="0"/>
    <xf numFmtId="0" fontId="84" fillId="0" borderId="0">
      <protection locked="0"/>
    </xf>
    <xf numFmtId="188" fontId="40" fillId="0" borderId="0" applyFill="0" applyBorder="0" applyAlignment="0"/>
    <xf numFmtId="0" fontId="40" fillId="0" borderId="0" applyFill="0" applyBorder="0" applyAlignment="0"/>
    <xf numFmtId="188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203" fontId="54" fillId="0" borderId="0" applyProtection="0">
      <alignment horizontal="right"/>
    </xf>
    <xf numFmtId="203" fontId="53" fillId="0" borderId="0">
      <alignment horizontal="right"/>
      <protection locked="0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55" fillId="0" borderId="23">
      <alignment horizontal="center"/>
    </xf>
    <xf numFmtId="3" fontId="108" fillId="0" borderId="0" applyFont="0" applyFill="0" applyBorder="0" applyAlignment="0" applyProtection="0"/>
    <xf numFmtId="0" fontId="108" fillId="42" borderId="0" applyNumberFormat="0" applyFont="0" applyBorder="0" applyAlignment="0" applyProtection="0"/>
    <xf numFmtId="0" fontId="31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52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52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52" fillId="0" borderId="0">
      <alignment vertical="top"/>
    </xf>
    <xf numFmtId="0" fontId="10" fillId="0" borderId="0">
      <alignment vertical="top"/>
    </xf>
    <xf numFmtId="37" fontId="36" fillId="33" borderId="0" applyFill="0"/>
    <xf numFmtId="174" fontId="109" fillId="0" borderId="0"/>
    <xf numFmtId="265" fontId="2" fillId="0" borderId="0" applyFont="0" applyFill="0" applyBorder="0" applyProtection="0">
      <alignment horizontal="right"/>
    </xf>
    <xf numFmtId="266" fontId="22" fillId="0" borderId="0" applyFont="0" applyFill="0" applyBorder="0" applyProtection="0">
      <alignment horizontal="right"/>
    </xf>
    <xf numFmtId="265" fontId="2" fillId="0" borderId="0" applyFont="0" applyFill="0" applyBorder="0" applyProtection="0">
      <alignment horizontal="right"/>
    </xf>
    <xf numFmtId="187" fontId="31" fillId="0" borderId="0">
      <alignment horizontal="right"/>
    </xf>
    <xf numFmtId="165" fontId="110" fillId="0" borderId="0" applyNumberFormat="0" applyFill="0" applyBorder="0" applyAlignment="0" applyProtection="0">
      <alignment horizontal="left"/>
    </xf>
    <xf numFmtId="38" fontId="110" fillId="0" borderId="0"/>
    <xf numFmtId="0" fontId="23" fillId="0" borderId="0" applyFill="0" applyBorder="0" applyProtection="0">
      <alignment horizontal="left"/>
    </xf>
    <xf numFmtId="0" fontId="111" fillId="43" borderId="0">
      <alignment vertical="top"/>
    </xf>
    <xf numFmtId="0" fontId="67" fillId="23" borderId="0">
      <alignment horizontal="right" wrapText="1"/>
    </xf>
    <xf numFmtId="14" fontId="31" fillId="0" borderId="12">
      <alignment horizontal="centerContinuous"/>
    </xf>
    <xf numFmtId="0" fontId="112" fillId="0" borderId="0" applyNumberFormat="0" applyFill="0" applyBorder="0" applyAlignment="0" applyProtection="0">
      <alignment vertical="top"/>
      <protection locked="0"/>
    </xf>
    <xf numFmtId="0" fontId="2" fillId="44" borderId="0"/>
    <xf numFmtId="12" fontId="22" fillId="0" borderId="0" applyFont="0" applyFill="0" applyBorder="0" applyProtection="0">
      <alignment horizontal="right"/>
    </xf>
    <xf numFmtId="267" fontId="22" fillId="45" borderId="0" applyFont="0" applyFill="0" applyBorder="0" applyProtection="0">
      <alignment horizontal="right"/>
    </xf>
    <xf numFmtId="0" fontId="157" fillId="46" borderId="17"/>
    <xf numFmtId="0" fontId="157" fillId="46" borderId="17"/>
    <xf numFmtId="0" fontId="22" fillId="0" borderId="0"/>
    <xf numFmtId="0" fontId="1" fillId="0" borderId="0" applyNumberFormat="0" applyFill="0" applyBorder="0" applyAlignment="0" applyProtection="0"/>
    <xf numFmtId="268" fontId="28" fillId="0" borderId="0" applyFill="0" applyBorder="0" applyProtection="0">
      <alignment horizontal="right" wrapText="1"/>
    </xf>
    <xf numFmtId="269" fontId="28" fillId="0" borderId="0" applyFill="0" applyBorder="0" applyProtection="0">
      <alignment horizontal="right" wrapText="1"/>
    </xf>
    <xf numFmtId="270" fontId="28" fillId="0" borderId="0" applyFill="0" applyBorder="0" applyProtection="0">
      <alignment horizontal="right" wrapText="1"/>
    </xf>
    <xf numFmtId="14" fontId="28" fillId="0" borderId="0" applyFill="0" applyBorder="0" applyProtection="0">
      <alignment horizontal="right"/>
    </xf>
    <xf numFmtId="271" fontId="28" fillId="0" borderId="0" applyFill="0" applyBorder="0" applyProtection="0">
      <alignment horizontal="right"/>
    </xf>
    <xf numFmtId="0" fontId="78" fillId="47" borderId="0" applyNumberFormat="0" applyBorder="0" applyProtection="0"/>
    <xf numFmtId="0" fontId="113" fillId="0" borderId="0" applyNumberFormat="0" applyFill="0" applyBorder="0" applyProtection="0"/>
    <xf numFmtId="193" fontId="28" fillId="0" borderId="0" applyFill="0" applyBorder="0" applyProtection="0">
      <alignment horizontal="right" wrapText="1"/>
    </xf>
    <xf numFmtId="4" fontId="28" fillId="0" borderId="0" applyFill="0" applyBorder="0" applyProtection="0">
      <alignment wrapText="1"/>
    </xf>
    <xf numFmtId="0" fontId="2" fillId="0" borderId="0"/>
    <xf numFmtId="0" fontId="28" fillId="0" borderId="0" applyNumberFormat="0" applyFill="0" applyBorder="0" applyProtection="0">
      <alignment horizontal="left" vertical="top" wrapText="1"/>
    </xf>
    <xf numFmtId="0" fontId="75" fillId="0" borderId="0" applyNumberFormat="0" applyFill="0" applyBorder="0" applyProtection="0">
      <alignment horizontal="left" vertical="top" wrapText="1"/>
    </xf>
    <xf numFmtId="272" fontId="114" fillId="0" borderId="0" applyFill="0" applyBorder="0" applyProtection="0">
      <alignment horizontal="center" wrapText="1"/>
    </xf>
    <xf numFmtId="273" fontId="114" fillId="0" borderId="0" applyFill="0" applyBorder="0" applyProtection="0">
      <alignment horizontal="right" wrapText="1"/>
    </xf>
    <xf numFmtId="270" fontId="114" fillId="0" borderId="0" applyFill="0" applyBorder="0" applyProtection="0">
      <alignment horizontal="right" wrapText="1"/>
    </xf>
    <xf numFmtId="274" fontId="114" fillId="0" borderId="0" applyFill="0" applyBorder="0" applyProtection="0">
      <alignment horizontal="right" wrapText="1"/>
    </xf>
    <xf numFmtId="37" fontId="114" fillId="0" borderId="0" applyFill="0" applyBorder="0" applyProtection="0">
      <alignment horizontal="center" wrapText="1"/>
    </xf>
    <xf numFmtId="271" fontId="114" fillId="0" borderId="0" applyFill="0" applyBorder="0" applyProtection="0">
      <alignment horizontal="right"/>
    </xf>
    <xf numFmtId="275" fontId="114" fillId="0" borderId="0" applyFill="0" applyBorder="0" applyProtection="0">
      <alignment horizontal="right"/>
    </xf>
    <xf numFmtId="14" fontId="114" fillId="0" borderId="0" applyFill="0" applyBorder="0" applyProtection="0">
      <alignment horizontal="right"/>
    </xf>
    <xf numFmtId="4" fontId="114" fillId="0" borderId="0" applyFill="0" applyBorder="0" applyProtection="0">
      <alignment wrapText="1"/>
    </xf>
    <xf numFmtId="0" fontId="75" fillId="0" borderId="27" applyNumberFormat="0" applyFill="0" applyProtection="0">
      <alignment wrapText="1"/>
    </xf>
    <xf numFmtId="0" fontId="1" fillId="0" borderId="0" applyNumberFormat="0" applyFill="0" applyBorder="0" applyProtection="0">
      <alignment wrapText="1"/>
    </xf>
    <xf numFmtId="0" fontId="75" fillId="0" borderId="27" applyNumberFormat="0" applyFill="0" applyProtection="0">
      <alignment horizontal="center" wrapText="1"/>
    </xf>
    <xf numFmtId="265" fontId="75" fillId="0" borderId="0" applyFill="0" applyBorder="0" applyProtection="0">
      <alignment horizontal="center" wrapText="1"/>
    </xf>
    <xf numFmtId="0" fontId="76" fillId="0" borderId="0" applyNumberFormat="0" applyFill="0" applyBorder="0" applyProtection="0">
      <alignment horizontal="justify" wrapText="1"/>
    </xf>
    <xf numFmtId="0" fontId="75" fillId="0" borderId="0" applyNumberFormat="0" applyFill="0" applyBorder="0" applyProtection="0">
      <alignment horizontal="centerContinuous" wrapText="1"/>
    </xf>
    <xf numFmtId="4" fontId="28" fillId="0" borderId="0" applyFill="0" applyBorder="0" applyProtection="0">
      <alignment horizontal="right" wrapText="1"/>
    </xf>
    <xf numFmtId="205" fontId="28" fillId="0" borderId="0" applyFill="0" applyBorder="0" applyProtection="0">
      <alignment horizontal="right" wrapText="1"/>
    </xf>
    <xf numFmtId="3" fontId="28" fillId="0" borderId="0" applyFill="0" applyBorder="0" applyProtection="0">
      <alignment horizontal="right" wrapText="1"/>
    </xf>
    <xf numFmtId="44" fontId="28" fillId="0" borderId="0" applyFill="0" applyBorder="0" applyProtection="0">
      <alignment horizontal="right" wrapText="1"/>
    </xf>
    <xf numFmtId="44" fontId="75" fillId="0" borderId="0" applyFill="0" applyBorder="0" applyProtection="0">
      <alignment horizontal="right" wrapText="1"/>
    </xf>
    <xf numFmtId="276" fontId="28" fillId="0" borderId="0" applyFill="0" applyBorder="0" applyProtection="0">
      <alignment horizontal="right" wrapText="1"/>
    </xf>
    <xf numFmtId="276" fontId="75" fillId="0" borderId="0" applyFill="0" applyBorder="0" applyProtection="0">
      <alignment horizontal="right" wrapText="1"/>
    </xf>
    <xf numFmtId="44" fontId="115" fillId="0" borderId="0" applyFill="0" applyBorder="0" applyProtection="0">
      <alignment horizontal="right" wrapText="1"/>
    </xf>
    <xf numFmtId="265" fontId="28" fillId="0" borderId="0" applyFill="0" applyBorder="0" applyProtection="0">
      <alignment horizontal="right" wrapText="1"/>
    </xf>
    <xf numFmtId="0" fontId="116" fillId="0" borderId="0" applyNumberFormat="0" applyFill="0" applyBorder="0" applyProtection="0">
      <alignment horizontal="center" vertical="top" wrapText="1"/>
    </xf>
    <xf numFmtId="0" fontId="116" fillId="0" borderId="0" applyNumberFormat="0" applyFill="0" applyBorder="0" applyProtection="0">
      <alignment horizontal="center" wrapText="1"/>
    </xf>
    <xf numFmtId="0" fontId="117" fillId="0" borderId="0" applyNumberFormat="0" applyFill="0" applyBorder="0" applyProtection="0">
      <alignment horizontal="left" vertical="top" wrapText="1"/>
    </xf>
    <xf numFmtId="0" fontId="118" fillId="37" borderId="0" applyNumberFormat="0" applyBorder="0" applyProtection="0">
      <alignment horizontal="left" wrapText="1"/>
    </xf>
    <xf numFmtId="0" fontId="118" fillId="37" borderId="0" applyNumberFormat="0" applyBorder="0" applyProtection="0">
      <alignment horizontal="left"/>
    </xf>
    <xf numFmtId="0" fontId="118" fillId="37" borderId="0" applyNumberFormat="0" applyBorder="0" applyProtection="0">
      <alignment horizontal="right"/>
    </xf>
    <xf numFmtId="0" fontId="119" fillId="38" borderId="0" applyNumberFormat="0" applyBorder="0" applyProtection="0">
      <alignment vertical="top" wrapText="1"/>
    </xf>
    <xf numFmtId="277" fontId="119" fillId="38" borderId="0" applyBorder="0" applyProtection="0">
      <alignment vertical="top" wrapText="1"/>
    </xf>
    <xf numFmtId="4" fontId="28" fillId="0" borderId="0" applyFill="0" applyBorder="0" applyProtection="0">
      <alignment horizontal="left" vertical="top"/>
    </xf>
    <xf numFmtId="277" fontId="28" fillId="0" borderId="0" applyFill="0" applyBorder="0" applyProtection="0">
      <alignment horizontal="right"/>
    </xf>
    <xf numFmtId="3" fontId="28" fillId="0" borderId="0" applyFill="0" applyBorder="0" applyProtection="0">
      <alignment horizontal="right"/>
    </xf>
    <xf numFmtId="3" fontId="28" fillId="0" borderId="0" applyFill="0" applyBorder="0" applyProtection="0">
      <alignment horizontal="center"/>
    </xf>
    <xf numFmtId="205" fontId="28" fillId="0" borderId="0" applyFill="0" applyBorder="0" applyProtection="0">
      <alignment horizontal="right"/>
    </xf>
    <xf numFmtId="205" fontId="75" fillId="0" borderId="0" applyFill="0" applyBorder="0" applyProtection="0">
      <alignment horizontal="right"/>
    </xf>
    <xf numFmtId="205" fontId="116" fillId="0" borderId="0" applyFill="0" applyBorder="0" applyProtection="0">
      <alignment horizontal="right"/>
    </xf>
    <xf numFmtId="205" fontId="117" fillId="0" borderId="0" applyFill="0" applyBorder="0" applyProtection="0">
      <alignment horizontal="right"/>
    </xf>
    <xf numFmtId="4" fontId="75" fillId="0" borderId="0" applyFill="0" applyBorder="0" applyProtection="0">
      <alignment horizontal="right"/>
    </xf>
    <xf numFmtId="4" fontId="116" fillId="0" borderId="0" applyFill="0" applyBorder="0" applyProtection="0">
      <alignment horizontal="right"/>
    </xf>
    <xf numFmtId="4" fontId="117" fillId="0" borderId="0" applyFill="0" applyBorder="0" applyProtection="0">
      <alignment horizontal="right"/>
    </xf>
    <xf numFmtId="191" fontId="28" fillId="0" borderId="0" applyFill="0" applyBorder="0" applyProtection="0">
      <alignment horizontal="right" vertical="top" wrapText="1"/>
    </xf>
    <xf numFmtId="0" fontId="120" fillId="0" borderId="27" applyNumberFormat="0" applyFill="0" applyProtection="0">
      <alignment horizontal="left" vertical="top"/>
    </xf>
    <xf numFmtId="4" fontId="28" fillId="0" borderId="0" applyFill="0" applyBorder="0" applyProtection="0">
      <alignment horizontal="left"/>
    </xf>
    <xf numFmtId="4" fontId="28" fillId="0" borderId="0" applyFill="0" applyBorder="0" applyProtection="0">
      <alignment horizontal="right"/>
    </xf>
    <xf numFmtId="4" fontId="28" fillId="0" borderId="0" applyFill="0" applyBorder="0" applyProtection="0">
      <alignment horizontal="center"/>
    </xf>
    <xf numFmtId="271" fontId="28" fillId="0" borderId="0" applyFill="0" applyBorder="0" applyProtection="0">
      <alignment horizontal="right"/>
    </xf>
    <xf numFmtId="276" fontId="28" fillId="0" borderId="0" applyFill="0" applyBorder="0" applyProtection="0">
      <alignment horizontal="right"/>
    </xf>
    <xf numFmtId="208" fontId="28" fillId="0" borderId="0" applyFill="0" applyBorder="0" applyProtection="0">
      <alignment horizontal="right"/>
    </xf>
    <xf numFmtId="165" fontId="28" fillId="0" borderId="0" applyFill="0" applyBorder="0" applyProtection="0">
      <alignment horizontal="right"/>
    </xf>
    <xf numFmtId="278" fontId="28" fillId="0" borderId="0" applyFill="0" applyBorder="0" applyProtection="0">
      <alignment horizontal="right"/>
    </xf>
    <xf numFmtId="4" fontId="28" fillId="0" borderId="0" applyFill="0" applyBorder="0" applyProtection="0">
      <alignment horizontal="center"/>
    </xf>
    <xf numFmtId="205" fontId="28" fillId="0" borderId="0" applyFill="0" applyBorder="0" applyProtection="0">
      <alignment horizontal="center"/>
    </xf>
    <xf numFmtId="0" fontId="28" fillId="0" borderId="0" applyNumberFormat="0" applyFill="0" applyBorder="0" applyProtection="0">
      <alignment horizontal="left" vertical="top" wrapText="1"/>
    </xf>
    <xf numFmtId="276" fontId="114" fillId="0" borderId="0" applyFill="0" applyBorder="0" applyProtection="0">
      <alignment horizontal="right"/>
    </xf>
    <xf numFmtId="271" fontId="114" fillId="0" borderId="0" applyFill="0" applyBorder="0" applyProtection="0">
      <alignment horizontal="right"/>
    </xf>
    <xf numFmtId="208" fontId="114" fillId="0" borderId="0" applyFill="0" applyBorder="0" applyProtection="0">
      <alignment horizontal="right"/>
    </xf>
    <xf numFmtId="14" fontId="114" fillId="0" borderId="0" applyFill="0" applyBorder="0" applyProtection="0">
      <alignment horizontal="right"/>
    </xf>
    <xf numFmtId="0" fontId="121" fillId="0" borderId="0" applyNumberFormat="0" applyFill="0" applyBorder="0" applyProtection="0">
      <alignment horizontal="left"/>
    </xf>
    <xf numFmtId="0" fontId="75" fillId="0" borderId="27" applyNumberFormat="0" applyFill="0" applyProtection="0"/>
    <xf numFmtId="0" fontId="1" fillId="0" borderId="0" applyNumberFormat="0" applyFill="0" applyBorder="0" applyProtection="0"/>
    <xf numFmtId="0" fontId="75" fillId="0" borderId="27" applyNumberFormat="0" applyFill="0" applyProtection="0">
      <alignment horizontal="center" wrapText="1"/>
    </xf>
    <xf numFmtId="0" fontId="75" fillId="0" borderId="0" applyNumberFormat="0" applyFill="0" applyBorder="0" applyProtection="0">
      <alignment horizontal="center"/>
    </xf>
    <xf numFmtId="0" fontId="75" fillId="0" borderId="0" applyNumberFormat="0" applyFill="0" applyBorder="0" applyProtection="0"/>
    <xf numFmtId="0" fontId="122" fillId="0" borderId="0"/>
    <xf numFmtId="40" fontId="123" fillId="0" borderId="0" applyBorder="0">
      <alignment horizontal="right"/>
    </xf>
    <xf numFmtId="0" fontId="124" fillId="0" borderId="0"/>
    <xf numFmtId="0" fontId="125" fillId="0" borderId="0" applyBorder="0" applyProtection="0">
      <alignment vertical="center"/>
    </xf>
    <xf numFmtId="232" fontId="2" fillId="0" borderId="6" applyBorder="0" applyProtection="0">
      <alignment horizontal="right" vertical="center"/>
    </xf>
    <xf numFmtId="0" fontId="126" fillId="48" borderId="0" applyBorder="0" applyProtection="0">
      <alignment horizontal="centerContinuous" vertical="center"/>
    </xf>
    <xf numFmtId="0" fontId="126" fillId="49" borderId="6" applyBorder="0" applyProtection="0">
      <alignment horizontal="centerContinuous" vertical="center"/>
    </xf>
    <xf numFmtId="0" fontId="127" fillId="0" borderId="0" applyFill="0" applyBorder="0" applyProtection="0">
      <alignment horizontal="left"/>
    </xf>
    <xf numFmtId="0" fontId="89" fillId="0" borderId="28" applyFill="0" applyBorder="0" applyProtection="0">
      <alignment horizontal="left" vertical="top"/>
    </xf>
    <xf numFmtId="0" fontId="56" fillId="0" borderId="0" applyFill="0" applyBorder="0" applyProtection="0">
      <alignment vertical="top"/>
    </xf>
    <xf numFmtId="0" fontId="36" fillId="0" borderId="0"/>
    <xf numFmtId="49" fontId="23" fillId="0" borderId="0" applyFont="0" applyFill="0" applyBorder="0" applyAlignment="0" applyProtection="0"/>
    <xf numFmtId="49" fontId="3" fillId="0" borderId="0" applyFill="0" applyBorder="0" applyAlignment="0"/>
    <xf numFmtId="204" fontId="40" fillId="0" borderId="0" applyFill="0" applyBorder="0" applyAlignment="0"/>
    <xf numFmtId="187" fontId="40" fillId="0" borderId="0" applyFill="0" applyBorder="0" applyAlignment="0"/>
    <xf numFmtId="0" fontId="119" fillId="0" borderId="0">
      <alignment vertical="top"/>
    </xf>
    <xf numFmtId="0" fontId="128" fillId="0" borderId="0"/>
    <xf numFmtId="0" fontId="113" fillId="0" borderId="0">
      <alignment vertical="top"/>
    </xf>
    <xf numFmtId="279" fontId="23" fillId="0" borderId="0" applyFont="0" applyFill="0" applyBorder="0" applyAlignment="0" applyProtection="0"/>
    <xf numFmtId="0" fontId="57" fillId="0" borderId="0" applyNumberFormat="0" applyFill="0" applyBorder="0" applyAlignment="0" applyProtection="0">
      <alignment horizontal="centerContinuous"/>
    </xf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129" fillId="0" borderId="6" applyFill="0" applyAlignment="0" applyProtection="0">
      <alignment horizontal="left"/>
    </xf>
    <xf numFmtId="205" fontId="58" fillId="0" borderId="0">
      <alignment horizontal="center"/>
    </xf>
    <xf numFmtId="0" fontId="2" fillId="0" borderId="0">
      <alignment horizontal="center"/>
    </xf>
    <xf numFmtId="206" fontId="59" fillId="0" borderId="0">
      <alignment horizontal="center"/>
    </xf>
    <xf numFmtId="0" fontId="130" fillId="0" borderId="0">
      <alignment vertical="top"/>
    </xf>
    <xf numFmtId="1" fontId="2" fillId="0" borderId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" fontId="2" fillId="0" borderId="0"/>
    <xf numFmtId="0" fontId="131" fillId="0" borderId="0" applyFill="0" applyBorder="0" applyAlignment="0" applyProtection="0"/>
    <xf numFmtId="197" fontId="2" fillId="0" borderId="29">
      <protection locked="0"/>
    </xf>
    <xf numFmtId="207" fontId="54" fillId="0" borderId="0">
      <alignment horizontal="right"/>
    </xf>
    <xf numFmtId="206" fontId="132" fillId="0" borderId="0">
      <alignment horizontal="left"/>
      <protection locked="0"/>
    </xf>
    <xf numFmtId="37" fontId="36" fillId="50" borderId="0" applyNumberFormat="0" applyBorder="0" applyAlignment="0" applyProtection="0"/>
    <xf numFmtId="37" fontId="28" fillId="0" borderId="0"/>
    <xf numFmtId="37" fontId="28" fillId="50" borderId="0" applyNumberFormat="0" applyBorder="0" applyAlignment="0" applyProtection="0"/>
    <xf numFmtId="3" fontId="60" fillId="0" borderId="21" applyProtection="0"/>
    <xf numFmtId="280" fontId="133" fillId="0" borderId="0" applyFont="0" applyFill="0" applyBorder="0" applyAlignment="0" applyProtection="0"/>
    <xf numFmtId="281" fontId="83" fillId="0" borderId="0" applyFont="0" applyFill="0" applyBorder="0" applyAlignment="0" applyProtection="0"/>
    <xf numFmtId="282" fontId="83" fillId="0" borderId="0" applyFont="0" applyFill="0" applyBorder="0" applyAlignment="0" applyProtection="0"/>
    <xf numFmtId="283" fontId="83" fillId="0" borderId="0" applyFont="0" applyFill="0" applyBorder="0" applyAlignment="0" applyProtection="0"/>
    <xf numFmtId="38" fontId="74" fillId="51" borderId="0"/>
    <xf numFmtId="9" fontId="74" fillId="51" borderId="0"/>
    <xf numFmtId="40" fontId="74" fillId="51" borderId="0"/>
    <xf numFmtId="284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171" fontId="31" fillId="0" borderId="0" applyFont="0" applyFill="0" applyBorder="0" applyAlignment="0" applyProtection="0">
      <alignment horizontal="right"/>
    </xf>
    <xf numFmtId="1" fontId="134" fillId="0" borderId="0"/>
    <xf numFmtId="0" fontId="61" fillId="52" borderId="30" applyNumberFormat="0" applyFont="0" applyBorder="0" applyAlignment="0" applyProtection="0">
      <alignment horizontal="right"/>
    </xf>
    <xf numFmtId="0" fontId="96" fillId="0" borderId="0" applyNumberFormat="0" applyFill="0" applyBorder="0" applyAlignment="0" applyProtection="0"/>
  </cellStyleXfs>
  <cellXfs count="194">
    <xf numFmtId="0" fontId="0" fillId="0" borderId="0" xfId="0"/>
    <xf numFmtId="164" fontId="3" fillId="0" borderId="0" xfId="278" applyNumberFormat="1" applyFont="1" applyBorder="1"/>
    <xf numFmtId="164" fontId="3" fillId="0" borderId="6" xfId="278" applyNumberFormat="1" applyFont="1" applyBorder="1"/>
    <xf numFmtId="164" fontId="4" fillId="0" borderId="0" xfId="278" applyNumberFormat="1" applyFont="1" applyBorder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6" fillId="0" borderId="0" xfId="0" applyFont="1" applyBorder="1"/>
    <xf numFmtId="0" fontId="3" fillId="0" borderId="0" xfId="0" applyFont="1" applyBorder="1"/>
    <xf numFmtId="41" fontId="3" fillId="0" borderId="0" xfId="278" applyNumberFormat="1" applyFont="1" applyBorder="1"/>
    <xf numFmtId="0" fontId="3" fillId="0" borderId="31" xfId="0" applyFont="1" applyBorder="1"/>
    <xf numFmtId="0" fontId="3" fillId="0" borderId="32" xfId="0" applyFont="1" applyBorder="1"/>
    <xf numFmtId="17" fontId="7" fillId="0" borderId="32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17" fontId="7" fillId="0" borderId="23" xfId="0" applyNumberFormat="1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7" fontId="7" fillId="0" borderId="0" xfId="0" applyNumberFormat="1" applyFont="1" applyBorder="1" applyAlignment="1">
      <alignment horizontal="center"/>
    </xf>
    <xf numFmtId="0" fontId="8" fillId="0" borderId="34" xfId="0" applyFont="1" applyBorder="1"/>
    <xf numFmtId="0" fontId="7" fillId="0" borderId="0" xfId="0" applyFont="1" applyBorder="1"/>
    <xf numFmtId="0" fontId="3" fillId="0" borderId="34" xfId="0" applyFont="1" applyBorder="1"/>
    <xf numFmtId="0" fontId="7" fillId="0" borderId="34" xfId="0" applyFont="1" applyBorder="1"/>
    <xf numFmtId="164" fontId="7" fillId="0" borderId="24" xfId="278" applyNumberFormat="1" applyFont="1" applyBorder="1"/>
    <xf numFmtId="0" fontId="3" fillId="0" borderId="34" xfId="0" applyFont="1" applyFill="1" applyBorder="1"/>
    <xf numFmtId="0" fontId="3" fillId="0" borderId="0" xfId="0" applyFont="1" applyFill="1" applyBorder="1"/>
    <xf numFmtId="164" fontId="7" fillId="0" borderId="0" xfId="278" applyNumberFormat="1" applyFont="1" applyBorder="1"/>
    <xf numFmtId="0" fontId="7" fillId="0" borderId="35" xfId="0" applyFont="1" applyBorder="1"/>
    <xf numFmtId="0" fontId="7" fillId="0" borderId="18" xfId="0" applyFont="1" applyBorder="1"/>
    <xf numFmtId="0" fontId="7" fillId="0" borderId="0" xfId="0" applyFont="1"/>
    <xf numFmtId="17" fontId="7" fillId="0" borderId="33" xfId="0" applyNumberFormat="1" applyFont="1" applyBorder="1" applyAlignment="1">
      <alignment horizontal="center"/>
    </xf>
    <xf numFmtId="17" fontId="7" fillId="0" borderId="36" xfId="0" applyNumberFormat="1" applyFont="1" applyBorder="1" applyAlignment="1">
      <alignment horizontal="center"/>
    </xf>
    <xf numFmtId="17" fontId="7" fillId="0" borderId="34" xfId="0" applyNumberFormat="1" applyFont="1" applyBorder="1" applyAlignment="1">
      <alignment horizontal="center"/>
    </xf>
    <xf numFmtId="17" fontId="7" fillId="0" borderId="37" xfId="0" applyNumberFormat="1" applyFont="1" applyBorder="1" applyAlignment="1">
      <alignment horizontal="center"/>
    </xf>
    <xf numFmtId="41" fontId="3" fillId="0" borderId="34" xfId="278" applyNumberFormat="1" applyFont="1" applyBorder="1"/>
    <xf numFmtId="0" fontId="3" fillId="0" borderId="37" xfId="0" applyFont="1" applyBorder="1"/>
    <xf numFmtId="164" fontId="3" fillId="0" borderId="34" xfId="278" applyNumberFormat="1" applyFont="1" applyBorder="1"/>
    <xf numFmtId="164" fontId="3" fillId="0" borderId="37" xfId="278" applyNumberFormat="1" applyFont="1" applyBorder="1"/>
    <xf numFmtId="164" fontId="7" fillId="0" borderId="34" xfId="278" applyNumberFormat="1" applyFont="1" applyBorder="1"/>
    <xf numFmtId="164" fontId="7" fillId="0" borderId="37" xfId="278" applyNumberFormat="1" applyFont="1" applyBorder="1"/>
    <xf numFmtId="164" fontId="7" fillId="0" borderId="38" xfId="278" applyNumberFormat="1" applyFont="1" applyBorder="1"/>
    <xf numFmtId="164" fontId="7" fillId="0" borderId="39" xfId="278" applyNumberFormat="1" applyFont="1" applyBorder="1"/>
    <xf numFmtId="164" fontId="4" fillId="0" borderId="34" xfId="278" applyNumberFormat="1" applyFont="1" applyBorder="1"/>
    <xf numFmtId="164" fontId="4" fillId="0" borderId="37" xfId="278" applyNumberFormat="1" applyFont="1" applyBorder="1"/>
    <xf numFmtId="164" fontId="3" fillId="0" borderId="0" xfId="0" applyNumberFormat="1" applyFont="1" applyBorder="1"/>
    <xf numFmtId="17" fontId="7" fillId="33" borderId="35" xfId="0" applyNumberFormat="1" applyFont="1" applyFill="1" applyBorder="1" applyAlignment="1">
      <alignment horizontal="centerContinuous"/>
    </xf>
    <xf numFmtId="17" fontId="7" fillId="33" borderId="18" xfId="0" applyNumberFormat="1" applyFont="1" applyFill="1" applyBorder="1" applyAlignment="1">
      <alignment horizontal="centerContinuous"/>
    </xf>
    <xf numFmtId="0" fontId="9" fillId="33" borderId="0" xfId="0" applyFont="1" applyFill="1"/>
    <xf numFmtId="0" fontId="10" fillId="33" borderId="0" xfId="0" applyFont="1" applyFill="1" applyAlignment="1">
      <alignment horizontal="center"/>
    </xf>
    <xf numFmtId="0" fontId="10" fillId="33" borderId="0" xfId="0" applyFont="1" applyFill="1"/>
    <xf numFmtId="0" fontId="9" fillId="33" borderId="33" xfId="0" applyFont="1" applyFill="1" applyBorder="1" applyAlignment="1">
      <alignment horizontal="center"/>
    </xf>
    <xf numFmtId="0" fontId="9" fillId="33" borderId="23" xfId="0" applyFont="1" applyFill="1" applyBorder="1" applyAlignment="1">
      <alignment horizontal="center"/>
    </xf>
    <xf numFmtId="0" fontId="9" fillId="33" borderId="36" xfId="0" applyFont="1" applyFill="1" applyBorder="1" applyAlignment="1">
      <alignment horizontal="center"/>
    </xf>
    <xf numFmtId="0" fontId="10" fillId="33" borderId="34" xfId="0" applyFont="1" applyFill="1" applyBorder="1"/>
    <xf numFmtId="0" fontId="10" fillId="33" borderId="0" xfId="0" applyFont="1" applyFill="1" applyBorder="1" applyAlignment="1">
      <alignment horizontal="center"/>
    </xf>
    <xf numFmtId="0" fontId="10" fillId="33" borderId="37" xfId="0" applyFont="1" applyFill="1" applyBorder="1" applyAlignment="1">
      <alignment horizontal="center"/>
    </xf>
    <xf numFmtId="164" fontId="11" fillId="0" borderId="0" xfId="278" applyNumberFormat="1" applyFont="1" applyBorder="1"/>
    <xf numFmtId="0" fontId="10" fillId="33" borderId="33" xfId="0" applyFont="1" applyFill="1" applyBorder="1"/>
    <xf numFmtId="0" fontId="10" fillId="33" borderId="23" xfId="0" applyFont="1" applyFill="1" applyBorder="1" applyAlignment="1">
      <alignment horizontal="center"/>
    </xf>
    <xf numFmtId="0" fontId="10" fillId="33" borderId="36" xfId="0" applyFont="1" applyFill="1" applyBorder="1" applyAlignment="1">
      <alignment horizontal="center"/>
    </xf>
    <xf numFmtId="0" fontId="12" fillId="0" borderId="0" xfId="0" applyFont="1" applyBorder="1"/>
    <xf numFmtId="0" fontId="13" fillId="0" borderId="7" xfId="0" applyFont="1" applyFill="1" applyBorder="1" applyAlignment="1">
      <alignment horizontal="center"/>
    </xf>
    <xf numFmtId="17" fontId="7" fillId="0" borderId="40" xfId="0" applyNumberFormat="1" applyFont="1" applyBorder="1" applyAlignment="1">
      <alignment horizontal="center"/>
    </xf>
    <xf numFmtId="164" fontId="7" fillId="33" borderId="18" xfId="278" applyNumberFormat="1" applyFont="1" applyFill="1" applyBorder="1"/>
    <xf numFmtId="16" fontId="10" fillId="33" borderId="0" xfId="0" quotePrefix="1" applyNumberFormat="1" applyFont="1" applyFill="1" applyBorder="1" applyAlignment="1">
      <alignment horizontal="center"/>
    </xf>
    <xf numFmtId="0" fontId="10" fillId="33" borderId="23" xfId="0" quotePrefix="1" applyFont="1" applyFill="1" applyBorder="1" applyAlignment="1">
      <alignment horizontal="center"/>
    </xf>
    <xf numFmtId="17" fontId="7" fillId="0" borderId="41" xfId="0" applyNumberFormat="1" applyFont="1" applyBorder="1" applyAlignment="1">
      <alignment horizontal="center"/>
    </xf>
    <xf numFmtId="17" fontId="7" fillId="0" borderId="14" xfId="0" applyNumberFormat="1" applyFont="1" applyBorder="1" applyAlignment="1">
      <alignment horizontal="center"/>
    </xf>
    <xf numFmtId="0" fontId="3" fillId="0" borderId="14" xfId="0" applyFont="1" applyBorder="1"/>
    <xf numFmtId="164" fontId="3" fillId="0" borderId="14" xfId="278" applyNumberFormat="1" applyFont="1" applyBorder="1"/>
    <xf numFmtId="164" fontId="7" fillId="0" borderId="42" xfId="278" applyNumberFormat="1" applyFont="1" applyBorder="1"/>
    <xf numFmtId="164" fontId="7" fillId="0" borderId="14" xfId="278" applyNumberFormat="1" applyFont="1" applyBorder="1"/>
    <xf numFmtId="164" fontId="4" fillId="0" borderId="14" xfId="278" applyNumberFormat="1" applyFont="1" applyBorder="1"/>
    <xf numFmtId="164" fontId="7" fillId="0" borderId="6" xfId="278" applyNumberFormat="1" applyFont="1" applyBorder="1"/>
    <xf numFmtId="164" fontId="7" fillId="33" borderId="43" xfId="278" applyNumberFormat="1" applyFont="1" applyFill="1" applyBorder="1" applyAlignment="1">
      <alignment horizontal="centerContinuous"/>
    </xf>
    <xf numFmtId="0" fontId="3" fillId="0" borderId="0" xfId="0" quotePrefix="1" applyFont="1" applyFill="1" applyBorder="1" applyAlignment="1">
      <alignment horizontal="left"/>
    </xf>
    <xf numFmtId="0" fontId="7" fillId="0" borderId="34" xfId="0" quotePrefix="1" applyFont="1" applyBorder="1" applyAlignment="1">
      <alignment horizontal="left"/>
    </xf>
    <xf numFmtId="14" fontId="10" fillId="33" borderId="0" xfId="0" applyNumberFormat="1" applyFont="1" applyFill="1" applyBorder="1" applyAlignment="1">
      <alignment horizontal="center"/>
    </xf>
    <xf numFmtId="14" fontId="10" fillId="33" borderId="23" xfId="0" applyNumberFormat="1" applyFont="1" applyFill="1" applyBorder="1" applyAlignment="1">
      <alignment horizontal="center"/>
    </xf>
    <xf numFmtId="0" fontId="14" fillId="0" borderId="0" xfId="0" applyFont="1" applyBorder="1"/>
    <xf numFmtId="166" fontId="3" fillId="0" borderId="0" xfId="0" applyNumberFormat="1" applyFont="1" applyBorder="1"/>
    <xf numFmtId="164" fontId="15" fillId="0" borderId="0" xfId="278" applyNumberFormat="1" applyFont="1" applyBorder="1"/>
    <xf numFmtId="164" fontId="15" fillId="0" borderId="14" xfId="278" applyNumberFormat="1" applyFont="1" applyBorder="1"/>
    <xf numFmtId="164" fontId="3" fillId="0" borderId="36" xfId="278" applyNumberFormat="1" applyFont="1" applyBorder="1"/>
    <xf numFmtId="17" fontId="7" fillId="33" borderId="35" xfId="0" applyNumberFormat="1" applyFont="1" applyFill="1" applyBorder="1" applyAlignment="1">
      <alignment horizontal="center"/>
    </xf>
    <xf numFmtId="164" fontId="3" fillId="0" borderId="14" xfId="0" applyNumberFormat="1" applyFont="1" applyBorder="1"/>
    <xf numFmtId="164" fontId="3" fillId="0" borderId="37" xfId="0" applyNumberFormat="1" applyFont="1" applyBorder="1"/>
    <xf numFmtId="17" fontId="7" fillId="33" borderId="35" xfId="0" applyNumberFormat="1" applyFont="1" applyFill="1" applyBorder="1" applyAlignment="1"/>
    <xf numFmtId="164" fontId="15" fillId="0" borderId="37" xfId="278" applyNumberFormat="1" applyFont="1" applyBorder="1"/>
    <xf numFmtId="0" fontId="3" fillId="0" borderId="0" xfId="0" quotePrefix="1" applyFont="1" applyBorder="1" applyAlignment="1">
      <alignment horizontal="left"/>
    </xf>
    <xf numFmtId="0" fontId="17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9" fillId="0" borderId="0" xfId="0" applyFont="1" applyBorder="1"/>
    <xf numFmtId="0" fontId="7" fillId="0" borderId="0" xfId="0" quotePrefix="1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164" fontId="7" fillId="33" borderId="35" xfId="278" applyNumberFormat="1" applyFont="1" applyFill="1" applyBorder="1"/>
    <xf numFmtId="164" fontId="7" fillId="33" borderId="44" xfId="278" applyNumberFormat="1" applyFont="1" applyFill="1" applyBorder="1"/>
    <xf numFmtId="164" fontId="7" fillId="33" borderId="43" xfId="278" applyNumberFormat="1" applyFont="1" applyFill="1" applyBorder="1"/>
    <xf numFmtId="0" fontId="20" fillId="0" borderId="0" xfId="0" applyFont="1"/>
    <xf numFmtId="0" fontId="21" fillId="0" borderId="0" xfId="0" applyFont="1" applyAlignment="1">
      <alignment horizontal="centerContinuous"/>
    </xf>
    <xf numFmtId="0" fontId="21" fillId="0" borderId="0" xfId="0" applyFont="1"/>
    <xf numFmtId="0" fontId="21" fillId="0" borderId="0" xfId="0" applyFont="1" applyBorder="1"/>
    <xf numFmtId="17" fontId="7" fillId="0" borderId="33" xfId="0" applyNumberFormat="1" applyFont="1" applyBorder="1" applyAlignment="1">
      <alignment horizontal="centerContinuous"/>
    </xf>
    <xf numFmtId="17" fontId="7" fillId="0" borderId="41" xfId="0" applyNumberFormat="1" applyFont="1" applyBorder="1" applyAlignment="1">
      <alignment horizontal="centerContinuous"/>
    </xf>
    <xf numFmtId="17" fontId="7" fillId="0" borderId="36" xfId="0" applyNumberFormat="1" applyFont="1" applyBorder="1" applyAlignment="1">
      <alignment horizontal="centerContinuous"/>
    </xf>
    <xf numFmtId="17" fontId="7" fillId="0" borderId="45" xfId="0" applyNumberFormat="1" applyFont="1" applyBorder="1" applyAlignment="1">
      <alignment horizontal="center"/>
    </xf>
    <xf numFmtId="17" fontId="7" fillId="0" borderId="45" xfId="0" applyNumberFormat="1" applyFont="1" applyBorder="1" applyAlignment="1">
      <alignment horizontal="centerContinuous"/>
    </xf>
    <xf numFmtId="17" fontId="7" fillId="0" borderId="40" xfId="0" applyNumberFormat="1" applyFont="1" applyBorder="1" applyAlignment="1">
      <alignment horizontal="centerContinuous"/>
    </xf>
    <xf numFmtId="17" fontId="7" fillId="0" borderId="31" xfId="0" applyNumberFormat="1" applyFont="1" applyBorder="1" applyAlignment="1">
      <alignment horizontal="centerContinuous"/>
    </xf>
    <xf numFmtId="166" fontId="16" fillId="0" borderId="0" xfId="278" applyNumberFormat="1" applyFont="1" applyBorder="1"/>
    <xf numFmtId="17" fontId="20" fillId="0" borderId="32" xfId="0" applyNumberFormat="1" applyFont="1" applyFill="1" applyBorder="1" applyAlignment="1">
      <alignment horizontal="center"/>
    </xf>
    <xf numFmtId="0" fontId="22" fillId="0" borderId="34" xfId="0" applyFont="1" applyFill="1" applyBorder="1"/>
    <xf numFmtId="0" fontId="22" fillId="0" borderId="0" xfId="0" quotePrefix="1" applyFont="1" applyFill="1" applyBorder="1" applyAlignment="1">
      <alignment horizontal="left"/>
    </xf>
    <xf numFmtId="0" fontId="22" fillId="0" borderId="0" xfId="0" applyFont="1" applyFill="1" applyBorder="1"/>
    <xf numFmtId="164" fontId="22" fillId="0" borderId="0" xfId="278" applyNumberFormat="1" applyFont="1" applyFill="1" applyBorder="1"/>
    <xf numFmtId="164" fontId="22" fillId="0" borderId="0" xfId="278" applyNumberFormat="1" applyFont="1" applyFill="1" applyBorder="1" applyAlignment="1">
      <alignment horizontal="right"/>
    </xf>
    <xf numFmtId="164" fontId="20" fillId="0" borderId="24" xfId="278" applyNumberFormat="1" applyFont="1" applyFill="1" applyBorder="1"/>
    <xf numFmtId="164" fontId="20" fillId="0" borderId="0" xfId="278" applyNumberFormat="1" applyFont="1" applyFill="1" applyBorder="1"/>
    <xf numFmtId="164" fontId="26" fillId="0" borderId="0" xfId="278" applyNumberFormat="1" applyFont="1" applyFill="1" applyBorder="1"/>
    <xf numFmtId="164" fontId="20" fillId="0" borderId="18" xfId="278" applyNumberFormat="1" applyFont="1" applyFill="1" applyBorder="1"/>
    <xf numFmtId="41" fontId="22" fillId="0" borderId="0" xfId="278" applyNumberFormat="1" applyFont="1" applyFill="1" applyBorder="1"/>
    <xf numFmtId="164" fontId="20" fillId="0" borderId="0" xfId="278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Continuous"/>
    </xf>
    <xf numFmtId="0" fontId="22" fillId="0" borderId="0" xfId="0" applyFont="1" applyFill="1" applyAlignment="1">
      <alignment horizontal="centerContinuous"/>
    </xf>
    <xf numFmtId="0" fontId="22" fillId="0" borderId="0" xfId="0" applyFont="1" applyFill="1"/>
    <xf numFmtId="0" fontId="24" fillId="0" borderId="0" xfId="0" applyFont="1" applyFill="1" applyBorder="1"/>
    <xf numFmtId="0" fontId="20" fillId="0" borderId="31" xfId="0" applyFont="1" applyFill="1" applyBorder="1"/>
    <xf numFmtId="0" fontId="22" fillId="0" borderId="32" xfId="0" applyFont="1" applyFill="1" applyBorder="1"/>
    <xf numFmtId="14" fontId="20" fillId="0" borderId="46" xfId="0" applyNumberFormat="1" applyFont="1" applyFill="1" applyBorder="1" applyAlignment="1">
      <alignment horizontal="center"/>
    </xf>
    <xf numFmtId="0" fontId="22" fillId="0" borderId="33" xfId="0" applyFont="1" applyFill="1" applyBorder="1" applyAlignment="1">
      <alignment horizontal="center"/>
    </xf>
    <xf numFmtId="0" fontId="22" fillId="0" borderId="23" xfId="0" applyFont="1" applyFill="1" applyBorder="1" applyAlignment="1">
      <alignment horizontal="center"/>
    </xf>
    <xf numFmtId="17" fontId="20" fillId="0" borderId="23" xfId="0" applyNumberFormat="1" applyFont="1" applyFill="1" applyBorder="1" applyAlignment="1">
      <alignment horizontal="center"/>
    </xf>
    <xf numFmtId="17" fontId="20" fillId="0" borderId="47" xfId="0" applyNumberFormat="1" applyFont="1" applyFill="1" applyBorder="1" applyAlignment="1">
      <alignment horizontal="center"/>
    </xf>
    <xf numFmtId="0" fontId="22" fillId="0" borderId="34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7" fontId="20" fillId="0" borderId="48" xfId="0" applyNumberFormat="1" applyFont="1" applyFill="1" applyBorder="1" applyAlignment="1">
      <alignment horizontal="center"/>
    </xf>
    <xf numFmtId="0" fontId="22" fillId="0" borderId="48" xfId="0" applyFont="1" applyFill="1" applyBorder="1"/>
    <xf numFmtId="0" fontId="25" fillId="0" borderId="34" xfId="0" applyFont="1" applyFill="1" applyBorder="1"/>
    <xf numFmtId="0" fontId="20" fillId="0" borderId="0" xfId="0" applyFont="1" applyFill="1" applyBorder="1"/>
    <xf numFmtId="164" fontId="22" fillId="0" borderId="48" xfId="278" applyNumberFormat="1" applyFont="1" applyFill="1" applyBorder="1"/>
    <xf numFmtId="0" fontId="20" fillId="0" borderId="34" xfId="0" applyFont="1" applyFill="1" applyBorder="1"/>
    <xf numFmtId="164" fontId="20" fillId="0" borderId="49" xfId="278" applyNumberFormat="1" applyFont="1" applyFill="1" applyBorder="1"/>
    <xf numFmtId="0" fontId="20" fillId="0" borderId="34" xfId="0" quotePrefix="1" applyFont="1" applyFill="1" applyBorder="1" applyAlignment="1">
      <alignment horizontal="left"/>
    </xf>
    <xf numFmtId="164" fontId="20" fillId="0" borderId="48" xfId="278" applyNumberFormat="1" applyFont="1" applyFill="1" applyBorder="1"/>
    <xf numFmtId="0" fontId="20" fillId="0" borderId="35" xfId="0" applyFont="1" applyFill="1" applyBorder="1"/>
    <xf numFmtId="0" fontId="20" fillId="0" borderId="18" xfId="0" applyFont="1" applyFill="1" applyBorder="1"/>
    <xf numFmtId="164" fontId="20" fillId="0" borderId="7" xfId="278" applyNumberFormat="1" applyFont="1" applyFill="1" applyBorder="1"/>
    <xf numFmtId="0" fontId="25" fillId="0" borderId="34" xfId="0" applyFont="1" applyFill="1" applyBorder="1" applyAlignment="1">
      <alignment horizontal="left"/>
    </xf>
    <xf numFmtId="0" fontId="12" fillId="33" borderId="0" xfId="0" applyFont="1" applyFill="1" applyAlignment="1">
      <alignment horizontal="left"/>
    </xf>
    <xf numFmtId="0" fontId="9" fillId="33" borderId="31" xfId="0" applyFont="1" applyFill="1" applyBorder="1" applyAlignment="1">
      <alignment horizontal="centerContinuous"/>
    </xf>
    <xf numFmtId="0" fontId="9" fillId="33" borderId="32" xfId="0" applyFont="1" applyFill="1" applyBorder="1" applyAlignment="1">
      <alignment horizontal="centerContinuous"/>
    </xf>
    <xf numFmtId="0" fontId="9" fillId="33" borderId="40" xfId="0" applyFont="1" applyFill="1" applyBorder="1" applyAlignment="1">
      <alignment horizontal="centerContinuous"/>
    </xf>
    <xf numFmtId="41" fontId="22" fillId="0" borderId="48" xfId="278" applyNumberFormat="1" applyFont="1" applyFill="1" applyBorder="1"/>
    <xf numFmtId="164" fontId="20" fillId="0" borderId="48" xfId="278" applyNumberFormat="1" applyFont="1" applyFill="1" applyBorder="1" applyAlignment="1">
      <alignment horizontal="center"/>
    </xf>
    <xf numFmtId="17" fontId="27" fillId="0" borderId="32" xfId="0" applyNumberFormat="1" applyFont="1" applyFill="1" applyBorder="1" applyAlignment="1">
      <alignment horizontal="center"/>
    </xf>
    <xf numFmtId="0" fontId="29" fillId="0" borderId="0" xfId="0" applyFont="1" applyBorder="1"/>
    <xf numFmtId="164" fontId="22" fillId="0" borderId="0" xfId="0" applyNumberFormat="1" applyFont="1" applyFill="1"/>
    <xf numFmtId="164" fontId="14" fillId="0" borderId="0" xfId="278" applyNumberFormat="1" applyFont="1" applyBorder="1"/>
    <xf numFmtId="0" fontId="7" fillId="0" borderId="31" xfId="0" applyFont="1" applyBorder="1"/>
    <xf numFmtId="0" fontId="7" fillId="0" borderId="40" xfId="0" applyFont="1" applyBorder="1"/>
    <xf numFmtId="164" fontId="7" fillId="33" borderId="31" xfId="278" applyNumberFormat="1" applyFont="1" applyFill="1" applyBorder="1"/>
    <xf numFmtId="164" fontId="7" fillId="33" borderId="32" xfId="278" applyNumberFormat="1" applyFont="1" applyFill="1" applyBorder="1"/>
    <xf numFmtId="164" fontId="7" fillId="33" borderId="45" xfId="278" applyNumberFormat="1" applyFont="1" applyFill="1" applyBorder="1"/>
    <xf numFmtId="164" fontId="7" fillId="33" borderId="40" xfId="278" applyNumberFormat="1" applyFont="1" applyFill="1" applyBorder="1"/>
    <xf numFmtId="164" fontId="7" fillId="33" borderId="33" xfId="278" applyNumberFormat="1" applyFont="1" applyFill="1" applyBorder="1"/>
    <xf numFmtId="164" fontId="7" fillId="33" borderId="23" xfId="278" applyNumberFormat="1" applyFont="1" applyFill="1" applyBorder="1"/>
    <xf numFmtId="164" fontId="7" fillId="33" borderId="41" xfId="278" applyNumberFormat="1" applyFont="1" applyFill="1" applyBorder="1"/>
    <xf numFmtId="164" fontId="7" fillId="33" borderId="36" xfId="278" applyNumberFormat="1" applyFont="1" applyFill="1" applyBorder="1"/>
    <xf numFmtId="0" fontId="22" fillId="0" borderId="46" xfId="0" applyFont="1" applyFill="1" applyBorder="1"/>
    <xf numFmtId="0" fontId="150" fillId="0" borderId="0" xfId="0" applyFont="1" applyBorder="1"/>
    <xf numFmtId="164" fontId="159" fillId="0" borderId="0" xfId="278" applyNumberFormat="1" applyFont="1" applyFill="1" applyBorder="1" applyAlignment="1">
      <alignment horizontal="right"/>
    </xf>
    <xf numFmtId="0" fontId="149" fillId="0" borderId="0" xfId="0" applyFont="1" applyBorder="1" applyAlignment="1">
      <alignment horizontal="left"/>
    </xf>
    <xf numFmtId="164" fontId="22" fillId="53" borderId="0" xfId="278" applyNumberFormat="1" applyFont="1" applyFill="1" applyBorder="1" applyAlignment="1">
      <alignment horizontal="right"/>
    </xf>
    <xf numFmtId="164" fontId="22" fillId="53" borderId="0" xfId="278" applyNumberFormat="1" applyFont="1" applyFill="1" applyBorder="1"/>
    <xf numFmtId="164" fontId="3" fillId="0" borderId="0" xfId="0" applyNumberFormat="1" applyFont="1"/>
    <xf numFmtId="0" fontId="2" fillId="0" borderId="0" xfId="0" applyFont="1" applyFill="1" applyBorder="1"/>
    <xf numFmtId="164" fontId="2" fillId="0" borderId="0" xfId="278" applyNumberFormat="1" applyFont="1" applyFill="1" applyBorder="1" applyAlignment="1">
      <alignment horizontal="right"/>
    </xf>
    <xf numFmtId="0" fontId="2" fillId="0" borderId="0" xfId="0" applyFont="1"/>
    <xf numFmtId="164" fontId="160" fillId="0" borderId="0" xfId="278" applyNumberFormat="1" applyFont="1" applyFill="1" applyBorder="1" applyAlignment="1">
      <alignment horizontal="right"/>
    </xf>
    <xf numFmtId="0" fontId="2" fillId="0" borderId="0" xfId="0" applyFont="1" applyFill="1"/>
    <xf numFmtId="164" fontId="161" fillId="0" borderId="0" xfId="278" applyNumberFormat="1" applyFont="1" applyFill="1" applyBorder="1" applyAlignment="1">
      <alignment horizontal="right"/>
    </xf>
    <xf numFmtId="0" fontId="2" fillId="0" borderId="34" xfId="0" applyFont="1" applyFill="1" applyBorder="1" applyAlignment="1">
      <alignment horizontal="left"/>
    </xf>
    <xf numFmtId="0" fontId="2" fillId="0" borderId="34" xfId="0" applyFont="1" applyFill="1" applyBorder="1"/>
    <xf numFmtId="0" fontId="2" fillId="0" borderId="34" xfId="0" quotePrefix="1" applyFont="1" applyFill="1" applyBorder="1" applyAlignment="1">
      <alignment horizontal="left"/>
    </xf>
    <xf numFmtId="44" fontId="0" fillId="0" borderId="0" xfId="314" applyFont="1"/>
    <xf numFmtId="44" fontId="20" fillId="0" borderId="0" xfId="314" applyFont="1"/>
    <xf numFmtId="0" fontId="2" fillId="0" borderId="33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14" fontId="0" fillId="0" borderId="0" xfId="0" applyNumberFormat="1"/>
    <xf numFmtId="0" fontId="0" fillId="54" borderId="0" xfId="0" applyFill="1"/>
    <xf numFmtId="44" fontId="1" fillId="0" borderId="0" xfId="314" applyFont="1"/>
    <xf numFmtId="0" fontId="1" fillId="0" borderId="0" xfId="0" applyFont="1"/>
  </cellXfs>
  <cellStyles count="727">
    <cellStyle name="$0.0;($0.0)" xfId="1"/>
    <cellStyle name="$0.00;($0.00)" xfId="2"/>
    <cellStyle name=";;;" xfId="3"/>
    <cellStyle name="?? [0]_??" xfId="4"/>
    <cellStyle name="??_?.????" xfId="5"/>
    <cellStyle name="_Act Overview" xfId="6"/>
    <cellStyle name="_Act Overview_Cons Report" xfId="7"/>
    <cellStyle name="_Act Overview_Cons Report_1" xfId="8"/>
    <cellStyle name="_Act Overview_Cons Report_1_Cons Report" xfId="9"/>
    <cellStyle name="_Act Overview_Cons Report_1_DCI Worksheet" xfId="10"/>
    <cellStyle name="_Act Overview_Cons Report_1_DL Mainline Worksheet" xfId="11"/>
    <cellStyle name="_Act Overview_Cons Report_2" xfId="12"/>
    <cellStyle name="_Act Overview_Cons Report_2_Cons Report" xfId="13"/>
    <cellStyle name="_Act Overview_Cons Report_2_DCI Worksheet" xfId="14"/>
    <cellStyle name="_Act Overview_Cons Report_2_DL Mainline Worksheet" xfId="15"/>
    <cellStyle name="_Act Overview_Cons Report_3" xfId="16"/>
    <cellStyle name="_Act Overview_Cons Report_3_Cons Report" xfId="17"/>
    <cellStyle name="_Act Overview_Cons Report_3_DL Mainline Worksheet" xfId="18"/>
    <cellStyle name="_Act Overview_Cons Report_4" xfId="19"/>
    <cellStyle name="_Act Overview_Cons Report_4_Cons Report" xfId="20"/>
    <cellStyle name="_Act Overview_Cons Report_4_DL Mainline Worksheet" xfId="21"/>
    <cellStyle name="_Act Overview_Cons Report_5" xfId="22"/>
    <cellStyle name="_Act Overview_Cons Report_5_Cons Report" xfId="23"/>
    <cellStyle name="_Act Overview_Cons Report_5_DL Mainline Worksheet" xfId="24"/>
    <cellStyle name="_Act Overview_Cons Report_6" xfId="25"/>
    <cellStyle name="_Act Overview_Cons Report_6_Cons Report" xfId="26"/>
    <cellStyle name="_Act Overview_Cons Report_6_DL Mainline Worksheet" xfId="27"/>
    <cellStyle name="_Act Overview_Cons Report_7" xfId="28"/>
    <cellStyle name="_Act Overview_Cons Report_Cons Report" xfId="29"/>
    <cellStyle name="_Act Overview_Cons Report_DCI Worksheet" xfId="30"/>
    <cellStyle name="_Act Overview_Cons Report_DL Mainline Worksheet" xfId="31"/>
    <cellStyle name="_Act Overview_DCI Worksheet" xfId="32"/>
    <cellStyle name="_Act Overview_DCI Worksheet_1" xfId="33"/>
    <cellStyle name="_Act Overview_DCI Worksheet_1_Cons Report" xfId="34"/>
    <cellStyle name="_Act Overview_DCI Worksheet_1_DCI Worksheet" xfId="35"/>
    <cellStyle name="_Act Overview_DCI Worksheet_1_DL Mainline Worksheet" xfId="36"/>
    <cellStyle name="_Act Overview_DCI Worksheet_2" xfId="37"/>
    <cellStyle name="_Act Overview_DCI Worksheet_2_Cons Report" xfId="38"/>
    <cellStyle name="_Act Overview_DCI Worksheet_2_DCI Worksheet" xfId="39"/>
    <cellStyle name="_Act Overview_DCI Worksheet_2_DL Mainline Worksheet" xfId="40"/>
    <cellStyle name="_Act Overview_DCI Worksheet_3" xfId="41"/>
    <cellStyle name="_Act Overview_DCI Worksheet_3_Cons Report" xfId="42"/>
    <cellStyle name="_Act Overview_DCI Worksheet_3_DCI Worksheet" xfId="43"/>
    <cellStyle name="_Act Overview_DCI Worksheet_3_DL Mainline Worksheet" xfId="44"/>
    <cellStyle name="_Act Overview_DCI Worksheet_4" xfId="45"/>
    <cellStyle name="_Act Overview_DCI Worksheet_4_Cons Report" xfId="46"/>
    <cellStyle name="_Act Overview_DCI Worksheet_4_DL Mainline Worksheet" xfId="47"/>
    <cellStyle name="_Act Overview_DCI Worksheet_5" xfId="48"/>
    <cellStyle name="_Act Overview_DCI Worksheet_5_Cons Report" xfId="49"/>
    <cellStyle name="_Act Overview_DCI Worksheet_5_DL Mainline Worksheet" xfId="50"/>
    <cellStyle name="_Act Overview_DCI Worksheet_Cons Report" xfId="51"/>
    <cellStyle name="_Act Overview_DCI Worksheet_DCI Worksheet" xfId="52"/>
    <cellStyle name="_Act Overview_DCI Worksheet_DL Mainline Worksheet" xfId="53"/>
    <cellStyle name="_Act Overview_DL Mainline Worksheet" xfId="54"/>
    <cellStyle name="_Act Overview_DL Mainline Worksheet_DL Mainline Worksheet" xfId="55"/>
    <cellStyle name="_Act Overview_DL Mainline Worksheet_PRD Curr Revised 1_7" xfId="56"/>
    <cellStyle name="_Act Overview_PRD Curr Revised 1_7" xfId="57"/>
    <cellStyle name="_Act Overview_PRD Curr Revised 8_3" xfId="58"/>
    <cellStyle name="_Act Overview_Qrt and YTD Input" xfId="59"/>
    <cellStyle name="_Heading" xfId="60"/>
    <cellStyle name="_Heading_Cons Report" xfId="61"/>
    <cellStyle name="_Heading_Cons Report_1" xfId="62"/>
    <cellStyle name="_Heading_Cons Report_1_Cons Report" xfId="63"/>
    <cellStyle name="_Heading_Cons Report_1_DCI Worksheet" xfId="64"/>
    <cellStyle name="_Heading_Cons Report_1_DL Mainline Worksheet" xfId="65"/>
    <cellStyle name="_Heading_Cons Report_2" xfId="66"/>
    <cellStyle name="_Heading_Cons Report_2_Cons Report" xfId="67"/>
    <cellStyle name="_Heading_Cons Report_2_DCI Worksheet" xfId="68"/>
    <cellStyle name="_Heading_Cons Report_2_DL Mainline Worksheet" xfId="69"/>
    <cellStyle name="_Heading_Cons Report_3" xfId="70"/>
    <cellStyle name="_Heading_Cons Report_3_Cons Report" xfId="71"/>
    <cellStyle name="_Heading_Cons Report_3_DL Mainline Worksheet" xfId="72"/>
    <cellStyle name="_Heading_Cons Report_4" xfId="73"/>
    <cellStyle name="_Heading_Cons Report_4_Cons Report" xfId="74"/>
    <cellStyle name="_Heading_Cons Report_4_DL Mainline Worksheet" xfId="75"/>
    <cellStyle name="_Heading_Cons Report_5" xfId="76"/>
    <cellStyle name="_Heading_Cons Report_5_Cons Report" xfId="77"/>
    <cellStyle name="_Heading_Cons Report_5_DL Mainline Worksheet" xfId="78"/>
    <cellStyle name="_Heading_Cons Report_6" xfId="79"/>
    <cellStyle name="_Heading_Cons Report_6_Cons Report" xfId="80"/>
    <cellStyle name="_Heading_Cons Report_6_DL Mainline Worksheet" xfId="81"/>
    <cellStyle name="_Heading_Cons Report_7" xfId="82"/>
    <cellStyle name="_Heading_Cons Report_Cons Report" xfId="83"/>
    <cellStyle name="_Heading_Cons Report_DCI Worksheet" xfId="84"/>
    <cellStyle name="_Heading_Cons Report_DL Mainline Worksheet" xfId="85"/>
    <cellStyle name="_Heading_Consolidated" xfId="86"/>
    <cellStyle name="_Heading_DCI" xfId="87"/>
    <cellStyle name="_Heading_DCI Worksheet" xfId="88"/>
    <cellStyle name="_Heading_DCI Worksheet_1" xfId="89"/>
    <cellStyle name="_Heading_DCI Worksheet_1_Cons Report" xfId="90"/>
    <cellStyle name="_Heading_DCI Worksheet_1_DCI Worksheet" xfId="91"/>
    <cellStyle name="_Heading_DCI Worksheet_1_DL Mainline Worksheet" xfId="92"/>
    <cellStyle name="_Heading_DCI Worksheet_2" xfId="93"/>
    <cellStyle name="_Heading_DCI Worksheet_2_Cons Report" xfId="94"/>
    <cellStyle name="_Heading_DCI Worksheet_2_DCI Worksheet" xfId="95"/>
    <cellStyle name="_Heading_DCI Worksheet_2_DL Mainline Worksheet" xfId="96"/>
    <cellStyle name="_Heading_DCI Worksheet_3" xfId="97"/>
    <cellStyle name="_Heading_DCI Worksheet_3_Cons Report" xfId="98"/>
    <cellStyle name="_Heading_DCI Worksheet_3_DCI Worksheet" xfId="99"/>
    <cellStyle name="_Heading_DCI Worksheet_3_DL Mainline Worksheet" xfId="100"/>
    <cellStyle name="_Heading_DCI Worksheet_4" xfId="101"/>
    <cellStyle name="_Heading_DCI Worksheet_4_Cons Report" xfId="102"/>
    <cellStyle name="_Heading_DCI Worksheet_4_DL Mainline Worksheet" xfId="103"/>
    <cellStyle name="_Heading_DCI Worksheet_5" xfId="104"/>
    <cellStyle name="_Heading_DCI Worksheet_5_Cons Report" xfId="105"/>
    <cellStyle name="_Heading_DCI Worksheet_5_DL Mainline Worksheet" xfId="106"/>
    <cellStyle name="_Heading_DCI Worksheet_Cons Report" xfId="107"/>
    <cellStyle name="_Heading_DCI Worksheet_DCI Worksheet" xfId="108"/>
    <cellStyle name="_Heading_DCI Worksheet_DL Mainline Worksheet" xfId="109"/>
    <cellStyle name="_Heading_DL" xfId="110"/>
    <cellStyle name="_Heading_DL Mainline Worksheet" xfId="111"/>
    <cellStyle name="_Heading_DL Mainline Worksheet_DL Mainline Worksheet" xfId="112"/>
    <cellStyle name="_Heading_DL Mainline Worksheet_PRD Curr Revised 1_7" xfId="113"/>
    <cellStyle name="_Heading_FX Hedge Restatement" xfId="114"/>
    <cellStyle name="_Heading_PRD Curr Revised 1_7" xfId="115"/>
    <cellStyle name="_Heading_PRD Curr Revised 8_3" xfId="116"/>
    <cellStyle name="_Heading_PRD Curr Revised 8_3_Cons Report" xfId="117"/>
    <cellStyle name="_Heading_PRD Curr Revised 8_3_DCI Worksheet" xfId="118"/>
    <cellStyle name="_Heading_PRD Curr Revised 8_3_DL Mainline Worksheet" xfId="119"/>
    <cellStyle name="_Heading_PY Original" xfId="120"/>
    <cellStyle name="_NOL limitation &amp; RBIG under Sec 382 (h)(2) &amp; (h)(6)" xfId="121"/>
    <cellStyle name="_NOL limitation &amp; RBIG under Sec 382 (h)(2) &amp; (h)(6)_Cons Report" xfId="122"/>
    <cellStyle name="_NOL limitation &amp; RBIG under Sec 382 (h)(2) &amp; (h)(6)_Cons Report_1" xfId="123"/>
    <cellStyle name="_NOL limitation &amp; RBIG under Sec 382 (h)(2) &amp; (h)(6)_Cons Report_1_Cons Report" xfId="124"/>
    <cellStyle name="_NOL limitation &amp; RBIG under Sec 382 (h)(2) &amp; (h)(6)_Cons Report_1_DCI Worksheet" xfId="125"/>
    <cellStyle name="_NOL limitation &amp; RBIG under Sec 382 (h)(2) &amp; (h)(6)_Cons Report_1_DL Mainline Worksheet" xfId="126"/>
    <cellStyle name="_NOL limitation &amp; RBIG under Sec 382 (h)(2) &amp; (h)(6)_Cons Report_2" xfId="127"/>
    <cellStyle name="_NOL limitation &amp; RBIG under Sec 382 (h)(2) &amp; (h)(6)_Cons Report_2_Cons Report" xfId="128"/>
    <cellStyle name="_NOL limitation &amp; RBIG under Sec 382 (h)(2) &amp; (h)(6)_Cons Report_2_DCI Worksheet" xfId="129"/>
    <cellStyle name="_NOL limitation &amp; RBIG under Sec 382 (h)(2) &amp; (h)(6)_Cons Report_2_DL Mainline Worksheet" xfId="130"/>
    <cellStyle name="_NOL limitation &amp; RBIG under Sec 382 (h)(2) &amp; (h)(6)_Cons Report_3" xfId="131"/>
    <cellStyle name="_NOL limitation &amp; RBIG under Sec 382 (h)(2) &amp; (h)(6)_Cons Report_3_Cons Report" xfId="132"/>
    <cellStyle name="_NOL limitation &amp; RBIG under Sec 382 (h)(2) &amp; (h)(6)_Cons Report_3_DCI Worksheet" xfId="133"/>
    <cellStyle name="_NOL limitation &amp; RBIG under Sec 382 (h)(2) &amp; (h)(6)_Cons Report_3_DL Mainline Worksheet" xfId="134"/>
    <cellStyle name="_NOL limitation &amp; RBIG under Sec 382 (h)(2) &amp; (h)(6)_Cons Report_4" xfId="135"/>
    <cellStyle name="_NOL limitation &amp; RBIG under Sec 382 (h)(2) &amp; (h)(6)_Cons Report_4_Cons Report" xfId="136"/>
    <cellStyle name="_NOL limitation &amp; RBIG under Sec 382 (h)(2) &amp; (h)(6)_Cons Report_4_DL Mainline Worksheet" xfId="137"/>
    <cellStyle name="_NOL limitation &amp; RBIG under Sec 382 (h)(2) &amp; (h)(6)_Cons Report_5" xfId="138"/>
    <cellStyle name="_NOL limitation &amp; RBIG under Sec 382 (h)(2) &amp; (h)(6)_Cons Report_5_Cons Report" xfId="139"/>
    <cellStyle name="_NOL limitation &amp; RBIG under Sec 382 (h)(2) &amp; (h)(6)_Cons Report_5_DL Mainline Worksheet" xfId="140"/>
    <cellStyle name="_NOL limitation &amp; RBIG under Sec 382 (h)(2) &amp; (h)(6)_Cons Report_6" xfId="141"/>
    <cellStyle name="_NOL limitation &amp; RBIG under Sec 382 (h)(2) &amp; (h)(6)_Cons Report_6_Cons Report" xfId="142"/>
    <cellStyle name="_NOL limitation &amp; RBIG under Sec 382 (h)(2) &amp; (h)(6)_Cons Report_6_DL Mainline Worksheet" xfId="143"/>
    <cellStyle name="_NOL limitation &amp; RBIG under Sec 382 (h)(2) &amp; (h)(6)_Cons Report_7" xfId="144"/>
    <cellStyle name="_NOL limitation &amp; RBIG under Sec 382 (h)(2) &amp; (h)(6)_Cons Report_8" xfId="145"/>
    <cellStyle name="_NOL limitation &amp; RBIG under Sec 382 (h)(2) &amp; (h)(6)_Cons Report_8_Cons Report" xfId="146"/>
    <cellStyle name="_NOL limitation &amp; RBIG under Sec 382 (h)(2) &amp; (h)(6)_Cons Report_8_DL Mainline Worksheet" xfId="147"/>
    <cellStyle name="_NOL limitation &amp; RBIG under Sec 382 (h)(2) &amp; (h)(6)_Cons Report_9" xfId="148"/>
    <cellStyle name="_NOL limitation &amp; RBIG under Sec 382 (h)(2) &amp; (h)(6)_Cons Report_Cons Report" xfId="149"/>
    <cellStyle name="_NOL limitation &amp; RBIG under Sec 382 (h)(2) &amp; (h)(6)_Cons Report_DCI Worksheet" xfId="150"/>
    <cellStyle name="_NOL limitation &amp; RBIG under Sec 382 (h)(2) &amp; (h)(6)_Cons Report_DL Mainline Worksheet" xfId="151"/>
    <cellStyle name="_NOL limitation &amp; RBIG under Sec 382 (h)(2) &amp; (h)(6)_Consolidated" xfId="152"/>
    <cellStyle name="_NOL limitation &amp; RBIG under Sec 382 (h)(2) &amp; (h)(6)_DCI" xfId="153"/>
    <cellStyle name="_NOL limitation &amp; RBIG under Sec 382 (h)(2) &amp; (h)(6)_DCI Worksheet" xfId="154"/>
    <cellStyle name="_NOL limitation &amp; RBIG under Sec 382 (h)(2) &amp; (h)(6)_DCI Worksheet_1" xfId="155"/>
    <cellStyle name="_NOL limitation &amp; RBIG under Sec 382 (h)(2) &amp; (h)(6)_DCI Worksheet_1_Cons Report" xfId="156"/>
    <cellStyle name="_NOL limitation &amp; RBIG under Sec 382 (h)(2) &amp; (h)(6)_DCI Worksheet_1_DCI Worksheet" xfId="157"/>
    <cellStyle name="_NOL limitation &amp; RBIG under Sec 382 (h)(2) &amp; (h)(6)_DCI Worksheet_1_DL Mainline Worksheet" xfId="158"/>
    <cellStyle name="_NOL limitation &amp; RBIG under Sec 382 (h)(2) &amp; (h)(6)_DCI Worksheet_2" xfId="159"/>
    <cellStyle name="_NOL limitation &amp; RBIG under Sec 382 (h)(2) &amp; (h)(6)_DCI Worksheet_2_Cons Report" xfId="160"/>
    <cellStyle name="_NOL limitation &amp; RBIG under Sec 382 (h)(2) &amp; (h)(6)_DCI Worksheet_2_DCI Worksheet" xfId="161"/>
    <cellStyle name="_NOL limitation &amp; RBIG under Sec 382 (h)(2) &amp; (h)(6)_DCI Worksheet_2_DL Mainline Worksheet" xfId="162"/>
    <cellStyle name="_NOL limitation &amp; RBIG under Sec 382 (h)(2) &amp; (h)(6)_DCI Worksheet_3" xfId="163"/>
    <cellStyle name="_NOL limitation &amp; RBIG under Sec 382 (h)(2) &amp; (h)(6)_DCI Worksheet_3_Cons Report" xfId="164"/>
    <cellStyle name="_NOL limitation &amp; RBIG under Sec 382 (h)(2) &amp; (h)(6)_DCI Worksheet_3_DCI Worksheet" xfId="165"/>
    <cellStyle name="_NOL limitation &amp; RBIG under Sec 382 (h)(2) &amp; (h)(6)_DCI Worksheet_3_DL Mainline Worksheet" xfId="166"/>
    <cellStyle name="_NOL limitation &amp; RBIG under Sec 382 (h)(2) &amp; (h)(6)_DCI Worksheet_4" xfId="167"/>
    <cellStyle name="_NOL limitation &amp; RBIG under Sec 382 (h)(2) &amp; (h)(6)_DCI Worksheet_4_Cons Report" xfId="168"/>
    <cellStyle name="_NOL limitation &amp; RBIG under Sec 382 (h)(2) &amp; (h)(6)_DCI Worksheet_4_DCI Worksheet" xfId="169"/>
    <cellStyle name="_NOL limitation &amp; RBIG under Sec 382 (h)(2) &amp; (h)(6)_DCI Worksheet_4_DL Mainline Worksheet" xfId="170"/>
    <cellStyle name="_NOL limitation &amp; RBIG under Sec 382 (h)(2) &amp; (h)(6)_DCI Worksheet_5" xfId="171"/>
    <cellStyle name="_NOL limitation &amp; RBIG under Sec 382 (h)(2) &amp; (h)(6)_DCI Worksheet_6" xfId="172"/>
    <cellStyle name="_NOL limitation &amp; RBIG under Sec 382 (h)(2) &amp; (h)(6)_DCI Worksheet_6_Cons Report" xfId="173"/>
    <cellStyle name="_NOL limitation &amp; RBIG under Sec 382 (h)(2) &amp; (h)(6)_DCI Worksheet_6_DL Mainline Worksheet" xfId="174"/>
    <cellStyle name="_NOL limitation &amp; RBIG under Sec 382 (h)(2) &amp; (h)(6)_DCI Worksheet_7" xfId="175"/>
    <cellStyle name="_NOL limitation &amp; RBIG under Sec 382 (h)(2) &amp; (h)(6)_DCI Worksheet_7_Cons Report" xfId="176"/>
    <cellStyle name="_NOL limitation &amp; RBIG under Sec 382 (h)(2) &amp; (h)(6)_DCI Worksheet_7_DL Mainline Worksheet" xfId="177"/>
    <cellStyle name="_NOL limitation &amp; RBIG under Sec 382 (h)(2) &amp; (h)(6)_DCI Worksheet_Cons Report" xfId="178"/>
    <cellStyle name="_NOL limitation &amp; RBIG under Sec 382 (h)(2) &amp; (h)(6)_DCI Worksheet_DCI Worksheet" xfId="179"/>
    <cellStyle name="_NOL limitation &amp; RBIG under Sec 382 (h)(2) &amp; (h)(6)_DCI Worksheet_DL Mainline Worksheet" xfId="180"/>
    <cellStyle name="_NOL limitation &amp; RBIG under Sec 382 (h)(2) &amp; (h)(6)_DL" xfId="181"/>
    <cellStyle name="_NOL limitation &amp; RBIG under Sec 382 (h)(2) &amp; (h)(6)_DL Mainline Worksheet" xfId="182"/>
    <cellStyle name="_NOL limitation &amp; RBIG under Sec 382 (h)(2) &amp; (h)(6)_DL Mainline Worksheet_1" xfId="183"/>
    <cellStyle name="_NOL limitation &amp; RBIG under Sec 382 (h)(2) &amp; (h)(6)_DL Mainline Worksheet_1_DL Mainline Worksheet" xfId="184"/>
    <cellStyle name="_NOL limitation &amp; RBIG under Sec 382 (h)(2) &amp; (h)(6)_DL Mainline Worksheet_1_PRD Curr Revised 1_7" xfId="185"/>
    <cellStyle name="_NOL limitation &amp; RBIG under Sec 382 (h)(2) &amp; (h)(6)_FX Hedge Restatement" xfId="186"/>
    <cellStyle name="_NOL limitation &amp; RBIG under Sec 382 (h)(2) &amp; (h)(6)_PRD Curr Revised 1_7" xfId="187"/>
    <cellStyle name="_NOL limitation &amp; RBIG under Sec 382 (h)(2) &amp; (h)(6)_PRD Curr Revised 8_3" xfId="188"/>
    <cellStyle name="_NOL limitation &amp; RBIG under Sec 382 (h)(2) &amp; (h)(6)_PRD Curr Revised 8_3_Cons Report" xfId="189"/>
    <cellStyle name="_NOL limitation &amp; RBIG under Sec 382 (h)(2) &amp; (h)(6)_PRD Curr Revised 8_3_DCI Worksheet" xfId="190"/>
    <cellStyle name="_NOL limitation &amp; RBIG under Sec 382 (h)(2) &amp; (h)(6)_PRD Curr Revised 8_3_DL Mainline Worksheet" xfId="191"/>
    <cellStyle name="_NOL limitation &amp; RBIG under Sec 382 (h)(2) &amp; (h)(6)_PY Original" xfId="192"/>
    <cellStyle name="_NOL limitation &amp; RBIG under Sec 382 (h)(2) &amp; (h)(6)_Qrt and YTD Input" xfId="193"/>
    <cellStyle name="£ BP" xfId="194"/>
    <cellStyle name="£Currency [0]" xfId="195"/>
    <cellStyle name="£Currency [1]" xfId="196"/>
    <cellStyle name="£Currency [2]" xfId="197"/>
    <cellStyle name="£Currency [p]" xfId="198"/>
    <cellStyle name="£Currency [p2]" xfId="199"/>
    <cellStyle name="£Pounds" xfId="200"/>
    <cellStyle name="¥ JY" xfId="201"/>
    <cellStyle name="0.0 x; (0.0 x)" xfId="202"/>
    <cellStyle name="000" xfId="203"/>
    <cellStyle name="20% - Accent1" xfId="204" builtinId="30" customBuiltin="1"/>
    <cellStyle name="20% - Accent2" xfId="205" builtinId="34" customBuiltin="1"/>
    <cellStyle name="20% - Accent3" xfId="206" builtinId="38" customBuiltin="1"/>
    <cellStyle name="20% - Accent4" xfId="207" builtinId="42" customBuiltin="1"/>
    <cellStyle name="20% - Accent5" xfId="208" builtinId="46" customBuiltin="1"/>
    <cellStyle name="20% - Accent6" xfId="209" builtinId="50" customBuiltin="1"/>
    <cellStyle name="40% - Accent1" xfId="210" builtinId="31" customBuiltin="1"/>
    <cellStyle name="40% - Accent2" xfId="211" builtinId="35" customBuiltin="1"/>
    <cellStyle name="40% - Accent3" xfId="212" builtinId="39" customBuiltin="1"/>
    <cellStyle name="40% - Accent4" xfId="213" builtinId="43" customBuiltin="1"/>
    <cellStyle name="40% - Accent5" xfId="214" builtinId="47" customBuiltin="1"/>
    <cellStyle name="40% - Accent6" xfId="215" builtinId="51" customBuiltin="1"/>
    <cellStyle name="6-0" xfId="216"/>
    <cellStyle name="60% - Accent1" xfId="217" builtinId="32" customBuiltin="1"/>
    <cellStyle name="60% - Accent2" xfId="218" builtinId="36" customBuiltin="1"/>
    <cellStyle name="60% - Accent3" xfId="219" builtinId="40" customBuiltin="1"/>
    <cellStyle name="60% - Accent4" xfId="220" builtinId="44" customBuiltin="1"/>
    <cellStyle name="60% - Accent5" xfId="221" builtinId="48" customBuiltin="1"/>
    <cellStyle name="60% - Accent6" xfId="222" builtinId="52" customBuiltin="1"/>
    <cellStyle name="8" xfId="223"/>
    <cellStyle name="Accent1" xfId="224" builtinId="29" customBuiltin="1"/>
    <cellStyle name="Accent2" xfId="225" builtinId="33" customBuiltin="1"/>
    <cellStyle name="Accent3" xfId="226" builtinId="37" customBuiltin="1"/>
    <cellStyle name="Accent4" xfId="227" builtinId="41" customBuiltin="1"/>
    <cellStyle name="Accent5" xfId="228" builtinId="45" customBuiltin="1"/>
    <cellStyle name="Accent6" xfId="229" builtinId="49" customBuiltin="1"/>
    <cellStyle name="active" xfId="230"/>
    <cellStyle name="Actual Date" xfId="231"/>
    <cellStyle name="AFE" xfId="232"/>
    <cellStyle name="After Percent" xfId="233"/>
    <cellStyle name="APP Blue Column Heading" xfId="234"/>
    <cellStyle name="APP Blue Merged Column Heading" xfId="235"/>
    <cellStyle name="APP Column Heading" xfId="236"/>
    <cellStyle name="APP Gray Shade" xfId="237"/>
    <cellStyle name="APP Line" xfId="238"/>
    <cellStyle name="APP Merged Column Heading" xfId="239"/>
    <cellStyle name="APP Yellow Shade" xfId="240"/>
    <cellStyle name="ass fixed 0" xfId="241"/>
    <cellStyle name="ass percent 0" xfId="242"/>
    <cellStyle name="Bad" xfId="243" builtinId="27" customBuiltin="1"/>
    <cellStyle name="billion" xfId="244"/>
    <cellStyle name="Black" xfId="245"/>
    <cellStyle name="Blue" xfId="246"/>
    <cellStyle name="Bold/Border" xfId="247"/>
    <cellStyle name="Border" xfId="248"/>
    <cellStyle name="BorderWithHeadings" xfId="249"/>
    <cellStyle name="Bottom Edge" xfId="250"/>
    <cellStyle name="Bullet" xfId="251"/>
    <cellStyle name="Business Description" xfId="252"/>
    <cellStyle name="Business_Development" xfId="253"/>
    <cellStyle name="Calc Currency (0)" xfId="254"/>
    <cellStyle name="Calc Currency (2)" xfId="255"/>
    <cellStyle name="Calc Percent (0)" xfId="256"/>
    <cellStyle name="Calc Percent (1)" xfId="257"/>
    <cellStyle name="Calc Percent (2)" xfId="258"/>
    <cellStyle name="Calc Units (0)" xfId="259"/>
    <cellStyle name="Calc Units (1)" xfId="260"/>
    <cellStyle name="Calc Units (2)" xfId="261"/>
    <cellStyle name="Calculated cell" xfId="262"/>
    <cellStyle name="Calculation" xfId="263" builtinId="22" customBuiltin="1"/>
    <cellStyle name="Center" xfId="264"/>
    <cellStyle name="Centered Heading" xfId="265"/>
    <cellStyle name="Cents" xfId="266"/>
    <cellStyle name="ChartingText" xfId="267"/>
    <cellStyle name="Check Cell" xfId="268" builtinId="23" customBuiltin="1"/>
    <cellStyle name="Co. Names" xfId="269"/>
    <cellStyle name="COL HEADINGS" xfId="270"/>
    <cellStyle name="Column Heading 2" xfId="271"/>
    <cellStyle name="column1" xfId="272"/>
    <cellStyle name="column1BigNoWrap" xfId="273"/>
    <cellStyle name="column1Date" xfId="274"/>
    <cellStyle name="column2Date" xfId="275"/>
    <cellStyle name="column3Date" xfId="276"/>
    <cellStyle name="ColumnHeaderNormal" xfId="277"/>
    <cellStyle name="Comma" xfId="278" builtinId="3"/>
    <cellStyle name="Comma  - Style1" xfId="279"/>
    <cellStyle name="Comma  - Style2" xfId="280"/>
    <cellStyle name="Comma  - Style3" xfId="281"/>
    <cellStyle name="Comma  - Style4" xfId="282"/>
    <cellStyle name="Comma  - Style5" xfId="283"/>
    <cellStyle name="Comma  - Style6" xfId="284"/>
    <cellStyle name="Comma  - Style7" xfId="285"/>
    <cellStyle name="Comma  - Style8" xfId="286"/>
    <cellStyle name="Comma (1)" xfId="287"/>
    <cellStyle name="Comma [00]" xfId="288"/>
    <cellStyle name="Comma [1]" xfId="289"/>
    <cellStyle name="Comma [2]" xfId="290"/>
    <cellStyle name="Comma [3]" xfId="291"/>
    <cellStyle name="Comma 0" xfId="292"/>
    <cellStyle name="Comma 0.0" xfId="293"/>
    <cellStyle name="Comma 0.00" xfId="294"/>
    <cellStyle name="Comma 0.000" xfId="295"/>
    <cellStyle name="Comma 2" xfId="296"/>
    <cellStyle name="Comma 3" xfId="297"/>
    <cellStyle name="Comma Cents" xfId="298"/>
    <cellStyle name="Comma0 - Modelo1" xfId="299"/>
    <cellStyle name="Comma0 - Style1" xfId="300"/>
    <cellStyle name="Comma0 - Style2" xfId="301"/>
    <cellStyle name="Comma1 - Modelo2" xfId="302"/>
    <cellStyle name="Comma1 - Style1" xfId="303"/>
    <cellStyle name="Comma1 - Style2" xfId="304"/>
    <cellStyle name="Company Name" xfId="305"/>
    <cellStyle name="Contracted Terms" xfId="306"/>
    <cellStyle name="Contracted Terms %" xfId="307"/>
    <cellStyle name="Contracts" xfId="308"/>
    <cellStyle name="Copied" xfId="309"/>
    <cellStyle name="courseware" xfId="310"/>
    <cellStyle name="Curren - Style1" xfId="311"/>
    <cellStyle name="Curren - Style3" xfId="312"/>
    <cellStyle name="Curren - Style4" xfId="313"/>
    <cellStyle name="Currency" xfId="314" builtinId="4"/>
    <cellStyle name="Currency (1)" xfId="315"/>
    <cellStyle name="Currency [00]" xfId="316"/>
    <cellStyle name="Currency [1]" xfId="317"/>
    <cellStyle name="Currency [2]" xfId="318"/>
    <cellStyle name="Currency 0" xfId="319"/>
    <cellStyle name="Currency 0.0" xfId="320"/>
    <cellStyle name="Currency 0.00" xfId="321"/>
    <cellStyle name="Currency 0.000" xfId="322"/>
    <cellStyle name="Currency 2" xfId="323"/>
    <cellStyle name="d" xfId="324"/>
    <cellStyle name="Dash" xfId="325"/>
    <cellStyle name="data" xfId="326"/>
    <cellStyle name="Date" xfId="327"/>
    <cellStyle name="Date Aligned" xfId="328"/>
    <cellStyle name="Date Short" xfId="329"/>
    <cellStyle name="Date_01 ASA Jan Close Model B" xfId="330"/>
    <cellStyle name="dd-mmm-yy" xfId="331"/>
    <cellStyle name="Dezimal [0]_Compiling Utility Macros" xfId="332"/>
    <cellStyle name="Dezimal_Compiling Utility Macros" xfId="333"/>
    <cellStyle name="Dia" xfId="334"/>
    <cellStyle name="Doc Sched" xfId="335"/>
    <cellStyle name="Dollars" xfId="336"/>
    <cellStyle name="Dotted Line" xfId="337"/>
    <cellStyle name="Encabez1" xfId="338"/>
    <cellStyle name="Encabez2" xfId="339"/>
    <cellStyle name="Enter Currency (0)" xfId="340"/>
    <cellStyle name="Enter Currency (2)" xfId="341"/>
    <cellStyle name="Enter Units (0)" xfId="342"/>
    <cellStyle name="Enter Units (1)" xfId="343"/>
    <cellStyle name="Enter Units (2)" xfId="344"/>
    <cellStyle name="Entered" xfId="345"/>
    <cellStyle name="Estimate" xfId="346"/>
    <cellStyle name="Estimate %" xfId="347"/>
    <cellStyle name="Estimate (4)" xfId="348"/>
    <cellStyle name="Euro" xfId="349"/>
    <cellStyle name="Euro billion" xfId="350"/>
    <cellStyle name="Euro million" xfId="351"/>
    <cellStyle name="Euro thousand" xfId="352"/>
    <cellStyle name="Euro_2007 Operating Plan Information_v3 (2)" xfId="353"/>
    <cellStyle name="ExchangeRatio" xfId="354"/>
    <cellStyle name="Explanatory Text" xfId="355" builtinId="53" customBuiltin="1"/>
    <cellStyle name="F2" xfId="356"/>
    <cellStyle name="F3" xfId="357"/>
    <cellStyle name="F4" xfId="358"/>
    <cellStyle name="F5" xfId="359"/>
    <cellStyle name="F6" xfId="360"/>
    <cellStyle name="F7" xfId="361"/>
    <cellStyle name="F8" xfId="362"/>
    <cellStyle name="Fijo" xfId="363"/>
    <cellStyle name="Financiero" xfId="364"/>
    <cellStyle name="Fixed" xfId="365"/>
    <cellStyle name="Footnote" xfId="366"/>
    <cellStyle name="Footnotes" xfId="367"/>
    <cellStyle name="GBP" xfId="368"/>
    <cellStyle name="GBP billion" xfId="369"/>
    <cellStyle name="GBP million" xfId="370"/>
    <cellStyle name="GBP thousand" xfId="371"/>
    <cellStyle name="Good" xfId="372" builtinId="26" customBuiltin="1"/>
    <cellStyle name="grayText2" xfId="373"/>
    <cellStyle name="grayText2Big" xfId="374"/>
    <cellStyle name="Grey" xfId="375"/>
    <cellStyle name="GTTL C - Style5" xfId="376"/>
    <cellStyle name="GTTL C - Style6" xfId="377"/>
    <cellStyle name="Hard Percent" xfId="378"/>
    <cellStyle name="HEADER" xfId="379"/>
    <cellStyle name="Header1" xfId="380"/>
    <cellStyle name="Header2" xfId="381"/>
    <cellStyle name="headers" xfId="382"/>
    <cellStyle name="heading" xfId="383"/>
    <cellStyle name="Heading 1" xfId="384" builtinId="16" customBuiltin="1"/>
    <cellStyle name="Heading 2" xfId="385" builtinId="17" customBuiltin="1"/>
    <cellStyle name="Heading 3" xfId="386" builtinId="18" customBuiltin="1"/>
    <cellStyle name="Heading 4" xfId="387" builtinId="19" customBuiltin="1"/>
    <cellStyle name="Heading No Underline" xfId="388"/>
    <cellStyle name="Heading With Underline" xfId="389"/>
    <cellStyle name="Heading1" xfId="390"/>
    <cellStyle name="Heading2" xfId="391"/>
    <cellStyle name="Headings" xfId="392"/>
    <cellStyle name="HIGHLIGHT" xfId="393"/>
    <cellStyle name="Hypertextový odkaz" xfId="394"/>
    <cellStyle name="Input" xfId="395" builtinId="20" customBuiltin="1"/>
    <cellStyle name="Input [yellow]" xfId="396"/>
    <cellStyle name="InputBlueFont" xfId="397"/>
    <cellStyle name="Invisible" xfId="398"/>
    <cellStyle name="Item Descriptions" xfId="399"/>
    <cellStyle name="Item Descriptions - Bold" xfId="400"/>
    <cellStyle name="Item Descriptions_6079BX" xfId="401"/>
    <cellStyle name="leftStyle" xfId="402"/>
    <cellStyle name="leftStyle2" xfId="403"/>
    <cellStyle name="Line" xfId="404"/>
    <cellStyle name="Link Currency (0)" xfId="405"/>
    <cellStyle name="Link Currency (2)" xfId="406"/>
    <cellStyle name="Link Units (0)" xfId="407"/>
    <cellStyle name="Link Units (1)" xfId="408"/>
    <cellStyle name="Link Units (2)" xfId="409"/>
    <cellStyle name="Linked Cell" xfId="410" builtinId="24" customBuiltin="1"/>
    <cellStyle name="m/yy" xfId="411"/>
    <cellStyle name="MAILSTATS" xfId="412"/>
    <cellStyle name="Michelle's request" xfId="413"/>
    <cellStyle name="Millares [0]_10 AVERIAS MASIVAS + ANT" xfId="414"/>
    <cellStyle name="Millares_10 AVERIAS MASIVAS + ANT" xfId="415"/>
    <cellStyle name="Milliers [0]_FOURCHETTES 2" xfId="416"/>
    <cellStyle name="Milliers_FOURCHETTES 2" xfId="417"/>
    <cellStyle name="million" xfId="418"/>
    <cellStyle name="mmm" xfId="419"/>
    <cellStyle name="mmm-yy" xfId="420"/>
    <cellStyle name="Moeda [0]_car" xfId="421"/>
    <cellStyle name="Moeda_car" xfId="422"/>
    <cellStyle name="Moneda [0]_10 AVERIAS MASIVAS + ANT" xfId="423"/>
    <cellStyle name="Moneda_10 AVERIAS MASIVAS + ANT" xfId="424"/>
    <cellStyle name="Monétaire [0]_FOURCHETTES 2" xfId="425"/>
    <cellStyle name="Monétaire_Format-counterP" xfId="426"/>
    <cellStyle name="Monetario" xfId="427"/>
    <cellStyle name="MonthDate" xfId="428"/>
    <cellStyle name="Mult No x" xfId="429"/>
    <cellStyle name="Mult With x" xfId="430"/>
    <cellStyle name="Multiple" xfId="431"/>
    <cellStyle name="Multiple (no x)" xfId="432"/>
    <cellStyle name="Multiple (x)" xfId="433"/>
    <cellStyle name="Multiple [0]" xfId="434"/>
    <cellStyle name="Multiple [1]" xfId="435"/>
    <cellStyle name="Multiple_2009 9+3 Baseline Pax Revenue" xfId="436"/>
    <cellStyle name="Navitaire_Scenario_Trigger" xfId="437"/>
    <cellStyle name="Neutral" xfId="438" builtinId="28" customBuiltin="1"/>
    <cellStyle name="NewColumnHeaderNormal" xfId="439"/>
    <cellStyle name="NewSectionHeaderNormal" xfId="440"/>
    <cellStyle name="NewTitleNormal" xfId="441"/>
    <cellStyle name="no dec" xfId="442"/>
    <cellStyle name="Normal" xfId="0" builtinId="0"/>
    <cellStyle name="Normal - Style1" xfId="443"/>
    <cellStyle name="Normal 2" xfId="444"/>
    <cellStyle name="Note" xfId="445" builtinId="10" customBuiltin="1"/>
    <cellStyle name="Num0Un" xfId="446"/>
    <cellStyle name="Num1" xfId="447"/>
    <cellStyle name="num1Style" xfId="448"/>
    <cellStyle name="num1Styleb" xfId="449"/>
    <cellStyle name="Num2" xfId="450"/>
    <cellStyle name="Num2Un" xfId="451"/>
    <cellStyle name="num4Style" xfId="452"/>
    <cellStyle name="num4Styleb" xfId="453"/>
    <cellStyle name="Numbers" xfId="454"/>
    <cellStyle name="Numbers - Bold" xfId="455"/>
    <cellStyle name="Numbers_6079BX" xfId="456"/>
    <cellStyle name="numPStyle" xfId="457"/>
    <cellStyle name="numPStyleb" xfId="458"/>
    <cellStyle name="numXStyle" xfId="459"/>
    <cellStyle name="numXStyleb" xfId="460"/>
    <cellStyle name="Output" xfId="461" builtinId="21" customBuiltin="1"/>
    <cellStyle name="Output Amounts" xfId="462"/>
    <cellStyle name="Output Column Headings" xfId="463"/>
    <cellStyle name="Output Line Items" xfId="464"/>
    <cellStyle name="Output Report Heading" xfId="465"/>
    <cellStyle name="Output Report Title" xfId="466"/>
    <cellStyle name="PACIFIC TITLE" xfId="467"/>
    <cellStyle name="Page Number" xfId="468"/>
    <cellStyle name="Perc1" xfId="469"/>
    <cellStyle name="Percent %" xfId="470"/>
    <cellStyle name="Percent % Long Underline" xfId="471"/>
    <cellStyle name="Percent (1)" xfId="472"/>
    <cellStyle name="Percent (2)" xfId="473"/>
    <cellStyle name="Percent [0]" xfId="474"/>
    <cellStyle name="Percent [00]" xfId="475"/>
    <cellStyle name="Percent [1]" xfId="476"/>
    <cellStyle name="Percent [2]" xfId="477"/>
    <cellStyle name="Percent 0.0%" xfId="478"/>
    <cellStyle name="Percent 0.0% Long Underline" xfId="479"/>
    <cellStyle name="Percent 0.00%" xfId="480"/>
    <cellStyle name="Percent 0.00% Long Underline" xfId="481"/>
    <cellStyle name="Percent 0.000%" xfId="482"/>
    <cellStyle name="Percent 0.000% Long Underline" xfId="483"/>
    <cellStyle name="Percent 0.0000%" xfId="484"/>
    <cellStyle name="Percent 0.0000% Long Underline" xfId="485"/>
    <cellStyle name="Percent 2" xfId="486"/>
    <cellStyle name="Percent Comma" xfId="487"/>
    <cellStyle name="Percentage" xfId="488"/>
    <cellStyle name="Planned Quantity" xfId="489"/>
    <cellStyle name="Planned Quantity %" xfId="490"/>
    <cellStyle name="Popis" xfId="491"/>
    <cellStyle name="Porcentaje" xfId="492"/>
    <cellStyle name="PrePop Currency (0)" xfId="493"/>
    <cellStyle name="PrePop Currency (2)" xfId="494"/>
    <cellStyle name="PrePop Units (0)" xfId="495"/>
    <cellStyle name="PrePop Units (1)" xfId="496"/>
    <cellStyle name="PrePop Units (2)" xfId="497"/>
    <cellStyle name="Price" xfId="498"/>
    <cellStyle name="PriceUn" xfId="499"/>
    <cellStyle name="PSChar" xfId="500"/>
    <cellStyle name="PSDate" xfId="501"/>
    <cellStyle name="PSDec" xfId="502"/>
    <cellStyle name="PSHeading" xfId="503"/>
    <cellStyle name="PSInt" xfId="504"/>
    <cellStyle name="PSSpacer" xfId="505"/>
    <cellStyle name="r" xfId="506"/>
    <cellStyle name="r_Cons Report" xfId="507"/>
    <cellStyle name="r_Cons Report_1" xfId="508"/>
    <cellStyle name="r_Cons Report_1_Cons Report" xfId="509"/>
    <cellStyle name="r_Cons Report_1_DCI Worksheet" xfId="510"/>
    <cellStyle name="r_Cons Report_1_DL Mainline Worksheet" xfId="511"/>
    <cellStyle name="r_Cons Report_2" xfId="512"/>
    <cellStyle name="r_Cons Report_2_Cons Report" xfId="513"/>
    <cellStyle name="r_Cons Report_2_DCI Worksheet" xfId="514"/>
    <cellStyle name="r_Cons Report_2_DL Mainline Worksheet" xfId="515"/>
    <cellStyle name="r_Cons Report_3" xfId="516"/>
    <cellStyle name="r_Cons Report_3_Cons Report" xfId="517"/>
    <cellStyle name="r_Cons Report_3_DL Mainline Worksheet" xfId="518"/>
    <cellStyle name="r_Cons Report_4" xfId="519"/>
    <cellStyle name="r_Cons Report_4_Cons Report" xfId="520"/>
    <cellStyle name="r_Cons Report_4_DL Mainline Worksheet" xfId="521"/>
    <cellStyle name="r_Cons Report_5" xfId="522"/>
    <cellStyle name="r_Cons Report_5_Cons Report" xfId="523"/>
    <cellStyle name="r_Cons Report_5_DL Mainline Worksheet" xfId="524"/>
    <cellStyle name="r_Cons Report_6" xfId="525"/>
    <cellStyle name="r_Cons Report_6_Cons Report" xfId="526"/>
    <cellStyle name="r_Cons Report_6_DL Mainline Worksheet" xfId="527"/>
    <cellStyle name="r_Cons Report_7" xfId="528"/>
    <cellStyle name="r_Cons Report_Cons Report" xfId="529"/>
    <cellStyle name="r_Cons Report_DCI Worksheet" xfId="530"/>
    <cellStyle name="r_Cons Report_DL Mainline Worksheet" xfId="531"/>
    <cellStyle name="r_Consolidated" xfId="532"/>
    <cellStyle name="r_DCI" xfId="533"/>
    <cellStyle name="r_DCI Worksheet" xfId="534"/>
    <cellStyle name="r_DCI Worksheet_1" xfId="535"/>
    <cellStyle name="r_DCI Worksheet_1_Cons Report" xfId="536"/>
    <cellStyle name="r_DCI Worksheet_1_DCI Worksheet" xfId="537"/>
    <cellStyle name="r_DCI Worksheet_1_DL Mainline Worksheet" xfId="538"/>
    <cellStyle name="r_DCI Worksheet_2" xfId="539"/>
    <cellStyle name="r_DCI Worksheet_2_Cons Report" xfId="540"/>
    <cellStyle name="r_DCI Worksheet_2_DCI Worksheet" xfId="541"/>
    <cellStyle name="r_DCI Worksheet_2_DL Mainline Worksheet" xfId="542"/>
    <cellStyle name="r_DCI Worksheet_3" xfId="543"/>
    <cellStyle name="r_DCI Worksheet_3_Cons Report" xfId="544"/>
    <cellStyle name="r_DCI Worksheet_3_DCI Worksheet" xfId="545"/>
    <cellStyle name="r_DCI Worksheet_3_DL Mainline Worksheet" xfId="546"/>
    <cellStyle name="r_DCI Worksheet_4" xfId="547"/>
    <cellStyle name="r_DCI Worksheet_4_Cons Report" xfId="548"/>
    <cellStyle name="r_DCI Worksheet_4_DL Mainline Worksheet" xfId="549"/>
    <cellStyle name="r_DCI Worksheet_5" xfId="550"/>
    <cellStyle name="r_DCI Worksheet_5_Cons Report" xfId="551"/>
    <cellStyle name="r_DCI Worksheet_5_DL Mainline Worksheet" xfId="552"/>
    <cellStyle name="r_DCI Worksheet_Cons Report" xfId="553"/>
    <cellStyle name="r_DCI Worksheet_DCI Worksheet" xfId="554"/>
    <cellStyle name="r_DCI Worksheet_DL Mainline Worksheet" xfId="555"/>
    <cellStyle name="r_DL" xfId="556"/>
    <cellStyle name="r_DL Mainline Worksheet" xfId="557"/>
    <cellStyle name="r_DL Mainline Worksheet_DL Mainline Worksheet" xfId="558"/>
    <cellStyle name="r_DL Mainline Worksheet_PRD Curr Revised 1_7" xfId="559"/>
    <cellStyle name="r_FX Hedge Restatement" xfId="560"/>
    <cellStyle name="r_PRD Curr Revised 1_7" xfId="561"/>
    <cellStyle name="r_PRD Curr Revised 8_3" xfId="562"/>
    <cellStyle name="r_PRD Curr Revised 8_3_Cons Report" xfId="563"/>
    <cellStyle name="r_PRD Curr Revised 8_3_DCI Worksheet" xfId="564"/>
    <cellStyle name="r_PRD Curr Revised 8_3_DL Mainline Worksheet" xfId="565"/>
    <cellStyle name="r_PY Original" xfId="566"/>
    <cellStyle name="r_Qrt and YTD Input" xfId="567"/>
    <cellStyle name="R00A" xfId="568"/>
    <cellStyle name="rate" xfId="569"/>
    <cellStyle name="Ratio" xfId="570"/>
    <cellStyle name="Ratio Comma" xfId="571"/>
    <cellStyle name="Ratio_Private" xfId="572"/>
    <cellStyle name="Regular" xfId="573"/>
    <cellStyle name="RevList" xfId="574"/>
    <cellStyle name="RM" xfId="575"/>
    <cellStyle name="Section" xfId="576"/>
    <cellStyle name="SectionHeaderNormal" xfId="577"/>
    <cellStyle name="Shade" xfId="578"/>
    <cellStyle name="Short Date" xfId="579"/>
    <cellStyle name="Sledovaný hypertextový odkaz" xfId="580"/>
    <cellStyle name="Standard_Anpassen der Amortisation" xfId="581"/>
    <cellStyle name="Stock Comma" xfId="582"/>
    <cellStyle name="Stock Price" xfId="583"/>
    <cellStyle name="STTL C - Style7" xfId="584"/>
    <cellStyle name="STTL C - Style8" xfId="585"/>
    <cellStyle name="Style 1" xfId="586"/>
    <cellStyle name="Style 2" xfId="587"/>
    <cellStyle name="Style 21" xfId="588"/>
    <cellStyle name="Style 22" xfId="589"/>
    <cellStyle name="Style 23" xfId="590"/>
    <cellStyle name="Style 24" xfId="591"/>
    <cellStyle name="Style 25" xfId="592"/>
    <cellStyle name="Style 26" xfId="593"/>
    <cellStyle name="Style 27" xfId="594"/>
    <cellStyle name="Style 28" xfId="595"/>
    <cellStyle name="Style 29" xfId="596"/>
    <cellStyle name="Style 3" xfId="597"/>
    <cellStyle name="Style 30" xfId="598"/>
    <cellStyle name="Style 31" xfId="599"/>
    <cellStyle name="Style 32" xfId="600"/>
    <cellStyle name="Style 33" xfId="601"/>
    <cellStyle name="Style 34" xfId="602"/>
    <cellStyle name="Style 35" xfId="603"/>
    <cellStyle name="Style 36" xfId="604"/>
    <cellStyle name="Style 37" xfId="605"/>
    <cellStyle name="Style 38" xfId="606"/>
    <cellStyle name="Style 39" xfId="607"/>
    <cellStyle name="Style 40" xfId="608"/>
    <cellStyle name="Style 41" xfId="609"/>
    <cellStyle name="Style 42" xfId="610"/>
    <cellStyle name="Style 43" xfId="611"/>
    <cellStyle name="Style 44" xfId="612"/>
    <cellStyle name="Style 45" xfId="613"/>
    <cellStyle name="Style 46" xfId="614"/>
    <cellStyle name="Style 47" xfId="615"/>
    <cellStyle name="Style 48" xfId="616"/>
    <cellStyle name="Style 49" xfId="617"/>
    <cellStyle name="Style 50" xfId="618"/>
    <cellStyle name="Style 51" xfId="619"/>
    <cellStyle name="Style 52" xfId="620"/>
    <cellStyle name="Style 53" xfId="621"/>
    <cellStyle name="Style 54" xfId="622"/>
    <cellStyle name="Style 55" xfId="623"/>
    <cellStyle name="Style 56" xfId="624"/>
    <cellStyle name="Style 57" xfId="625"/>
    <cellStyle name="Style 58" xfId="626"/>
    <cellStyle name="Style 59" xfId="627"/>
    <cellStyle name="Style 60" xfId="628"/>
    <cellStyle name="Style 61" xfId="629"/>
    <cellStyle name="Style 62" xfId="630"/>
    <cellStyle name="Style 63" xfId="631"/>
    <cellStyle name="Style 64" xfId="632"/>
    <cellStyle name="Style 65" xfId="633"/>
    <cellStyle name="Style 66" xfId="634"/>
    <cellStyle name="Style 67" xfId="635"/>
    <cellStyle name="Style 68" xfId="636"/>
    <cellStyle name="Style 69" xfId="637"/>
    <cellStyle name="Style 70" xfId="638"/>
    <cellStyle name="Style 71" xfId="639"/>
    <cellStyle name="Style 72" xfId="640"/>
    <cellStyle name="Style 73" xfId="641"/>
    <cellStyle name="Style 74" xfId="642"/>
    <cellStyle name="Style 75" xfId="643"/>
    <cellStyle name="Style 76" xfId="644"/>
    <cellStyle name="Style 77" xfId="645"/>
    <cellStyle name="Style 78" xfId="646"/>
    <cellStyle name="Style 79" xfId="647"/>
    <cellStyle name="Style 80" xfId="648"/>
    <cellStyle name="Style 81" xfId="649"/>
    <cellStyle name="Style 82" xfId="650"/>
    <cellStyle name="Style 83" xfId="651"/>
    <cellStyle name="Style 84" xfId="652"/>
    <cellStyle name="Style 85" xfId="653"/>
    <cellStyle name="Style 86" xfId="654"/>
    <cellStyle name="Style 87" xfId="655"/>
    <cellStyle name="Style 88" xfId="656"/>
    <cellStyle name="Style 89" xfId="657"/>
    <cellStyle name="Style 90" xfId="658"/>
    <cellStyle name="Style 91" xfId="659"/>
    <cellStyle name="Style 92" xfId="660"/>
    <cellStyle name="Style 93" xfId="661"/>
    <cellStyle name="Style 94" xfId="662"/>
    <cellStyle name="Style 95" xfId="663"/>
    <cellStyle name="Style 96" xfId="664"/>
    <cellStyle name="Style 97" xfId="665"/>
    <cellStyle name="SubScript" xfId="666"/>
    <cellStyle name="Subtotal" xfId="667"/>
    <cellStyle name="SuperScript" xfId="668"/>
    <cellStyle name="Table Head" xfId="669"/>
    <cellStyle name="Table Head Aligned" xfId="670"/>
    <cellStyle name="Table Head Blue" xfId="671"/>
    <cellStyle name="Table Head Green" xfId="672"/>
    <cellStyle name="Table Title" xfId="673"/>
    <cellStyle name="Table Units" xfId="674"/>
    <cellStyle name="TableSubTitleItalic" xfId="675"/>
    <cellStyle name="Test" xfId="676"/>
    <cellStyle name="Text" xfId="677"/>
    <cellStyle name="Text Indent A" xfId="678"/>
    <cellStyle name="Text Indent B" xfId="679"/>
    <cellStyle name="Text Indent C" xfId="680"/>
    <cellStyle name="TextBold" xfId="681"/>
    <cellStyle name="TextItalic" xfId="682"/>
    <cellStyle name="TextNormal" xfId="683"/>
    <cellStyle name="Thousand" xfId="684"/>
    <cellStyle name="TITLE" xfId="685"/>
    <cellStyle name="Title - PROJECT" xfId="686"/>
    <cellStyle name="Title - Underline" xfId="687"/>
    <cellStyle name="Title_2009 9+3 Baseline Pax Revenue" xfId="688"/>
    <cellStyle name="title1" xfId="689"/>
    <cellStyle name="title2" xfId="690"/>
    <cellStyle name="TitleCenter" xfId="691"/>
    <cellStyle name="TitleNormal" xfId="692"/>
    <cellStyle name="Titles" xfId="693"/>
    <cellStyle name="Titles - Col. Headings" xfId="694"/>
    <cellStyle name="Titles - Other" xfId="695"/>
    <cellStyle name="Titles_Cons Report" xfId="696"/>
    <cellStyle name="Top Edge" xfId="697"/>
    <cellStyle name="Total" xfId="698" builtinId="25" customBuiltin="1"/>
    <cellStyle name="TransVal" xfId="699"/>
    <cellStyle name="ubordinated Debt" xfId="700"/>
    <cellStyle name="Unprot" xfId="701"/>
    <cellStyle name="Unprot$" xfId="702"/>
    <cellStyle name="Unprot_Cons Report" xfId="703"/>
    <cellStyle name="Unprotect" xfId="704"/>
    <cellStyle name="USD" xfId="705"/>
    <cellStyle name="USD billion" xfId="706"/>
    <cellStyle name="USD million" xfId="707"/>
    <cellStyle name="USD thousand" xfId="708"/>
    <cellStyle name="Verified Assumption" xfId="709"/>
    <cellStyle name="Verified Assumption %" xfId="710"/>
    <cellStyle name="Verified Assumption(2)" xfId="711"/>
    <cellStyle name="Währung [0]_Compiling Utility Macros" xfId="712"/>
    <cellStyle name="Währung_Compiling Utility Macros" xfId="713"/>
    <cellStyle name="Warning Text" xfId="714" builtinId="11" customBuiltin="1"/>
    <cellStyle name="XComma" xfId="715"/>
    <cellStyle name="XComma 0.0" xfId="716"/>
    <cellStyle name="XComma 0.00" xfId="717"/>
    <cellStyle name="XComma 0.000" xfId="718"/>
    <cellStyle name="XCurrency" xfId="719"/>
    <cellStyle name="XCurrency 0.0" xfId="720"/>
    <cellStyle name="XCurrency 0.00" xfId="721"/>
    <cellStyle name="XCurrency 0.000" xfId="722"/>
    <cellStyle name="xstyle" xfId="723"/>
    <cellStyle name="year" xfId="724"/>
    <cellStyle name="yellow" xfId="725"/>
    <cellStyle name="ÿÿÿð_x0006_" xfId="7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2:V199"/>
  <sheetViews>
    <sheetView workbookViewId="0"/>
  </sheetViews>
  <sheetFormatPr defaultRowHeight="12.75"/>
  <cols>
    <col min="1" max="1" width="1.42578125" style="6" customWidth="1"/>
    <col min="2" max="2" width="30.42578125" style="6" customWidth="1"/>
    <col min="3" max="3" width="2.140625" style="6" customWidth="1"/>
    <col min="4" max="6" width="11.140625" style="6" customWidth="1"/>
    <col min="7" max="7" width="2.42578125" style="6" customWidth="1"/>
    <col min="8" max="9" width="11.140625" style="6" customWidth="1"/>
    <col min="10" max="10" width="1.5703125" style="6" customWidth="1"/>
    <col min="11" max="12" width="11.140625" style="6" customWidth="1"/>
    <col min="13" max="13" width="2.42578125" style="6" customWidth="1"/>
    <col min="14" max="16" width="12.42578125" style="6" customWidth="1"/>
    <col min="17" max="17" width="2.5703125" style="6" customWidth="1"/>
    <col min="18" max="19" width="12.42578125" style="6" customWidth="1"/>
    <col min="20" max="16384" width="9.140625" style="6"/>
  </cols>
  <sheetData>
    <row r="2" spans="1:19" ht="15.7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s="7" customFormat="1" ht="18">
      <c r="A3" s="4" t="s">
        <v>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s="7" customFormat="1" ht="18.75">
      <c r="A4" s="4" t="s">
        <v>76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9" customHeight="1" thickBot="1">
      <c r="A5" s="8"/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9"/>
      <c r="O5" s="8"/>
      <c r="P5" s="8"/>
      <c r="Q5" s="8"/>
      <c r="R5" s="8"/>
      <c r="S5" s="8"/>
    </row>
    <row r="6" spans="1:19" s="8" customFormat="1" ht="17.25" customHeight="1" thickBot="1">
      <c r="A6" s="10"/>
      <c r="B6" s="11"/>
      <c r="C6" s="87"/>
      <c r="D6" s="46" t="str">
        <f>"Month of "&amp;TEXT(Table!$B$2,"")&amp;" - "&amp;TEXT(Table!$B$5,"####")</f>
        <v>Month of June - 2017</v>
      </c>
      <c r="E6" s="46"/>
      <c r="F6" s="46"/>
      <c r="G6" s="46"/>
      <c r="H6" s="46"/>
      <c r="I6" s="46"/>
      <c r="J6" s="46"/>
      <c r="K6" s="46"/>
      <c r="L6" s="74"/>
      <c r="M6" s="87"/>
      <c r="N6" s="46" t="str">
        <f>"YTD "&amp;TEXT(Table!$B$2,"")&amp;" - "&amp;TEXT(Table!$B$5,"####")</f>
        <v>YTD June - 2017</v>
      </c>
      <c r="O6" s="46"/>
      <c r="P6" s="46"/>
      <c r="Q6" s="46"/>
      <c r="R6" s="46"/>
      <c r="S6" s="74"/>
    </row>
    <row r="7" spans="1:19" s="8" customFormat="1" ht="30" customHeight="1" thickBot="1">
      <c r="A7" s="13"/>
      <c r="B7" s="14"/>
      <c r="C7" s="30"/>
      <c r="D7" s="15" t="s">
        <v>1</v>
      </c>
      <c r="E7" s="15" t="s">
        <v>77</v>
      </c>
      <c r="F7" s="66" t="s">
        <v>3</v>
      </c>
      <c r="G7" s="15" t="s">
        <v>4</v>
      </c>
      <c r="H7" s="15" t="s">
        <v>5</v>
      </c>
      <c r="I7" s="66" t="s">
        <v>3</v>
      </c>
      <c r="J7" s="15"/>
      <c r="K7" s="15" t="s">
        <v>6</v>
      </c>
      <c r="L7" s="31" t="s">
        <v>3</v>
      </c>
      <c r="M7" s="15"/>
      <c r="N7" s="15" t="s">
        <v>1</v>
      </c>
      <c r="O7" s="15" t="s">
        <v>5</v>
      </c>
      <c r="P7" s="66" t="s">
        <v>3</v>
      </c>
      <c r="Q7" s="15"/>
      <c r="R7" s="15" t="s">
        <v>6</v>
      </c>
      <c r="S7" s="31" t="s">
        <v>3</v>
      </c>
    </row>
    <row r="8" spans="1:19" s="8" customFormat="1" ht="3.75" customHeight="1">
      <c r="A8" s="16"/>
      <c r="B8" s="17"/>
      <c r="C8" s="32"/>
      <c r="D8" s="18"/>
      <c r="E8" s="18"/>
      <c r="F8" s="67"/>
      <c r="G8" s="18"/>
      <c r="H8" s="18"/>
      <c r="I8" s="67"/>
      <c r="J8" s="18"/>
      <c r="K8" s="18"/>
      <c r="L8" s="33"/>
      <c r="M8" s="18"/>
      <c r="N8" s="18"/>
      <c r="O8" s="18"/>
      <c r="P8" s="67"/>
      <c r="Q8" s="18"/>
      <c r="R8" s="18"/>
      <c r="S8" s="33"/>
    </row>
    <row r="9" spans="1:19" ht="17.25" customHeight="1">
      <c r="A9" s="22" t="s">
        <v>7</v>
      </c>
      <c r="B9" s="20"/>
      <c r="C9" s="34"/>
      <c r="D9" s="9"/>
      <c r="E9" s="8"/>
      <c r="F9" s="68"/>
      <c r="G9" s="8"/>
      <c r="H9" s="44"/>
      <c r="I9" s="85"/>
      <c r="J9" s="44"/>
      <c r="K9" s="44"/>
      <c r="L9" s="86"/>
      <c r="M9" s="44"/>
      <c r="N9" s="44"/>
      <c r="O9" s="44"/>
      <c r="P9" s="68"/>
      <c r="Q9" s="8"/>
      <c r="R9" s="8"/>
      <c r="S9" s="35"/>
    </row>
    <row r="10" spans="1:19" ht="17.25" customHeight="1">
      <c r="A10" s="21"/>
      <c r="B10" s="8" t="s">
        <v>8</v>
      </c>
      <c r="C10" s="36"/>
      <c r="D10" s="1" t="e">
        <f>#REF!+#REF!+#REF!</f>
        <v>#REF!</v>
      </c>
      <c r="E10" s="1" t="e">
        <f>#REF!+#REF!+#REF!</f>
        <v>#REF!</v>
      </c>
      <c r="F10" s="69" t="e">
        <f>$D10-E10</f>
        <v>#REF!</v>
      </c>
      <c r="G10" s="1"/>
      <c r="H10" s="1" t="e">
        <f>#REF!+#REF!+#REF!</f>
        <v>#REF!</v>
      </c>
      <c r="I10" s="69" t="e">
        <f>$D10-H10</f>
        <v>#REF!</v>
      </c>
      <c r="J10" s="1"/>
      <c r="K10" s="1" t="e">
        <f>#REF!+#REF!+#REF!</f>
        <v>#REF!</v>
      </c>
      <c r="L10" s="37" t="e">
        <f>$D10-K10</f>
        <v>#REF!</v>
      </c>
      <c r="M10" s="1"/>
      <c r="N10" s="1" t="e">
        <f>#REF!+#REF!+#REF!</f>
        <v>#REF!</v>
      </c>
      <c r="O10" s="1" t="e">
        <f>#REF!+#REF!+#REF!</f>
        <v>#REF!</v>
      </c>
      <c r="P10" s="69" t="e">
        <f>$N10-O10</f>
        <v>#REF!</v>
      </c>
      <c r="Q10" s="1"/>
      <c r="R10" s="1" t="e">
        <f>#REF!+#REF!+#REF!</f>
        <v>#REF!</v>
      </c>
      <c r="S10" s="37" t="e">
        <f>$N10-R10</f>
        <v>#REF!</v>
      </c>
    </row>
    <row r="11" spans="1:19" ht="17.25" customHeight="1">
      <c r="A11" s="21"/>
      <c r="B11" s="8" t="s">
        <v>9</v>
      </c>
      <c r="C11" s="36"/>
      <c r="D11" s="1" t="e">
        <f>#REF!+#REF!+#REF!</f>
        <v>#REF!</v>
      </c>
      <c r="E11" s="1" t="e">
        <f>#REF!+#REF!+#REF!</f>
        <v>#REF!</v>
      </c>
      <c r="F11" s="69" t="e">
        <f>$D11-E11</f>
        <v>#REF!</v>
      </c>
      <c r="G11" s="1"/>
      <c r="H11" s="1" t="e">
        <f>#REF!+#REF!+#REF!</f>
        <v>#REF!</v>
      </c>
      <c r="I11" s="69" t="e">
        <f>$D11-H11</f>
        <v>#REF!</v>
      </c>
      <c r="J11" s="1"/>
      <c r="K11" s="1" t="e">
        <f>#REF!+#REF!+#REF!</f>
        <v>#REF!</v>
      </c>
      <c r="L11" s="37" t="e">
        <f>$D11-K11</f>
        <v>#REF!</v>
      </c>
      <c r="M11" s="1"/>
      <c r="N11" s="1" t="e">
        <f>#REF!+#REF!+#REF!</f>
        <v>#REF!</v>
      </c>
      <c r="O11" s="1" t="e">
        <f>#REF!+#REF!+#REF!</f>
        <v>#REF!</v>
      </c>
      <c r="P11" s="69" t="e">
        <f>$N11-O11</f>
        <v>#REF!</v>
      </c>
      <c r="Q11" s="1"/>
      <c r="R11" s="1" t="e">
        <f>#REF!+#REF!+#REF!</f>
        <v>#REF!</v>
      </c>
      <c r="S11" s="37" t="e">
        <f>$N11-R11</f>
        <v>#REF!</v>
      </c>
    </row>
    <row r="12" spans="1:19" ht="17.25" customHeight="1">
      <c r="A12" s="21"/>
      <c r="B12" s="8" t="s">
        <v>10</v>
      </c>
      <c r="C12" s="36"/>
      <c r="D12" s="1" t="e">
        <f>#REF!+#REF!+#REF!</f>
        <v>#REF!</v>
      </c>
      <c r="E12" s="1" t="e">
        <f>#REF!+#REF!+#REF!</f>
        <v>#REF!</v>
      </c>
      <c r="F12" s="69" t="e">
        <f>$D12-E12</f>
        <v>#REF!</v>
      </c>
      <c r="G12" s="1"/>
      <c r="H12" s="1" t="e">
        <f>#REF!+#REF!+#REF!</f>
        <v>#REF!</v>
      </c>
      <c r="I12" s="69" t="e">
        <f>$D12-H12</f>
        <v>#REF!</v>
      </c>
      <c r="J12" s="1"/>
      <c r="K12" s="1" t="e">
        <f>#REF!+#REF!+#REF!</f>
        <v>#REF!</v>
      </c>
      <c r="L12" s="37" t="e">
        <f>$D12-K12</f>
        <v>#REF!</v>
      </c>
      <c r="M12" s="1"/>
      <c r="N12" s="1" t="e">
        <f>#REF!+#REF!+#REF!</f>
        <v>#REF!</v>
      </c>
      <c r="O12" s="1" t="e">
        <f>#REF!+#REF!+#REF!</f>
        <v>#REF!</v>
      </c>
      <c r="P12" s="69" t="e">
        <f>$N12-O12</f>
        <v>#REF!</v>
      </c>
      <c r="Q12" s="1"/>
      <c r="R12" s="1" t="e">
        <f>#REF!+#REF!+#REF!</f>
        <v>#REF!</v>
      </c>
      <c r="S12" s="37" t="e">
        <f>$N12-R12</f>
        <v>#REF!</v>
      </c>
    </row>
    <row r="13" spans="1:19" ht="17.25" customHeight="1">
      <c r="A13" s="21"/>
      <c r="B13" s="8" t="s">
        <v>11</v>
      </c>
      <c r="C13" s="36"/>
      <c r="D13" s="2" t="e">
        <f>#REF!+#REF!+#REF!</f>
        <v>#REF!</v>
      </c>
      <c r="E13" s="1" t="e">
        <f>#REF!+#REF!+#REF!</f>
        <v>#REF!</v>
      </c>
      <c r="F13" s="69" t="e">
        <f>$D13-E13</f>
        <v>#REF!</v>
      </c>
      <c r="G13" s="1"/>
      <c r="H13" s="2" t="e">
        <f>#REF!+#REF!+#REF!</f>
        <v>#REF!</v>
      </c>
      <c r="I13" s="69" t="e">
        <f>$D13-H13</f>
        <v>#REF!</v>
      </c>
      <c r="J13" s="2"/>
      <c r="K13" s="2" t="e">
        <f>#REF!+#REF!+#REF!</f>
        <v>#REF!</v>
      </c>
      <c r="L13" s="37" t="e">
        <f>$D13-K13</f>
        <v>#REF!</v>
      </c>
      <c r="M13" s="2"/>
      <c r="N13" s="2" t="e">
        <f>#REF!+#REF!+#REF!</f>
        <v>#REF!</v>
      </c>
      <c r="O13" s="2" t="e">
        <f>#REF!+#REF!+#REF!</f>
        <v>#REF!</v>
      </c>
      <c r="P13" s="69" t="e">
        <f>$N13-O13</f>
        <v>#REF!</v>
      </c>
      <c r="Q13" s="1"/>
      <c r="R13" s="2" t="e">
        <f>#REF!+#REF!+#REF!</f>
        <v>#REF!</v>
      </c>
      <c r="S13" s="37" t="e">
        <f>$N13-R13</f>
        <v>#REF!</v>
      </c>
    </row>
    <row r="14" spans="1:19" s="29" customFormat="1" ht="17.25" customHeight="1">
      <c r="A14" s="22" t="s">
        <v>12</v>
      </c>
      <c r="B14" s="20"/>
      <c r="C14" s="40"/>
      <c r="D14" s="26" t="e">
        <f>SUM(D10:D13)</f>
        <v>#REF!</v>
      </c>
      <c r="E14" s="23" t="e">
        <f>SUM(E10:E13)</f>
        <v>#REF!</v>
      </c>
      <c r="F14" s="70" t="e">
        <f>SUM(F10:F13)</f>
        <v>#REF!</v>
      </c>
      <c r="G14" s="23"/>
      <c r="H14" s="23" t="e">
        <f>SUM(H10:H13)</f>
        <v>#REF!</v>
      </c>
      <c r="I14" s="70" t="e">
        <f>SUM(I10:I13)</f>
        <v>#REF!</v>
      </c>
      <c r="J14" s="23"/>
      <c r="K14" s="23" t="e">
        <f>SUM(K10:K13)</f>
        <v>#REF!</v>
      </c>
      <c r="L14" s="41" t="e">
        <f>SUM(L10:L13)</f>
        <v>#REF!</v>
      </c>
      <c r="M14" s="26"/>
      <c r="N14" s="23" t="e">
        <f>SUM(N10:N13)</f>
        <v>#REF!</v>
      </c>
      <c r="O14" s="23" t="e">
        <f>SUM(O10:O13)</f>
        <v>#REF!</v>
      </c>
      <c r="P14" s="70" t="e">
        <f>SUM(P10:P13)</f>
        <v>#REF!</v>
      </c>
      <c r="Q14" s="23"/>
      <c r="R14" s="23" t="e">
        <f>SUM(R10:R13)</f>
        <v>#REF!</v>
      </c>
      <c r="S14" s="41" t="e">
        <f>SUM(S10:S13)</f>
        <v>#REF!</v>
      </c>
    </row>
    <row r="15" spans="1:19" ht="6.75" customHeight="1">
      <c r="A15" s="21"/>
      <c r="B15" s="8"/>
      <c r="C15" s="36"/>
      <c r="D15" s="1"/>
      <c r="E15" s="1"/>
      <c r="F15" s="69"/>
      <c r="G15" s="1"/>
      <c r="H15" s="1"/>
      <c r="I15" s="69"/>
      <c r="J15" s="1"/>
      <c r="K15" s="1"/>
      <c r="L15" s="37"/>
      <c r="M15" s="1"/>
      <c r="N15" s="1"/>
      <c r="O15" s="1"/>
      <c r="P15" s="69"/>
      <c r="Q15" s="1"/>
      <c r="R15" s="1"/>
      <c r="S15" s="37"/>
    </row>
    <row r="16" spans="1:19" ht="17.25" customHeight="1">
      <c r="A16" s="76" t="s">
        <v>13</v>
      </c>
      <c r="B16" s="20"/>
      <c r="C16" s="36"/>
      <c r="D16" s="1"/>
      <c r="E16" s="1"/>
      <c r="F16" s="69"/>
      <c r="G16" s="1"/>
      <c r="H16" s="1"/>
      <c r="I16" s="69"/>
      <c r="J16" s="1"/>
      <c r="K16" s="1"/>
      <c r="L16" s="37"/>
      <c r="M16" s="1"/>
      <c r="N16" s="1"/>
      <c r="O16" s="1"/>
      <c r="P16" s="69"/>
      <c r="Q16" s="1"/>
      <c r="R16" s="1"/>
      <c r="S16" s="37"/>
    </row>
    <row r="17" spans="1:22" ht="17.25" customHeight="1">
      <c r="A17" s="24"/>
      <c r="B17" s="25" t="s">
        <v>15</v>
      </c>
      <c r="C17" s="36"/>
      <c r="D17" s="1" t="e">
        <f>#REF!+#REF!+#REF!</f>
        <v>#REF!</v>
      </c>
      <c r="E17" s="1" t="e">
        <f>#REF!+#REF!+#REF!</f>
        <v>#REF!</v>
      </c>
      <c r="F17" s="69" t="e">
        <f t="shared" ref="F17:F26" si="0">$D17-E17</f>
        <v>#REF!</v>
      </c>
      <c r="G17" s="1"/>
      <c r="H17" s="1" t="e">
        <f>#REF!+#REF!+#REF!</f>
        <v>#REF!</v>
      </c>
      <c r="I17" s="69" t="e">
        <f t="shared" ref="I17:I26" si="1">$D17-H17</f>
        <v>#REF!</v>
      </c>
      <c r="J17" s="1"/>
      <c r="K17" s="1" t="e">
        <f>#REF!+#REF!+#REF!</f>
        <v>#REF!</v>
      </c>
      <c r="L17" s="37" t="e">
        <f t="shared" ref="L17:L26" si="2">$D17-K17</f>
        <v>#REF!</v>
      </c>
      <c r="M17" s="1"/>
      <c r="N17" s="1" t="e">
        <f>#REF!+#REF!+#REF!</f>
        <v>#REF!</v>
      </c>
      <c r="O17" s="1" t="e">
        <f>#REF!+#REF!+#REF!</f>
        <v>#REF!</v>
      </c>
      <c r="P17" s="69" t="e">
        <f t="shared" ref="P17:P26" si="3">$N17-O17</f>
        <v>#REF!</v>
      </c>
      <c r="Q17" s="1"/>
      <c r="R17" s="1" t="e">
        <f>#REF!+#REF!+#REF!</f>
        <v>#REF!</v>
      </c>
      <c r="S17" s="37" t="e">
        <f t="shared" ref="S17:S26" si="4">$N17-R17</f>
        <v>#REF!</v>
      </c>
    </row>
    <row r="18" spans="1:22" ht="17.25" customHeight="1">
      <c r="A18" s="24"/>
      <c r="B18" s="25" t="s">
        <v>16</v>
      </c>
      <c r="C18" s="36"/>
      <c r="D18" s="1" t="e">
        <f>#REF!+#REF!+#REF!</f>
        <v>#REF!</v>
      </c>
      <c r="E18" s="1" t="e">
        <f>#REF!+#REF!+#REF!</f>
        <v>#REF!</v>
      </c>
      <c r="F18" s="69" t="e">
        <f t="shared" si="0"/>
        <v>#REF!</v>
      </c>
      <c r="G18" s="1"/>
      <c r="H18" s="1" t="e">
        <f>#REF!+#REF!+#REF!</f>
        <v>#REF!</v>
      </c>
      <c r="I18" s="69" t="e">
        <f t="shared" si="1"/>
        <v>#REF!</v>
      </c>
      <c r="J18" s="1"/>
      <c r="K18" s="1" t="e">
        <f>#REF!+#REF!+#REF!</f>
        <v>#REF!</v>
      </c>
      <c r="L18" s="37" t="e">
        <f t="shared" si="2"/>
        <v>#REF!</v>
      </c>
      <c r="M18" s="1"/>
      <c r="N18" s="1" t="e">
        <f>#REF!+#REF!+#REF!</f>
        <v>#REF!</v>
      </c>
      <c r="O18" s="1" t="e">
        <f>#REF!+#REF!+#REF!</f>
        <v>#REF!</v>
      </c>
      <c r="P18" s="69" t="e">
        <f t="shared" si="3"/>
        <v>#REF!</v>
      </c>
      <c r="Q18" s="1"/>
      <c r="R18" s="1" t="e">
        <f>#REF!+#REF!+#REF!</f>
        <v>#REF!</v>
      </c>
      <c r="S18" s="37" t="e">
        <f t="shared" si="4"/>
        <v>#REF!</v>
      </c>
    </row>
    <row r="19" spans="1:22" ht="17.25" customHeight="1">
      <c r="A19" s="24"/>
      <c r="B19" s="25" t="s">
        <v>85</v>
      </c>
      <c r="C19" s="36"/>
      <c r="D19" s="1" t="e">
        <f>#REF!+#REF!+#REF!</f>
        <v>#REF!</v>
      </c>
      <c r="E19" s="1" t="e">
        <f>#REF!+#REF!+#REF!</f>
        <v>#REF!</v>
      </c>
      <c r="F19" s="69" t="e">
        <f>$D19-E19</f>
        <v>#REF!</v>
      </c>
      <c r="G19" s="1"/>
      <c r="H19" s="1" t="e">
        <f>#REF!+#REF!+#REF!</f>
        <v>#REF!</v>
      </c>
      <c r="I19" s="69" t="e">
        <f>$D19-H19</f>
        <v>#REF!</v>
      </c>
      <c r="J19" s="1"/>
      <c r="K19" s="1" t="e">
        <f>#REF!+#REF!+#REF!</f>
        <v>#REF!</v>
      </c>
      <c r="L19" s="37" t="e">
        <f>$D19-K19</f>
        <v>#REF!</v>
      </c>
      <c r="M19" s="1"/>
      <c r="N19" s="1" t="e">
        <f>#REF!+#REF!+#REF!</f>
        <v>#REF!</v>
      </c>
      <c r="O19" s="1" t="e">
        <f>#REF!+#REF!+#REF!</f>
        <v>#REF!</v>
      </c>
      <c r="P19" s="69" t="e">
        <f>$N19-O19</f>
        <v>#REF!</v>
      </c>
      <c r="Q19" s="1"/>
      <c r="R19" s="1" t="e">
        <f>#REF!+#REF!+#REF!</f>
        <v>#REF!</v>
      </c>
      <c r="S19" s="37" t="e">
        <f>$N19-R19</f>
        <v>#REF!</v>
      </c>
    </row>
    <row r="20" spans="1:22" ht="17.25" customHeight="1">
      <c r="A20" s="24"/>
      <c r="B20" s="75" t="s">
        <v>84</v>
      </c>
      <c r="C20" s="36"/>
      <c r="D20" s="1" t="e">
        <f>#REF!+#REF!+#REF!</f>
        <v>#REF!</v>
      </c>
      <c r="E20" s="1" t="e">
        <f>#REF!+#REF!+#REF!</f>
        <v>#REF!</v>
      </c>
      <c r="F20" s="69" t="e">
        <f>$D20-E20</f>
        <v>#REF!</v>
      </c>
      <c r="G20" s="1"/>
      <c r="H20" s="1" t="e">
        <f>#REF!+#REF!+#REF!</f>
        <v>#REF!</v>
      </c>
      <c r="I20" s="69" t="e">
        <f>$D20-H20</f>
        <v>#REF!</v>
      </c>
      <c r="J20" s="1"/>
      <c r="K20" s="1" t="e">
        <f>#REF!+#REF!+#REF!</f>
        <v>#REF!</v>
      </c>
      <c r="L20" s="37" t="e">
        <f>$D20-K20</f>
        <v>#REF!</v>
      </c>
      <c r="M20" s="1"/>
      <c r="N20" s="1" t="e">
        <f>#REF!+#REF!+#REF!</f>
        <v>#REF!</v>
      </c>
      <c r="O20" s="1" t="e">
        <f>#REF!+#REF!+#REF!</f>
        <v>#REF!</v>
      </c>
      <c r="P20" s="69" t="e">
        <f>$N20-O20</f>
        <v>#REF!</v>
      </c>
      <c r="Q20" s="1"/>
      <c r="R20" s="1" t="e">
        <f>#REF!+#REF!+#REF!</f>
        <v>#REF!</v>
      </c>
      <c r="S20" s="37" t="e">
        <f>$N20-R20</f>
        <v>#REF!</v>
      </c>
    </row>
    <row r="21" spans="1:22" ht="17.25" customHeight="1">
      <c r="A21" s="24"/>
      <c r="B21" s="25" t="s">
        <v>71</v>
      </c>
      <c r="C21" s="36"/>
      <c r="D21" s="1" t="e">
        <f>#REF!+#REF!+#REF!</f>
        <v>#REF!</v>
      </c>
      <c r="E21" s="1" t="e">
        <f>#REF!+#REF!+#REF!</f>
        <v>#REF!</v>
      </c>
      <c r="F21" s="69" t="e">
        <f>$D21-E21</f>
        <v>#REF!</v>
      </c>
      <c r="G21" s="1"/>
      <c r="H21" s="1" t="e">
        <f>#REF!+#REF!+#REF!</f>
        <v>#REF!</v>
      </c>
      <c r="I21" s="69" t="e">
        <f>$D21-H21</f>
        <v>#REF!</v>
      </c>
      <c r="J21" s="1"/>
      <c r="K21" s="1" t="e">
        <f>#REF!+#REF!+#REF!</f>
        <v>#REF!</v>
      </c>
      <c r="L21" s="37" t="e">
        <f>$D21-K21</f>
        <v>#REF!</v>
      </c>
      <c r="M21" s="1"/>
      <c r="N21" s="1" t="e">
        <f>#REF!+#REF!+#REF!</f>
        <v>#REF!</v>
      </c>
      <c r="O21" s="1" t="e">
        <f>#REF!+#REF!+#REF!</f>
        <v>#REF!</v>
      </c>
      <c r="P21" s="69" t="e">
        <f>$N21-O21</f>
        <v>#REF!</v>
      </c>
      <c r="Q21" s="1"/>
      <c r="R21" s="1" t="e">
        <f>#REF!+#REF!+#REF!</f>
        <v>#REF!</v>
      </c>
      <c r="S21" s="37" t="e">
        <f>$N21-R21</f>
        <v>#REF!</v>
      </c>
    </row>
    <row r="22" spans="1:22" ht="17.25" customHeight="1">
      <c r="A22" s="24"/>
      <c r="B22" s="25" t="s">
        <v>74</v>
      </c>
      <c r="C22" s="36"/>
      <c r="D22" s="1" t="e">
        <f>#REF!+#REF!+#REF!</f>
        <v>#REF!</v>
      </c>
      <c r="E22" s="1" t="e">
        <f>#REF!+#REF!+#REF!</f>
        <v>#REF!</v>
      </c>
      <c r="F22" s="69" t="e">
        <f t="shared" si="0"/>
        <v>#REF!</v>
      </c>
      <c r="G22" s="1"/>
      <c r="H22" s="1" t="e">
        <f>#REF!+#REF!+#REF!</f>
        <v>#REF!</v>
      </c>
      <c r="I22" s="69" t="e">
        <f t="shared" si="1"/>
        <v>#REF!</v>
      </c>
      <c r="J22" s="1"/>
      <c r="K22" s="1" t="e">
        <f>#REF!+#REF!+#REF!</f>
        <v>#REF!</v>
      </c>
      <c r="L22" s="37" t="e">
        <f t="shared" si="2"/>
        <v>#REF!</v>
      </c>
      <c r="M22" s="1"/>
      <c r="N22" s="1" t="e">
        <f>#REF!+#REF!+#REF!</f>
        <v>#REF!</v>
      </c>
      <c r="O22" s="1" t="e">
        <f>#REF!+#REF!+#REF!</f>
        <v>#REF!</v>
      </c>
      <c r="P22" s="69" t="e">
        <f t="shared" si="3"/>
        <v>#REF!</v>
      </c>
      <c r="Q22" s="1"/>
      <c r="R22" s="1" t="e">
        <f>#REF!+#REF!+#REF!</f>
        <v>#REF!</v>
      </c>
      <c r="S22" s="37" t="e">
        <f t="shared" si="4"/>
        <v>#REF!</v>
      </c>
    </row>
    <row r="23" spans="1:22" ht="17.25" customHeight="1">
      <c r="A23" s="24"/>
      <c r="B23" s="25" t="s">
        <v>18</v>
      </c>
      <c r="C23" s="36"/>
      <c r="D23" s="1" t="e">
        <f>#REF!+#REF!+#REF!</f>
        <v>#REF!</v>
      </c>
      <c r="E23" s="1" t="e">
        <f>#REF!+#REF!+#REF!</f>
        <v>#REF!</v>
      </c>
      <c r="F23" s="69" t="e">
        <f t="shared" si="0"/>
        <v>#REF!</v>
      </c>
      <c r="G23" s="1"/>
      <c r="H23" s="1" t="e">
        <f>#REF!+#REF!+#REF!</f>
        <v>#REF!</v>
      </c>
      <c r="I23" s="69" t="e">
        <f t="shared" si="1"/>
        <v>#REF!</v>
      </c>
      <c r="J23" s="1"/>
      <c r="K23" s="1" t="e">
        <f>#REF!+#REF!+#REF!</f>
        <v>#REF!</v>
      </c>
      <c r="L23" s="37" t="e">
        <f t="shared" si="2"/>
        <v>#REF!</v>
      </c>
      <c r="M23" s="1"/>
      <c r="N23" s="1" t="e">
        <f>#REF!+#REF!+#REF!</f>
        <v>#REF!</v>
      </c>
      <c r="O23" s="1" t="e">
        <f>#REF!+#REF!+#REF!</f>
        <v>#REF!</v>
      </c>
      <c r="P23" s="69" t="e">
        <f t="shared" si="3"/>
        <v>#REF!</v>
      </c>
      <c r="Q23" s="1"/>
      <c r="R23" s="1" t="e">
        <f>#REF!+#REF!+#REF!</f>
        <v>#REF!</v>
      </c>
      <c r="S23" s="37" t="e">
        <f t="shared" si="4"/>
        <v>#REF!</v>
      </c>
    </row>
    <row r="24" spans="1:22" ht="17.25" hidden="1" customHeight="1">
      <c r="A24" s="24"/>
      <c r="B24" s="25" t="s">
        <v>83</v>
      </c>
      <c r="C24" s="36"/>
      <c r="D24" s="1" t="e">
        <f>#REF!+#REF!+#REF!</f>
        <v>#REF!</v>
      </c>
      <c r="E24" s="1" t="e">
        <f>#REF!+#REF!+#REF!</f>
        <v>#REF!</v>
      </c>
      <c r="F24" s="69" t="e">
        <f>$D24-E24</f>
        <v>#REF!</v>
      </c>
      <c r="G24" s="1"/>
      <c r="H24" s="1" t="e">
        <f>#REF!+#REF!+#REF!</f>
        <v>#REF!</v>
      </c>
      <c r="I24" s="69" t="e">
        <f>$D24-H24</f>
        <v>#REF!</v>
      </c>
      <c r="J24" s="1"/>
      <c r="K24" s="1" t="e">
        <f>#REF!+#REF!+#REF!</f>
        <v>#REF!</v>
      </c>
      <c r="L24" s="37" t="e">
        <f>$D24-K24</f>
        <v>#REF!</v>
      </c>
      <c r="M24" s="1"/>
      <c r="N24" s="1" t="e">
        <f>#REF!+#REF!+#REF!</f>
        <v>#REF!</v>
      </c>
      <c r="O24" s="1" t="e">
        <f>#REF!+#REF!+#REF!</f>
        <v>#REF!</v>
      </c>
      <c r="P24" s="69" t="e">
        <f>$N24-O24</f>
        <v>#REF!</v>
      </c>
      <c r="Q24" s="1"/>
      <c r="R24" s="1" t="e">
        <f>#REF!+#REF!+#REF!</f>
        <v>#REF!</v>
      </c>
      <c r="S24" s="37" t="e">
        <f>$N24-R24</f>
        <v>#REF!</v>
      </c>
    </row>
    <row r="25" spans="1:22" ht="17.25" customHeight="1">
      <c r="A25" s="24"/>
      <c r="B25" s="25" t="s">
        <v>61</v>
      </c>
      <c r="C25" s="36"/>
      <c r="D25" s="1" t="e">
        <f>#REF!+#REF!+#REF!</f>
        <v>#REF!</v>
      </c>
      <c r="E25" s="1" t="e">
        <f>#REF!+#REF!+#REF!</f>
        <v>#REF!</v>
      </c>
      <c r="F25" s="69" t="e">
        <f t="shared" si="0"/>
        <v>#REF!</v>
      </c>
      <c r="G25" s="1"/>
      <c r="H25" s="1" t="e">
        <f>#REF!+#REF!+#REF!</f>
        <v>#REF!</v>
      </c>
      <c r="I25" s="69" t="e">
        <f t="shared" si="1"/>
        <v>#REF!</v>
      </c>
      <c r="J25" s="1"/>
      <c r="K25" s="1" t="e">
        <f>#REF!+#REF!+#REF!</f>
        <v>#REF!</v>
      </c>
      <c r="L25" s="37" t="e">
        <f t="shared" si="2"/>
        <v>#REF!</v>
      </c>
      <c r="M25" s="1"/>
      <c r="N25" s="1" t="e">
        <f>#REF!+#REF!+#REF!</f>
        <v>#REF!</v>
      </c>
      <c r="O25" s="1" t="e">
        <f>#REF!+#REF!+#REF!</f>
        <v>#REF!</v>
      </c>
      <c r="P25" s="69" t="e">
        <f t="shared" si="3"/>
        <v>#REF!</v>
      </c>
      <c r="Q25" s="1"/>
      <c r="R25" s="1" t="e">
        <f>#REF!+#REF!+#REF!</f>
        <v>#REF!</v>
      </c>
      <c r="S25" s="37" t="e">
        <f t="shared" si="4"/>
        <v>#REF!</v>
      </c>
    </row>
    <row r="26" spans="1:22" ht="17.25" customHeight="1">
      <c r="A26" s="24"/>
      <c r="B26" s="75" t="s">
        <v>19</v>
      </c>
      <c r="C26" s="36"/>
      <c r="D26" s="2" t="e">
        <f>#REF!+#REF!+#REF!</f>
        <v>#REF!</v>
      </c>
      <c r="E26" s="1" t="e">
        <f>#REF!+#REF!+#REF!</f>
        <v>#REF!</v>
      </c>
      <c r="F26" s="69" t="e">
        <f t="shared" si="0"/>
        <v>#REF!</v>
      </c>
      <c r="G26" s="1"/>
      <c r="H26" s="1" t="e">
        <f>#REF!+#REF!+#REF!</f>
        <v>#REF!</v>
      </c>
      <c r="I26" s="69" t="e">
        <f t="shared" si="1"/>
        <v>#REF!</v>
      </c>
      <c r="J26" s="1"/>
      <c r="K26" s="1" t="e">
        <f>#REF!+#REF!+#REF!</f>
        <v>#REF!</v>
      </c>
      <c r="L26" s="37" t="e">
        <f t="shared" si="2"/>
        <v>#REF!</v>
      </c>
      <c r="M26" s="2"/>
      <c r="N26" s="1" t="e">
        <f>#REF!+#REF!+#REF!</f>
        <v>#REF!</v>
      </c>
      <c r="O26" s="1" t="e">
        <f>#REF!+#REF!+#REF!</f>
        <v>#REF!</v>
      </c>
      <c r="P26" s="69" t="e">
        <f t="shared" si="3"/>
        <v>#REF!</v>
      </c>
      <c r="Q26" s="1"/>
      <c r="R26" s="1" t="e">
        <f>#REF!+#REF!+#REF!</f>
        <v>#REF!</v>
      </c>
      <c r="S26" s="37" t="e">
        <f t="shared" si="4"/>
        <v>#REF!</v>
      </c>
    </row>
    <row r="27" spans="1:22" s="29" customFormat="1" ht="17.25" customHeight="1">
      <c r="A27" s="76" t="s">
        <v>20</v>
      </c>
      <c r="B27" s="20"/>
      <c r="C27" s="40"/>
      <c r="D27" s="26" t="e">
        <f>SUM(D17:D26)</f>
        <v>#REF!</v>
      </c>
      <c r="E27" s="23" t="e">
        <f>SUM(E17:E26)</f>
        <v>#REF!</v>
      </c>
      <c r="F27" s="70" t="e">
        <f>SUM(F17:F26)</f>
        <v>#REF!</v>
      </c>
      <c r="G27" s="23"/>
      <c r="H27" s="23" t="e">
        <f>SUM(H17:H26)</f>
        <v>#REF!</v>
      </c>
      <c r="I27" s="70" t="e">
        <f>SUM(I17:I26)</f>
        <v>#REF!</v>
      </c>
      <c r="J27" s="23"/>
      <c r="K27" s="23" t="e">
        <f>SUM(K17:K26)</f>
        <v>#REF!</v>
      </c>
      <c r="L27" s="41" t="e">
        <f>SUM(L17:L26)</f>
        <v>#REF!</v>
      </c>
      <c r="M27" s="26"/>
      <c r="N27" s="23" t="e">
        <f>SUM(N17:N26)</f>
        <v>#REF!</v>
      </c>
      <c r="O27" s="23" t="e">
        <f>SUM(O17:O26)</f>
        <v>#REF!</v>
      </c>
      <c r="P27" s="70" t="e">
        <f>SUM(P17:P26)</f>
        <v>#REF!</v>
      </c>
      <c r="Q27" s="23"/>
      <c r="R27" s="23" t="e">
        <f>SUM(R17:R26)</f>
        <v>#REF!</v>
      </c>
      <c r="S27" s="41" t="e">
        <f>SUM(S17:S26)</f>
        <v>#REF!</v>
      </c>
      <c r="U27" s="6"/>
      <c r="V27" s="176"/>
    </row>
    <row r="28" spans="1:22" s="29" customFormat="1" ht="8.25" customHeight="1">
      <c r="A28" s="22"/>
      <c r="B28" s="20"/>
      <c r="C28" s="38"/>
      <c r="D28" s="73"/>
      <c r="E28" s="26"/>
      <c r="F28" s="71"/>
      <c r="G28" s="26"/>
      <c r="H28" s="26"/>
      <c r="I28" s="71"/>
      <c r="J28" s="26"/>
      <c r="K28" s="26"/>
      <c r="L28" s="39"/>
      <c r="M28" s="73"/>
      <c r="N28" s="26"/>
      <c r="O28" s="26"/>
      <c r="P28" s="71"/>
      <c r="Q28" s="26"/>
      <c r="R28" s="26"/>
      <c r="S28" s="39"/>
    </row>
    <row r="29" spans="1:22" s="29" customFormat="1" ht="17.25" customHeight="1">
      <c r="A29" s="22" t="s">
        <v>21</v>
      </c>
      <c r="B29" s="20"/>
      <c r="C29" s="40"/>
      <c r="D29" s="26" t="e">
        <f>D27+D14</f>
        <v>#REF!</v>
      </c>
      <c r="E29" s="23" t="e">
        <f>E27+E14</f>
        <v>#REF!</v>
      </c>
      <c r="F29" s="70" t="e">
        <f>F27+F14</f>
        <v>#REF!</v>
      </c>
      <c r="G29" s="23"/>
      <c r="H29" s="23" t="e">
        <f>H27+H14</f>
        <v>#REF!</v>
      </c>
      <c r="I29" s="70" t="e">
        <f>I27+I14</f>
        <v>#REF!</v>
      </c>
      <c r="J29" s="23"/>
      <c r="K29" s="23" t="e">
        <f>K27+K14</f>
        <v>#REF!</v>
      </c>
      <c r="L29" s="41" t="e">
        <f>L27+L14</f>
        <v>#REF!</v>
      </c>
      <c r="M29" s="26"/>
      <c r="N29" s="23" t="e">
        <f>N27+N14</f>
        <v>#REF!</v>
      </c>
      <c r="O29" s="23" t="e">
        <f>O27+O14</f>
        <v>#REF!</v>
      </c>
      <c r="P29" s="70" t="e">
        <f>P27+P14</f>
        <v>#REF!</v>
      </c>
      <c r="Q29" s="23"/>
      <c r="R29" s="23" t="e">
        <f>R27+R14</f>
        <v>#REF!</v>
      </c>
      <c r="S29" s="41" t="e">
        <f>S27+S14</f>
        <v>#REF!</v>
      </c>
    </row>
    <row r="30" spans="1:22" ht="5.25" customHeight="1">
      <c r="A30" s="24"/>
      <c r="B30" s="25"/>
      <c r="C30" s="42"/>
      <c r="D30" s="3"/>
      <c r="E30" s="3"/>
      <c r="F30" s="72"/>
      <c r="G30" s="3"/>
      <c r="H30" s="3"/>
      <c r="I30" s="72"/>
      <c r="J30" s="3"/>
      <c r="K30" s="3"/>
      <c r="L30" s="43"/>
      <c r="M30" s="3"/>
      <c r="N30" s="3"/>
      <c r="O30" s="3"/>
      <c r="P30" s="72"/>
      <c r="Q30" s="3"/>
      <c r="R30" s="3"/>
      <c r="S30" s="43"/>
    </row>
    <row r="31" spans="1:22" ht="17.25" customHeight="1">
      <c r="A31" s="24"/>
      <c r="B31" s="25" t="s">
        <v>22</v>
      </c>
      <c r="C31" s="36"/>
      <c r="D31" s="1" t="e">
        <f>#REF!+#REF!+#REF!</f>
        <v>#REF!</v>
      </c>
      <c r="E31" s="1" t="e">
        <f>#REF!+#REF!+#REF!</f>
        <v>#REF!</v>
      </c>
      <c r="F31" s="69" t="e">
        <f>$D31-E31</f>
        <v>#REF!</v>
      </c>
      <c r="G31" s="1"/>
      <c r="H31" s="1" t="e">
        <f>#REF!+#REF!+#REF!</f>
        <v>#REF!</v>
      </c>
      <c r="I31" s="69" t="e">
        <f>$D31-H31</f>
        <v>#REF!</v>
      </c>
      <c r="J31" s="1"/>
      <c r="K31" s="1" t="e">
        <f>#REF!+#REF!+#REF!</f>
        <v>#REF!</v>
      </c>
      <c r="L31" s="37" t="e">
        <f>$D31-K31</f>
        <v>#REF!</v>
      </c>
      <c r="M31" s="1"/>
      <c r="N31" s="1" t="e">
        <f>#REF!+#REF!+#REF!</f>
        <v>#REF!</v>
      </c>
      <c r="O31" s="1" t="e">
        <f>#REF!+#REF!+#REF!</f>
        <v>#REF!</v>
      </c>
      <c r="P31" s="69" t="e">
        <f>$N31-O31</f>
        <v>#REF!</v>
      </c>
      <c r="Q31" s="1"/>
      <c r="R31" s="1" t="e">
        <f>#REF!+#REF!+#REF!</f>
        <v>#REF!</v>
      </c>
      <c r="S31" s="37" t="e">
        <f>$N31-R31</f>
        <v>#REF!</v>
      </c>
    </row>
    <row r="32" spans="1:22" ht="8.25" customHeight="1" thickBot="1">
      <c r="A32" s="22"/>
      <c r="B32" s="20"/>
      <c r="C32" s="36"/>
      <c r="D32" s="1"/>
      <c r="E32" s="1"/>
      <c r="F32" s="69"/>
      <c r="G32" s="1"/>
      <c r="H32" s="1"/>
      <c r="I32" s="69"/>
      <c r="J32" s="1"/>
      <c r="K32" s="1"/>
      <c r="L32" s="37"/>
      <c r="M32" s="1"/>
      <c r="N32" s="1"/>
      <c r="O32" s="1"/>
      <c r="P32" s="69"/>
      <c r="Q32" s="1"/>
      <c r="R32" s="1"/>
      <c r="S32" s="37"/>
    </row>
    <row r="33" spans="1:22" ht="17.25" customHeight="1" thickBot="1">
      <c r="A33" s="27" t="s">
        <v>23</v>
      </c>
      <c r="B33" s="28"/>
      <c r="C33" s="97"/>
      <c r="D33" s="63" t="e">
        <f>D29+D31</f>
        <v>#REF!</v>
      </c>
      <c r="E33" s="63" t="e">
        <f>E29+E31</f>
        <v>#REF!</v>
      </c>
      <c r="F33" s="98" t="e">
        <f>F31+F29</f>
        <v>#REF!</v>
      </c>
      <c r="G33" s="63"/>
      <c r="H33" s="63" t="e">
        <f>H29+H31</f>
        <v>#REF!</v>
      </c>
      <c r="I33" s="98" t="e">
        <f>I31+I29</f>
        <v>#REF!</v>
      </c>
      <c r="J33" s="63"/>
      <c r="K33" s="63" t="e">
        <f>K29+K31</f>
        <v>#REF!</v>
      </c>
      <c r="L33" s="99" t="e">
        <f>L31+L29</f>
        <v>#REF!</v>
      </c>
      <c r="M33" s="63"/>
      <c r="N33" s="63" t="e">
        <f>N29+N31</f>
        <v>#REF!</v>
      </c>
      <c r="O33" s="63" t="e">
        <f>O29+O31</f>
        <v>#REF!</v>
      </c>
      <c r="P33" s="98" t="e">
        <f>P31+P29</f>
        <v>#REF!</v>
      </c>
      <c r="Q33" s="63"/>
      <c r="R33" s="63" t="e">
        <f>R29+R31</f>
        <v>#REF!</v>
      </c>
      <c r="S33" s="99" t="e">
        <f>S31+S29</f>
        <v>#REF!</v>
      </c>
    </row>
    <row r="34" spans="1:2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14.25">
      <c r="A35" s="171" t="s">
        <v>101</v>
      </c>
      <c r="B35"/>
      <c r="C35" s="8"/>
      <c r="D35" s="9"/>
      <c r="E35" s="8"/>
      <c r="F35" s="8"/>
      <c r="G35" s="8"/>
      <c r="H35" s="8"/>
      <c r="I35" s="8"/>
      <c r="J35" s="8"/>
      <c r="K35" s="8"/>
      <c r="L35" s="8"/>
      <c r="M35" s="8"/>
      <c r="N35" s="9"/>
      <c r="O35" s="8"/>
      <c r="P35" s="8"/>
      <c r="Q35" s="8"/>
      <c r="R35" s="8"/>
      <c r="S35" s="8"/>
    </row>
    <row r="36" spans="1:22">
      <c r="A36" s="8"/>
      <c r="B36" s="8"/>
      <c r="C36" s="8"/>
      <c r="D36" s="9"/>
      <c r="E36" s="8"/>
      <c r="F36" s="44"/>
      <c r="G36" s="44"/>
      <c r="H36" s="8"/>
      <c r="I36" s="8"/>
      <c r="J36" s="8"/>
      <c r="K36" s="8"/>
      <c r="L36" s="8"/>
      <c r="M36" s="8"/>
      <c r="N36" s="9"/>
      <c r="O36" s="8"/>
      <c r="P36" s="44"/>
      <c r="Q36" s="8"/>
      <c r="R36" s="8"/>
      <c r="S36" s="8"/>
    </row>
    <row r="37" spans="1:22" ht="14.25">
      <c r="A37" s="173"/>
      <c r="B37" s="20"/>
      <c r="C37" s="8"/>
      <c r="D37" s="9"/>
      <c r="E37" s="8"/>
      <c r="F37" s="8"/>
      <c r="G37" s="8"/>
      <c r="H37" s="8"/>
      <c r="I37" s="8"/>
      <c r="J37" s="8"/>
      <c r="K37" s="8"/>
      <c r="L37" s="8"/>
      <c r="M37" s="8"/>
      <c r="N37" s="9"/>
      <c r="O37" s="8"/>
      <c r="P37" s="8"/>
      <c r="Q37" s="8"/>
      <c r="R37" s="8"/>
      <c r="S37" s="8"/>
    </row>
    <row r="38" spans="1:22">
      <c r="A38" s="8"/>
      <c r="B38" s="8"/>
      <c r="C38" s="8"/>
      <c r="D38" s="9"/>
      <c r="E38" s="8"/>
      <c r="F38" s="8"/>
      <c r="G38" s="8"/>
      <c r="H38" s="8"/>
      <c r="I38" s="8"/>
      <c r="J38" s="8"/>
      <c r="K38" s="8"/>
      <c r="L38" s="8"/>
      <c r="M38" s="8"/>
      <c r="N38" s="9"/>
      <c r="O38" s="8"/>
      <c r="P38" s="8"/>
      <c r="Q38" s="8"/>
      <c r="R38" s="8"/>
      <c r="S38" s="8"/>
    </row>
    <row r="39" spans="1:22">
      <c r="A39" s="8"/>
      <c r="B39" s="8"/>
      <c r="C39" s="8"/>
      <c r="D39" s="9"/>
      <c r="E39" s="8"/>
      <c r="F39" s="8"/>
      <c r="G39" s="8"/>
      <c r="H39" s="8"/>
      <c r="I39" s="8"/>
      <c r="J39" s="8"/>
      <c r="K39" s="8"/>
      <c r="L39" s="8"/>
      <c r="M39" s="8"/>
      <c r="N39" s="9"/>
      <c r="O39" s="8"/>
      <c r="P39" s="8"/>
      <c r="Q39" s="8"/>
      <c r="R39" s="8"/>
      <c r="S39" s="8"/>
    </row>
    <row r="40" spans="1:22">
      <c r="A40" s="8"/>
      <c r="B40" s="8"/>
      <c r="C40" s="8"/>
      <c r="D40" s="9"/>
      <c r="E40" s="8"/>
      <c r="F40" s="8"/>
      <c r="G40" s="8"/>
      <c r="H40" s="8"/>
      <c r="I40" s="8"/>
      <c r="J40" s="8"/>
      <c r="K40" s="8"/>
      <c r="L40" s="8"/>
      <c r="M40" s="8"/>
      <c r="N40" s="9"/>
      <c r="O40" s="8"/>
      <c r="P40" s="8"/>
      <c r="Q40" s="8"/>
      <c r="R40" s="8"/>
      <c r="S40" s="8"/>
    </row>
    <row r="41" spans="1:22">
      <c r="A41" s="8"/>
      <c r="B41" s="8"/>
      <c r="C41" s="8"/>
      <c r="D41" s="9"/>
      <c r="E41" s="8"/>
      <c r="F41" s="8"/>
      <c r="G41" s="8"/>
      <c r="H41" s="8"/>
      <c r="I41" s="8"/>
      <c r="J41" s="8"/>
      <c r="K41" s="8"/>
      <c r="L41" s="8"/>
      <c r="M41" s="8"/>
      <c r="N41" s="9"/>
      <c r="O41" s="8"/>
      <c r="P41" s="8"/>
      <c r="Q41" s="8"/>
      <c r="R41" s="8"/>
      <c r="S41" s="8"/>
    </row>
    <row r="42" spans="1:22">
      <c r="A42" s="8"/>
      <c r="B42" s="8"/>
      <c r="C42" s="8"/>
      <c r="D42" s="9"/>
      <c r="E42" s="8"/>
      <c r="F42" s="8"/>
      <c r="G42" s="8"/>
      <c r="H42" s="8"/>
      <c r="I42" s="8"/>
      <c r="J42" s="8"/>
      <c r="K42" s="8"/>
      <c r="L42" s="8"/>
      <c r="M42" s="8"/>
      <c r="N42" s="9"/>
      <c r="O42" s="8"/>
      <c r="P42" s="8"/>
      <c r="Q42" s="8"/>
      <c r="R42" s="8"/>
      <c r="S42" s="8"/>
    </row>
    <row r="43" spans="1:22">
      <c r="A43" s="8"/>
      <c r="B43" s="8"/>
      <c r="C43" s="8"/>
      <c r="D43" s="9"/>
      <c r="E43" s="8"/>
      <c r="F43" s="8"/>
      <c r="G43" s="8"/>
      <c r="H43" s="8"/>
      <c r="I43" s="8"/>
      <c r="J43" s="8"/>
      <c r="K43" s="8"/>
      <c r="L43" s="8"/>
      <c r="M43" s="8"/>
      <c r="N43" s="9"/>
      <c r="O43" s="8"/>
      <c r="P43" s="8"/>
      <c r="Q43" s="8"/>
      <c r="R43" s="8"/>
      <c r="S43" s="8"/>
    </row>
    <row r="44" spans="1:22">
      <c r="A44" s="8"/>
      <c r="B44" s="8"/>
      <c r="C44" s="8"/>
      <c r="D44" s="9"/>
      <c r="E44" s="8"/>
      <c r="F44" s="8"/>
      <c r="G44" s="8"/>
      <c r="H44" s="8"/>
      <c r="I44" s="8"/>
      <c r="J44" s="8"/>
      <c r="K44" s="8"/>
      <c r="L44" s="8"/>
      <c r="M44" s="8"/>
      <c r="N44" s="9"/>
      <c r="O44" s="8"/>
      <c r="P44" s="8"/>
      <c r="Q44" s="8"/>
      <c r="R44" s="8"/>
      <c r="S44" s="8"/>
    </row>
    <row r="45" spans="1:22">
      <c r="A45" s="8"/>
      <c r="B45" s="8"/>
      <c r="C45" s="8"/>
      <c r="D45" s="9"/>
      <c r="E45" s="8"/>
      <c r="F45" s="8"/>
      <c r="G45" s="8"/>
      <c r="H45" s="8"/>
      <c r="I45" s="8"/>
      <c r="J45" s="8"/>
      <c r="K45" s="8"/>
      <c r="L45" s="8"/>
      <c r="M45" s="8"/>
      <c r="N45" s="9"/>
      <c r="O45" s="8"/>
      <c r="P45" s="8"/>
      <c r="Q45" s="8"/>
      <c r="R45" s="8"/>
      <c r="S45" s="8"/>
    </row>
    <row r="199" ht="12" customHeight="1"/>
  </sheetData>
  <phoneticPr fontId="28" type="noConversion"/>
  <printOptions horizontalCentered="1"/>
  <pageMargins left="0.25" right="0.25" top="0.5" bottom="0.74" header="0" footer="0.38"/>
  <pageSetup scale="75" orientation="landscape" horizontalDpi="300" verticalDpi="300" r:id="rId1"/>
  <headerFooter alignWithMargins="0">
    <oddFooter>&amp;RRevenue Recognition
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19"/>
  <sheetViews>
    <sheetView workbookViewId="0">
      <selection activeCell="B3" sqref="B3"/>
    </sheetView>
  </sheetViews>
  <sheetFormatPr defaultRowHeight="12.75"/>
  <cols>
    <col min="1" max="1" width="23.5703125" customWidth="1"/>
    <col min="2" max="3" width="14.5703125" customWidth="1"/>
    <col min="4" max="4" width="4.5703125" customWidth="1"/>
    <col min="5" max="5" width="10.140625" customWidth="1"/>
    <col min="6" max="6" width="8.42578125" customWidth="1"/>
    <col min="7" max="7" width="10" customWidth="1"/>
    <col min="8" max="8" width="7.140625" customWidth="1"/>
    <col min="9" max="10" width="11.5703125" customWidth="1"/>
  </cols>
  <sheetData>
    <row r="1" spans="1:10" ht="13.5" thickBot="1"/>
    <row r="2" spans="1:10" ht="13.5" thickBot="1">
      <c r="A2" s="47" t="s">
        <v>24</v>
      </c>
      <c r="B2" s="61" t="s">
        <v>41</v>
      </c>
      <c r="C2" s="151" t="s">
        <v>26</v>
      </c>
      <c r="D2" s="152"/>
      <c r="E2" s="152"/>
      <c r="F2" s="152"/>
      <c r="G2" s="152"/>
      <c r="H2" s="152"/>
      <c r="I2" s="152"/>
      <c r="J2" s="153"/>
    </row>
    <row r="3" spans="1:10" ht="13.5" thickBot="1">
      <c r="A3" s="47" t="s">
        <v>27</v>
      </c>
      <c r="B3" s="49"/>
      <c r="C3" s="50" t="s">
        <v>24</v>
      </c>
      <c r="D3" s="51" t="s">
        <v>28</v>
      </c>
      <c r="E3" s="51" t="s">
        <v>29</v>
      </c>
      <c r="F3" s="51"/>
      <c r="G3" s="51" t="s">
        <v>30</v>
      </c>
      <c r="H3" s="51" t="s">
        <v>31</v>
      </c>
      <c r="I3" s="51" t="s">
        <v>32</v>
      </c>
      <c r="J3" s="52" t="s">
        <v>33</v>
      </c>
    </row>
    <row r="4" spans="1:10">
      <c r="A4" s="49" t="s">
        <v>34</v>
      </c>
      <c r="B4" s="48" t="str">
        <f>VLOOKUP($B$2,$C$4:$J$15,1,FALSE)</f>
        <v>June</v>
      </c>
      <c r="C4" s="53" t="s">
        <v>35</v>
      </c>
      <c r="D4" s="54">
        <v>2017</v>
      </c>
      <c r="E4" s="54">
        <v>1</v>
      </c>
      <c r="F4" s="64" t="s">
        <v>89</v>
      </c>
      <c r="G4" s="77">
        <v>42736</v>
      </c>
      <c r="H4" s="54">
        <v>1</v>
      </c>
      <c r="I4" s="77" t="s">
        <v>25</v>
      </c>
      <c r="J4" s="55" t="s">
        <v>35</v>
      </c>
    </row>
    <row r="5" spans="1:10">
      <c r="A5" s="49" t="s">
        <v>36</v>
      </c>
      <c r="B5" s="48">
        <f>VLOOKUP($B$2,$C$4:$J$15,2,FALSE)</f>
        <v>2017</v>
      </c>
      <c r="C5" s="53" t="s">
        <v>37</v>
      </c>
      <c r="D5" s="54">
        <v>2017</v>
      </c>
      <c r="E5" s="54">
        <v>2</v>
      </c>
      <c r="F5" s="64" t="s">
        <v>90</v>
      </c>
      <c r="G5" s="77">
        <v>42767</v>
      </c>
      <c r="H5" s="54">
        <v>1</v>
      </c>
      <c r="I5" s="77" t="s">
        <v>25</v>
      </c>
      <c r="J5" s="55" t="s">
        <v>35</v>
      </c>
    </row>
    <row r="6" spans="1:10">
      <c r="A6" s="49" t="s">
        <v>38</v>
      </c>
      <c r="B6" s="48">
        <f>VLOOKUP($B$2,$C$4:$J$15,3,FALSE)</f>
        <v>6</v>
      </c>
      <c r="C6" s="53" t="s">
        <v>25</v>
      </c>
      <c r="D6" s="54">
        <v>2017</v>
      </c>
      <c r="E6" s="54">
        <v>3</v>
      </c>
      <c r="F6" s="64" t="s">
        <v>91</v>
      </c>
      <c r="G6" s="77">
        <v>42795</v>
      </c>
      <c r="H6" s="54">
        <v>1</v>
      </c>
      <c r="I6" s="77" t="s">
        <v>25</v>
      </c>
      <c r="J6" s="55" t="s">
        <v>35</v>
      </c>
    </row>
    <row r="7" spans="1:10">
      <c r="A7" s="49" t="s">
        <v>39</v>
      </c>
      <c r="B7" s="48" t="str">
        <f>VLOOKUP($B$2,$C$4:$J$15,4,FALSE)</f>
        <v>Jun-17</v>
      </c>
      <c r="C7" s="53" t="s">
        <v>40</v>
      </c>
      <c r="D7" s="54">
        <v>2017</v>
      </c>
      <c r="E7" s="54">
        <v>4</v>
      </c>
      <c r="F7" s="64" t="s">
        <v>92</v>
      </c>
      <c r="G7" s="77">
        <v>42826</v>
      </c>
      <c r="H7" s="54">
        <v>2</v>
      </c>
      <c r="I7" s="77" t="s">
        <v>41</v>
      </c>
      <c r="J7" s="55" t="s">
        <v>40</v>
      </c>
    </row>
    <row r="8" spans="1:10">
      <c r="A8" s="49" t="s">
        <v>30</v>
      </c>
      <c r="B8" s="77">
        <f>VLOOKUP($B$2,$C$4:$J$15,5,FALSE)</f>
        <v>42887</v>
      </c>
      <c r="C8" s="53" t="s">
        <v>42</v>
      </c>
      <c r="D8" s="54">
        <v>2017</v>
      </c>
      <c r="E8" s="54">
        <v>5</v>
      </c>
      <c r="F8" s="64" t="s">
        <v>93</v>
      </c>
      <c r="G8" s="77">
        <v>42856</v>
      </c>
      <c r="H8" s="54">
        <v>2</v>
      </c>
      <c r="I8" s="77" t="s">
        <v>41</v>
      </c>
      <c r="J8" s="55" t="s">
        <v>40</v>
      </c>
    </row>
    <row r="9" spans="1:10">
      <c r="A9" s="49" t="s">
        <v>31</v>
      </c>
      <c r="B9" s="48">
        <f>VLOOKUP($B$10,$C$4:$J$15,6,FALSE)</f>
        <v>2</v>
      </c>
      <c r="C9" s="53" t="s">
        <v>41</v>
      </c>
      <c r="D9" s="54">
        <v>2017</v>
      </c>
      <c r="E9" s="54">
        <v>6</v>
      </c>
      <c r="F9" s="64" t="s">
        <v>94</v>
      </c>
      <c r="G9" s="77">
        <v>42887</v>
      </c>
      <c r="H9" s="54">
        <v>2</v>
      </c>
      <c r="I9" s="77" t="s">
        <v>41</v>
      </c>
      <c r="J9" s="55" t="s">
        <v>40</v>
      </c>
    </row>
    <row r="10" spans="1:10">
      <c r="A10" s="49" t="s">
        <v>43</v>
      </c>
      <c r="B10" s="48" t="str">
        <f>VLOOKUP($B$2,$C$4:$J$15,7,FALSE)</f>
        <v>June</v>
      </c>
      <c r="C10" s="53" t="s">
        <v>44</v>
      </c>
      <c r="D10" s="54">
        <v>2017</v>
      </c>
      <c r="E10" s="54">
        <v>7</v>
      </c>
      <c r="F10" s="64" t="s">
        <v>95</v>
      </c>
      <c r="G10" s="77">
        <v>42917</v>
      </c>
      <c r="H10" s="54">
        <v>3</v>
      </c>
      <c r="I10" s="77" t="s">
        <v>45</v>
      </c>
      <c r="J10" s="55" t="s">
        <v>44</v>
      </c>
    </row>
    <row r="11" spans="1:10">
      <c r="A11" s="150" t="s">
        <v>46</v>
      </c>
      <c r="B11" s="48" t="str">
        <f>VLOOKUP($B$2,$C$4:$J$15,8,FALSE)</f>
        <v>April</v>
      </c>
      <c r="C11" s="53" t="s">
        <v>47</v>
      </c>
      <c r="D11" s="54">
        <v>2017</v>
      </c>
      <c r="E11" s="54">
        <v>8</v>
      </c>
      <c r="F11" s="64" t="s">
        <v>96</v>
      </c>
      <c r="G11" s="77">
        <v>42948</v>
      </c>
      <c r="H11" s="54">
        <v>3</v>
      </c>
      <c r="I11" s="77" t="s">
        <v>45</v>
      </c>
      <c r="J11" s="55" t="s">
        <v>44</v>
      </c>
    </row>
    <row r="12" spans="1:10">
      <c r="C12" s="53" t="s">
        <v>45</v>
      </c>
      <c r="D12" s="54">
        <v>2017</v>
      </c>
      <c r="E12" s="54">
        <v>9</v>
      </c>
      <c r="F12" s="64" t="s">
        <v>97</v>
      </c>
      <c r="G12" s="77">
        <v>42979</v>
      </c>
      <c r="H12" s="54">
        <v>3</v>
      </c>
      <c r="I12" s="77" t="s">
        <v>45</v>
      </c>
      <c r="J12" s="55" t="s">
        <v>44</v>
      </c>
    </row>
    <row r="13" spans="1:10">
      <c r="A13" s="56"/>
      <c r="B13" s="56"/>
      <c r="C13" s="53" t="s">
        <v>48</v>
      </c>
      <c r="D13" s="54">
        <v>2017</v>
      </c>
      <c r="E13" s="54">
        <v>10</v>
      </c>
      <c r="F13" s="64" t="s">
        <v>98</v>
      </c>
      <c r="G13" s="77">
        <v>43009</v>
      </c>
      <c r="H13" s="54">
        <v>4</v>
      </c>
      <c r="I13" s="77" t="s">
        <v>49</v>
      </c>
      <c r="J13" s="55" t="s">
        <v>48</v>
      </c>
    </row>
    <row r="14" spans="1:10">
      <c r="A14" s="56" t="s">
        <v>50</v>
      </c>
      <c r="B14" s="111">
        <v>42872</v>
      </c>
      <c r="C14" s="53" t="s">
        <v>51</v>
      </c>
      <c r="D14" s="54">
        <v>2017</v>
      </c>
      <c r="E14" s="54">
        <v>11</v>
      </c>
      <c r="F14" s="64" t="s">
        <v>99</v>
      </c>
      <c r="G14" s="77">
        <v>43040</v>
      </c>
      <c r="H14" s="54">
        <v>4</v>
      </c>
      <c r="I14" s="77" t="s">
        <v>49</v>
      </c>
      <c r="J14" s="55" t="s">
        <v>48</v>
      </c>
    </row>
    <row r="15" spans="1:10" ht="13.5" thickBot="1">
      <c r="A15" s="56"/>
      <c r="B15" s="56"/>
      <c r="C15" s="57" t="s">
        <v>49</v>
      </c>
      <c r="D15" s="58">
        <v>2017</v>
      </c>
      <c r="E15" s="58">
        <v>12</v>
      </c>
      <c r="F15" s="65" t="s">
        <v>100</v>
      </c>
      <c r="G15" s="78">
        <v>43070</v>
      </c>
      <c r="H15" s="58">
        <v>4</v>
      </c>
      <c r="I15" s="78" t="s">
        <v>49</v>
      </c>
      <c r="J15" s="59" t="s">
        <v>48</v>
      </c>
    </row>
    <row r="16" spans="1:10">
      <c r="A16" s="60"/>
      <c r="B16" s="56"/>
      <c r="C16" s="56"/>
      <c r="D16" s="56"/>
      <c r="E16" s="56"/>
      <c r="F16" s="56"/>
      <c r="G16" s="56"/>
      <c r="H16" s="56"/>
    </row>
    <row r="17" spans="1:8">
      <c r="A17" s="60"/>
      <c r="B17" s="56"/>
      <c r="C17" s="56"/>
      <c r="D17" s="56"/>
      <c r="E17" s="56"/>
      <c r="F17" s="56"/>
      <c r="G17" s="56"/>
      <c r="H17" s="56"/>
    </row>
    <row r="19" spans="1:8">
      <c r="A19" s="179" t="s">
        <v>86</v>
      </c>
    </row>
  </sheetData>
  <phoneticPr fontId="28" type="noConversion"/>
  <pageMargins left="0.75" right="0.75" top="1" bottom="1" header="0.5" footer="0.5"/>
  <pageSetup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192"/>
  <sheetViews>
    <sheetView workbookViewId="0">
      <pane xSplit="3" ySplit="1" topLeftCell="E2" activePane="bottomRight" state="frozen"/>
      <selection activeCell="B3" sqref="B3"/>
      <selection pane="topRight" activeCell="B3" sqref="B3"/>
      <selection pane="bottomLeft" activeCell="B3" sqref="B3"/>
      <selection pane="bottomRight" activeCell="B18" sqref="B18"/>
    </sheetView>
  </sheetViews>
  <sheetFormatPr defaultRowHeight="12.75"/>
  <cols>
    <col min="1" max="1" width="28.7109375" style="126" bestFit="1" customWidth="1"/>
    <col min="2" max="2" width="17.7109375" style="181" bestFit="1" customWidth="1"/>
    <col min="3" max="3" width="26.140625" style="126" bestFit="1" customWidth="1"/>
    <col min="4" max="15" width="10.28515625" style="126" bestFit="1" customWidth="1"/>
    <col min="16" max="16384" width="9.140625" style="126"/>
  </cols>
  <sheetData>
    <row r="1" spans="1:15" s="115" customFormat="1" ht="13.5" thickBot="1">
      <c r="A1" s="177" t="s">
        <v>102</v>
      </c>
      <c r="B1" s="188" t="s">
        <v>108</v>
      </c>
      <c r="C1" s="189" t="s">
        <v>106</v>
      </c>
      <c r="D1" s="112">
        <v>42736</v>
      </c>
      <c r="E1" s="112">
        <v>42767</v>
      </c>
      <c r="F1" s="112">
        <v>42795</v>
      </c>
      <c r="G1" s="112">
        <v>42826</v>
      </c>
      <c r="H1" s="112">
        <v>42856</v>
      </c>
      <c r="I1" s="112">
        <v>42887</v>
      </c>
      <c r="J1" s="112">
        <v>42917</v>
      </c>
      <c r="K1" s="112">
        <v>42948</v>
      </c>
      <c r="L1" s="112">
        <v>42979</v>
      </c>
      <c r="M1" s="112">
        <v>43009</v>
      </c>
      <c r="N1" s="112">
        <v>43040</v>
      </c>
      <c r="O1" s="112">
        <v>43070</v>
      </c>
    </row>
    <row r="2" spans="1:15">
      <c r="A2" s="184" t="s">
        <v>53</v>
      </c>
      <c r="B2" s="184" t="s">
        <v>103</v>
      </c>
      <c r="C2" s="115" t="s">
        <v>8</v>
      </c>
      <c r="D2" s="116">
        <v>1587354.2232300001</v>
      </c>
      <c r="E2" s="116">
        <v>1562239.7345799999</v>
      </c>
      <c r="F2" s="116">
        <v>2053475.7283141373</v>
      </c>
      <c r="G2" s="116">
        <v>1893040.2875700002</v>
      </c>
      <c r="H2" s="116">
        <v>2049319.8634520567</v>
      </c>
      <c r="I2" s="116">
        <v>2213645.5526571036</v>
      </c>
      <c r="J2" s="116">
        <v>2310865.4029419199</v>
      </c>
      <c r="K2" s="116">
        <v>2208072.0949988449</v>
      </c>
      <c r="L2" s="116">
        <v>1965935.6994804461</v>
      </c>
      <c r="M2" s="116">
        <v>2091113.2132417078</v>
      </c>
      <c r="N2" s="116">
        <v>1995750.5062014835</v>
      </c>
      <c r="O2" s="116">
        <v>1847990.0022488509</v>
      </c>
    </row>
    <row r="3" spans="1:15">
      <c r="A3" s="184" t="s">
        <v>53</v>
      </c>
      <c r="B3" s="184" t="s">
        <v>103</v>
      </c>
      <c r="C3" s="115" t="s">
        <v>9</v>
      </c>
      <c r="D3" s="116">
        <v>272996.54177999997</v>
      </c>
      <c r="E3" s="116">
        <v>218554.50300999999</v>
      </c>
      <c r="F3" s="116">
        <v>300670.62402444502</v>
      </c>
      <c r="G3" s="116">
        <v>370121.56537000003</v>
      </c>
      <c r="H3" s="116">
        <v>439915.252352654</v>
      </c>
      <c r="I3" s="116">
        <v>595566.25254851405</v>
      </c>
      <c r="J3" s="116">
        <v>584322.32190560107</v>
      </c>
      <c r="K3" s="116">
        <v>491983.57813990803</v>
      </c>
      <c r="L3" s="116">
        <v>465728.41663883603</v>
      </c>
      <c r="M3" s="116">
        <v>415831.42156034202</v>
      </c>
      <c r="N3" s="116">
        <v>278565.38170240301</v>
      </c>
      <c r="O3" s="116">
        <v>294297.07439193304</v>
      </c>
    </row>
    <row r="4" spans="1:15">
      <c r="A4" s="184" t="s">
        <v>53</v>
      </c>
      <c r="B4" s="184" t="s">
        <v>103</v>
      </c>
      <c r="C4" s="115" t="s">
        <v>10</v>
      </c>
      <c r="D4" s="116">
        <v>190626.99284999998</v>
      </c>
      <c r="E4" s="116">
        <v>143218.09255999999</v>
      </c>
      <c r="F4" s="116">
        <v>179769.72767038</v>
      </c>
      <c r="G4" s="116">
        <v>159238.26366</v>
      </c>
      <c r="H4" s="116">
        <v>180928.40025264499</v>
      </c>
      <c r="I4" s="116">
        <v>201133.775562141</v>
      </c>
      <c r="J4" s="116">
        <v>226059.13844198099</v>
      </c>
      <c r="K4" s="116">
        <v>256575.65925082</v>
      </c>
      <c r="L4" s="116">
        <v>184902.200113506</v>
      </c>
      <c r="M4" s="116">
        <v>189987.18165946999</v>
      </c>
      <c r="N4" s="116">
        <v>164395.40472170498</v>
      </c>
      <c r="O4" s="116">
        <v>187224.34509062799</v>
      </c>
    </row>
    <row r="5" spans="1:15">
      <c r="A5" s="184" t="s">
        <v>53</v>
      </c>
      <c r="B5" s="184" t="s">
        <v>103</v>
      </c>
      <c r="C5" s="115" t="s">
        <v>11</v>
      </c>
      <c r="D5" s="116">
        <v>244734.80845000001</v>
      </c>
      <c r="E5" s="116">
        <v>208423.27318999998</v>
      </c>
      <c r="F5" s="116">
        <v>255500.93746373308</v>
      </c>
      <c r="G5" s="116">
        <v>222325.81545999998</v>
      </c>
      <c r="H5" s="116">
        <v>201044.54564113196</v>
      </c>
      <c r="I5" s="116">
        <v>220442.59082232052</v>
      </c>
      <c r="J5" s="116">
        <v>245439.66375969673</v>
      </c>
      <c r="K5" s="116">
        <v>201067.99396747546</v>
      </c>
      <c r="L5" s="116">
        <v>146948.54762605185</v>
      </c>
      <c r="M5" s="116">
        <v>168334.13991991451</v>
      </c>
      <c r="N5" s="116">
        <v>171298.29939027713</v>
      </c>
      <c r="O5" s="116">
        <v>245969.65825598492</v>
      </c>
    </row>
    <row r="6" spans="1:15">
      <c r="A6" s="184" t="s">
        <v>53</v>
      </c>
      <c r="B6" s="185" t="s">
        <v>104</v>
      </c>
      <c r="C6" s="115" t="s">
        <v>15</v>
      </c>
      <c r="D6" s="116">
        <v>61963.082719999999</v>
      </c>
      <c r="E6" s="116">
        <v>63006.635259999995</v>
      </c>
      <c r="F6" s="116">
        <v>67507.67585</v>
      </c>
      <c r="G6" s="116">
        <v>63141.608029999996</v>
      </c>
      <c r="H6" s="116">
        <v>68535.785109999997</v>
      </c>
      <c r="I6" s="116">
        <v>63861.125980000019</v>
      </c>
      <c r="J6" s="116">
        <v>59281.040010000004</v>
      </c>
      <c r="K6" s="116">
        <v>59733.957999999999</v>
      </c>
      <c r="L6" s="116">
        <v>59869.225000000006</v>
      </c>
      <c r="M6" s="116">
        <v>60012.273999999998</v>
      </c>
      <c r="N6" s="116">
        <v>55423.288999999997</v>
      </c>
      <c r="O6" s="116">
        <v>45880.055990000001</v>
      </c>
    </row>
    <row r="7" spans="1:15">
      <c r="A7" s="184" t="s">
        <v>53</v>
      </c>
      <c r="B7" s="185" t="s">
        <v>104</v>
      </c>
      <c r="C7" s="115" t="s">
        <v>16</v>
      </c>
      <c r="D7" s="116">
        <v>51477.684737193682</v>
      </c>
      <c r="E7" s="116">
        <v>48970.321641183713</v>
      </c>
      <c r="F7" s="116">
        <v>75278.292907791474</v>
      </c>
      <c r="G7" s="116">
        <v>37493.606791057748</v>
      </c>
      <c r="H7" s="116">
        <v>67759.598722917479</v>
      </c>
      <c r="I7" s="116">
        <v>47765.460287327594</v>
      </c>
      <c r="J7" s="116">
        <v>60800.524909879074</v>
      </c>
      <c r="K7" s="116">
        <v>56150.932383112719</v>
      </c>
      <c r="L7" s="116">
        <v>53043.507520117055</v>
      </c>
      <c r="M7" s="116">
        <v>50272.028234145961</v>
      </c>
      <c r="N7" s="116">
        <v>53934.408610164362</v>
      </c>
      <c r="O7" s="116">
        <v>54876.3732626446</v>
      </c>
    </row>
    <row r="8" spans="1:15">
      <c r="A8" s="184" t="s">
        <v>53</v>
      </c>
      <c r="B8" s="185" t="s">
        <v>104</v>
      </c>
      <c r="C8" s="115" t="s">
        <v>78</v>
      </c>
      <c r="D8" s="116">
        <v>15265.265557826782</v>
      </c>
      <c r="E8" s="116">
        <v>15762.001658773605</v>
      </c>
      <c r="F8" s="116">
        <v>21056.526292533334</v>
      </c>
      <c r="G8" s="116">
        <v>21318.344528433205</v>
      </c>
      <c r="H8" s="116">
        <v>25953.618281317547</v>
      </c>
      <c r="I8" s="116">
        <v>26661.723876379572</v>
      </c>
      <c r="J8" s="116">
        <v>26922.416632641653</v>
      </c>
      <c r="K8" s="116">
        <v>26904.8432884215</v>
      </c>
      <c r="L8" s="116">
        <v>22270.295333157515</v>
      </c>
      <c r="M8" s="116">
        <v>20890.53800131764</v>
      </c>
      <c r="N8" s="116">
        <v>14999.569946802258</v>
      </c>
      <c r="O8" s="116">
        <v>15746.445214385476</v>
      </c>
    </row>
    <row r="9" spans="1:15">
      <c r="A9" s="184" t="s">
        <v>53</v>
      </c>
      <c r="B9" s="185" t="s">
        <v>104</v>
      </c>
      <c r="C9" s="114" t="s">
        <v>82</v>
      </c>
      <c r="D9" s="116">
        <v>4358.3182627391498</v>
      </c>
      <c r="E9" s="116">
        <v>1689.5877863761921</v>
      </c>
      <c r="F9" s="116">
        <v>883.89074887936601</v>
      </c>
      <c r="G9" s="116">
        <v>1441.2446455398899</v>
      </c>
      <c r="H9" s="116">
        <v>580.53183249426922</v>
      </c>
      <c r="I9" s="116">
        <v>1651.0834</v>
      </c>
      <c r="J9" s="116">
        <v>3320.2456814256857</v>
      </c>
      <c r="K9" s="116">
        <v>493.72712432142293</v>
      </c>
      <c r="L9" s="116">
        <v>-34.639405104930404</v>
      </c>
      <c r="M9" s="116">
        <v>1773.1659235770371</v>
      </c>
      <c r="N9" s="116">
        <v>69.5400131719488</v>
      </c>
      <c r="O9" s="116">
        <v>-983.44213225879594</v>
      </c>
    </row>
    <row r="10" spans="1:15">
      <c r="A10" s="184" t="s">
        <v>53</v>
      </c>
      <c r="B10" s="185" t="s">
        <v>104</v>
      </c>
      <c r="C10" s="115" t="s">
        <v>71</v>
      </c>
      <c r="D10" s="116">
        <v>5654.2016963188598</v>
      </c>
      <c r="E10" s="116">
        <v>6544.3617464929102</v>
      </c>
      <c r="F10" s="116">
        <v>7879.0334858556753</v>
      </c>
      <c r="G10" s="116">
        <v>7584.3340335005314</v>
      </c>
      <c r="H10" s="116">
        <v>1732.6350400000001</v>
      </c>
      <c r="I10" s="116">
        <v>1985.34</v>
      </c>
      <c r="J10" s="116">
        <v>5113.7193002900449</v>
      </c>
      <c r="K10" s="116">
        <v>8403.5059333841527</v>
      </c>
      <c r="L10" s="116">
        <v>9242.7740112583379</v>
      </c>
      <c r="M10" s="116">
        <v>9358.2054137999985</v>
      </c>
      <c r="N10" s="116">
        <v>8873.9735718000011</v>
      </c>
      <c r="O10" s="116">
        <v>9879.2618567999998</v>
      </c>
    </row>
    <row r="11" spans="1:15">
      <c r="A11" s="184" t="s">
        <v>53</v>
      </c>
      <c r="B11" s="185" t="s">
        <v>104</v>
      </c>
      <c r="C11" s="115" t="s">
        <v>74</v>
      </c>
      <c r="D11" s="116">
        <v>981.09077778660253</v>
      </c>
      <c r="E11" s="116">
        <v>-4671.641779197038</v>
      </c>
      <c r="F11" s="116">
        <v>-3946.4903946833733</v>
      </c>
      <c r="G11" s="116">
        <v>-7665.6753767666642</v>
      </c>
      <c r="H11" s="116">
        <v>-4229.2235153846232</v>
      </c>
      <c r="I11" s="116">
        <v>-5199.3330733333341</v>
      </c>
      <c r="J11" s="116">
        <v>-5066.7368543456387</v>
      </c>
      <c r="K11" s="116">
        <v>-4634.7357043456386</v>
      </c>
      <c r="L11" s="116">
        <v>-4742.6933643456387</v>
      </c>
      <c r="M11" s="116">
        <v>-5054.3290943456386</v>
      </c>
      <c r="N11" s="116">
        <v>-4553.0014443456384</v>
      </c>
      <c r="O11" s="116">
        <v>815.26121565436029</v>
      </c>
    </row>
    <row r="12" spans="1:15">
      <c r="A12" s="184" t="s">
        <v>53</v>
      </c>
      <c r="B12" s="185" t="s">
        <v>104</v>
      </c>
      <c r="C12" s="115" t="s">
        <v>18</v>
      </c>
      <c r="D12" s="116">
        <v>-11545.035</v>
      </c>
      <c r="E12" s="116">
        <v>-10559.349999999986</v>
      </c>
      <c r="F12" s="116">
        <v>-13683.588999999991</v>
      </c>
      <c r="G12" s="116">
        <v>-16016.434999999999</v>
      </c>
      <c r="H12" s="116">
        <v>-12613.125000000004</v>
      </c>
      <c r="I12" s="116">
        <v>-16218.658999999998</v>
      </c>
      <c r="J12" s="116">
        <v>-17800.826400000002</v>
      </c>
      <c r="K12" s="116">
        <v>-15183.126000000007</v>
      </c>
      <c r="L12" s="116">
        <v>-15875.932086000008</v>
      </c>
      <c r="M12" s="116">
        <v>-11460.583000000004</v>
      </c>
      <c r="N12" s="116">
        <v>-10389.787999999993</v>
      </c>
      <c r="O12" s="116">
        <v>-11253.938999999997</v>
      </c>
    </row>
    <row r="13" spans="1:15">
      <c r="A13" s="184" t="s">
        <v>53</v>
      </c>
      <c r="B13" s="185" t="s">
        <v>104</v>
      </c>
      <c r="C13" s="115" t="s">
        <v>83</v>
      </c>
      <c r="D13" s="116">
        <v>0</v>
      </c>
      <c r="E13" s="116">
        <v>0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</row>
    <row r="14" spans="1:15">
      <c r="A14" s="184" t="s">
        <v>53</v>
      </c>
      <c r="B14" s="185" t="s">
        <v>104</v>
      </c>
      <c r="C14" s="115" t="s">
        <v>61</v>
      </c>
      <c r="D14" s="116">
        <v>72.398457199975851</v>
      </c>
      <c r="E14" s="116">
        <v>10.196020274320151</v>
      </c>
      <c r="F14" s="116">
        <v>962.06527246138967</v>
      </c>
      <c r="G14" s="116">
        <v>3243.2447742943186</v>
      </c>
      <c r="H14" s="116">
        <v>3281.4845242870861</v>
      </c>
      <c r="I14" s="116">
        <v>35.243262023410296</v>
      </c>
      <c r="J14" s="116">
        <v>2200.8960236614462</v>
      </c>
      <c r="K14" s="116">
        <v>345.64663559350839</v>
      </c>
      <c r="L14" s="116">
        <v>2324.7431883420404</v>
      </c>
      <c r="M14" s="116">
        <v>1313.3878483165697</v>
      </c>
      <c r="N14" s="116">
        <v>2223.2967153351633</v>
      </c>
      <c r="O14" s="116">
        <v>305.69822003080554</v>
      </c>
    </row>
    <row r="15" spans="1:15">
      <c r="A15" s="184" t="s">
        <v>53</v>
      </c>
      <c r="B15" s="185" t="s">
        <v>104</v>
      </c>
      <c r="C15" s="114" t="s">
        <v>19</v>
      </c>
      <c r="D15" s="116">
        <v>1230.437109441667</v>
      </c>
      <c r="E15" s="116">
        <v>631.48860274166702</v>
      </c>
      <c r="F15" s="116">
        <v>3021.5273327416671</v>
      </c>
      <c r="G15" s="116">
        <v>812.14600274166708</v>
      </c>
      <c r="H15" s="116">
        <v>1478.0251127416668</v>
      </c>
      <c r="I15" s="116">
        <v>3077.9886627416668</v>
      </c>
      <c r="J15" s="116">
        <v>1061.4415727416658</v>
      </c>
      <c r="K15" s="116">
        <v>1110.9584627416668</v>
      </c>
      <c r="L15" s="116">
        <v>1282.333752741667</v>
      </c>
      <c r="M15" s="116">
        <v>893.60397314166698</v>
      </c>
      <c r="N15" s="116">
        <v>1097.3923327416671</v>
      </c>
      <c r="O15" s="116">
        <v>847.94532274166704</v>
      </c>
    </row>
    <row r="16" spans="1:15">
      <c r="A16" s="184" t="s">
        <v>53</v>
      </c>
      <c r="B16" s="185" t="s">
        <v>104</v>
      </c>
      <c r="C16" s="115" t="s">
        <v>22</v>
      </c>
      <c r="D16" s="116">
        <v>30561.977899999998</v>
      </c>
      <c r="E16" s="116">
        <v>25873.977999999999</v>
      </c>
      <c r="F16" s="116">
        <v>34693.04765</v>
      </c>
      <c r="G16" s="116">
        <v>27283.504290000001</v>
      </c>
      <c r="H16" s="116">
        <v>21823.977899999998</v>
      </c>
      <c r="I16" s="116">
        <v>19399.999900000003</v>
      </c>
      <c r="J16" s="116">
        <v>19316.599999999999</v>
      </c>
      <c r="K16" s="116">
        <v>22444.578000000001</v>
      </c>
      <c r="L16" s="116">
        <v>26336.252999999997</v>
      </c>
      <c r="M16" s="116">
        <v>38083.887999999999</v>
      </c>
      <c r="N16" s="116">
        <v>40011.858</v>
      </c>
      <c r="O16" s="116">
        <v>38657.016000000003</v>
      </c>
    </row>
    <row r="17" spans="1:15">
      <c r="A17" s="183" t="s">
        <v>8</v>
      </c>
      <c r="B17" s="184" t="s">
        <v>103</v>
      </c>
      <c r="C17" s="115" t="s">
        <v>8</v>
      </c>
      <c r="D17" s="180">
        <v>1215864.52012</v>
      </c>
      <c r="E17" s="182">
        <v>1199898.71022</v>
      </c>
      <c r="F17" s="182">
        <v>1570558.1873029398</v>
      </c>
      <c r="G17" s="182">
        <v>1445261.9366400002</v>
      </c>
      <c r="H17" s="182">
        <v>1565084.5932513799</v>
      </c>
      <c r="I17" s="182">
        <v>1682911.4469735101</v>
      </c>
      <c r="J17" s="182">
        <v>1793901.62805143</v>
      </c>
      <c r="K17" s="182">
        <v>1678596.05123111</v>
      </c>
      <c r="L17" s="182">
        <v>1477459.5668762</v>
      </c>
      <c r="M17" s="182">
        <v>1572395.1993221501</v>
      </c>
      <c r="N17" s="182">
        <v>1503105.4751253801</v>
      </c>
      <c r="O17" s="182">
        <v>1417950.5226488099</v>
      </c>
    </row>
    <row r="18" spans="1:15">
      <c r="A18" s="183" t="s">
        <v>8</v>
      </c>
      <c r="B18" s="184" t="s">
        <v>103</v>
      </c>
      <c r="C18" s="115" t="s">
        <v>9</v>
      </c>
      <c r="D18" s="117">
        <v>0</v>
      </c>
      <c r="E18" s="117">
        <v>0</v>
      </c>
      <c r="F18" s="180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</row>
    <row r="19" spans="1:15">
      <c r="A19" s="183" t="s">
        <v>8</v>
      </c>
      <c r="B19" s="184" t="s">
        <v>103</v>
      </c>
      <c r="C19" s="115" t="s">
        <v>10</v>
      </c>
      <c r="D19" s="117">
        <v>0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</row>
    <row r="20" spans="1:15">
      <c r="A20" s="183" t="s">
        <v>8</v>
      </c>
      <c r="B20" s="184" t="s">
        <v>103</v>
      </c>
      <c r="C20" s="115" t="s">
        <v>11</v>
      </c>
      <c r="D20" s="117">
        <v>0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</row>
    <row r="21" spans="1:15">
      <c r="A21" s="183" t="s">
        <v>8</v>
      </c>
      <c r="B21" s="184" t="s">
        <v>104</v>
      </c>
      <c r="C21" s="115" t="s">
        <v>15</v>
      </c>
      <c r="D21" s="180">
        <v>31892.398519999999</v>
      </c>
      <c r="E21" s="182">
        <v>32429.514879999999</v>
      </c>
      <c r="F21" s="182">
        <v>34746.200819999998</v>
      </c>
      <c r="G21" s="182">
        <v>32498.98547</v>
      </c>
      <c r="H21" s="182">
        <v>35275.368880000002</v>
      </c>
      <c r="I21" s="182">
        <v>35240.748770000006</v>
      </c>
      <c r="J21" s="182">
        <v>31234.137770000001</v>
      </c>
      <c r="K21" s="182">
        <v>31566.526229999999</v>
      </c>
      <c r="L21" s="182">
        <v>28926.77752</v>
      </c>
      <c r="M21" s="182">
        <v>29095.58224</v>
      </c>
      <c r="N21" s="182">
        <v>26932.20148</v>
      </c>
      <c r="O21" s="182">
        <v>22240.91762</v>
      </c>
    </row>
    <row r="22" spans="1:15">
      <c r="A22" s="183" t="s">
        <v>8</v>
      </c>
      <c r="B22" s="184" t="s">
        <v>104</v>
      </c>
      <c r="C22" s="115" t="s">
        <v>16</v>
      </c>
      <c r="D22" s="180">
        <v>32849.722112123098</v>
      </c>
      <c r="E22" s="182">
        <v>31249.350750959598</v>
      </c>
      <c r="F22" s="182">
        <v>47789.701721336009</v>
      </c>
      <c r="G22" s="182">
        <v>23701.514385284801</v>
      </c>
      <c r="H22" s="182">
        <v>43077.766288927305</v>
      </c>
      <c r="I22" s="182">
        <v>30479.1657340376</v>
      </c>
      <c r="J22" s="182">
        <v>38761.374811479895</v>
      </c>
      <c r="K22" s="182">
        <v>35723.586938499895</v>
      </c>
      <c r="L22" s="182">
        <v>33757.730001361604</v>
      </c>
      <c r="M22" s="182">
        <v>32113.398932221502</v>
      </c>
      <c r="N22" s="182">
        <v>34407.753623032695</v>
      </c>
      <c r="O22" s="182">
        <v>35003.956900180099</v>
      </c>
    </row>
    <row r="23" spans="1:15">
      <c r="A23" s="183" t="s">
        <v>8</v>
      </c>
      <c r="B23" s="184" t="s">
        <v>104</v>
      </c>
      <c r="C23" s="115" t="s">
        <v>80</v>
      </c>
      <c r="D23" s="180">
        <v>7243.4696195712704</v>
      </c>
      <c r="E23" s="182">
        <v>8441.84635601011</v>
      </c>
      <c r="F23" s="182">
        <v>11471.677196516499</v>
      </c>
      <c r="G23" s="182">
        <v>9025.9043187284806</v>
      </c>
      <c r="H23" s="182">
        <v>10504.02392500858</v>
      </c>
      <c r="I23" s="182">
        <v>9957.7737840077498</v>
      </c>
      <c r="J23" s="182">
        <v>10055.85677380963</v>
      </c>
      <c r="K23" s="182">
        <v>10401.92208358031</v>
      </c>
      <c r="L23" s="182">
        <v>8169.1766804506105</v>
      </c>
      <c r="M23" s="182">
        <v>8665.24473185032</v>
      </c>
      <c r="N23" s="182">
        <v>7258.8757436043807</v>
      </c>
      <c r="O23" s="182">
        <v>7476.7011891806997</v>
      </c>
    </row>
    <row r="24" spans="1:15" s="115" customFormat="1">
      <c r="A24" s="183" t="s">
        <v>8</v>
      </c>
      <c r="B24" s="184" t="s">
        <v>104</v>
      </c>
      <c r="C24" s="114" t="s">
        <v>82</v>
      </c>
      <c r="D24" s="180">
        <v>1885.4692085588099</v>
      </c>
      <c r="E24" s="182">
        <v>1511.07469252897</v>
      </c>
      <c r="F24" s="182">
        <v>476.76115497665199</v>
      </c>
      <c r="G24" s="182">
        <v>727.98216379306893</v>
      </c>
      <c r="H24" s="182">
        <v>636.54149068613503</v>
      </c>
      <c r="I24" s="182">
        <v>1472.3528799999999</v>
      </c>
      <c r="J24" s="182">
        <v>774.7561130163059</v>
      </c>
      <c r="K24" s="182">
        <v>355.93829083236596</v>
      </c>
      <c r="L24" s="182">
        <v>-66.385905906819204</v>
      </c>
      <c r="M24" s="182">
        <v>869.79011614716501</v>
      </c>
      <c r="N24" s="182">
        <v>-11.079396318249799</v>
      </c>
      <c r="O24" s="182">
        <v>-529.60433582838994</v>
      </c>
    </row>
    <row r="25" spans="1:15">
      <c r="A25" s="183" t="s">
        <v>8</v>
      </c>
      <c r="B25" s="184" t="s">
        <v>104</v>
      </c>
      <c r="C25" s="115" t="s">
        <v>71</v>
      </c>
      <c r="D25" s="180">
        <v>5654.2016963188598</v>
      </c>
      <c r="E25" s="182">
        <v>6544.3617464929102</v>
      </c>
      <c r="F25" s="182">
        <v>7879.0334858556753</v>
      </c>
      <c r="G25" s="182">
        <v>7584.3340335005314</v>
      </c>
      <c r="H25" s="182">
        <v>1732.6350400000001</v>
      </c>
      <c r="I25" s="182">
        <v>1985.34</v>
      </c>
      <c r="J25" s="182">
        <v>5113.7193002900449</v>
      </c>
      <c r="K25" s="182">
        <v>8403.5059333841527</v>
      </c>
      <c r="L25" s="182">
        <v>9242.7740112583379</v>
      </c>
      <c r="M25" s="182">
        <v>9358.2054137999985</v>
      </c>
      <c r="N25" s="182">
        <v>8873.9735718000011</v>
      </c>
      <c r="O25" s="182">
        <v>9879.2618567999998</v>
      </c>
    </row>
    <row r="26" spans="1:15">
      <c r="A26" s="183" t="s">
        <v>8</v>
      </c>
      <c r="B26" s="184" t="s">
        <v>104</v>
      </c>
      <c r="C26" s="115" t="s">
        <v>74</v>
      </c>
      <c r="D26" s="180">
        <v>1870.5105987989077</v>
      </c>
      <c r="E26" s="182">
        <v>-3695.175748184733</v>
      </c>
      <c r="F26" s="182">
        <v>-3386.011164683373</v>
      </c>
      <c r="G26" s="182">
        <v>-6887.3693941266638</v>
      </c>
      <c r="H26" s="182">
        <v>-3227.5299453846233</v>
      </c>
      <c r="I26" s="182">
        <v>-4217.1012533333342</v>
      </c>
      <c r="J26" s="182">
        <v>-4070.0670333333337</v>
      </c>
      <c r="K26" s="182">
        <v>-3743.1078833333331</v>
      </c>
      <c r="L26" s="182">
        <v>-3632.8175433333331</v>
      </c>
      <c r="M26" s="182">
        <v>-4035.2552733333328</v>
      </c>
      <c r="N26" s="182">
        <v>-3528.8566233333336</v>
      </c>
      <c r="O26" s="182">
        <v>1831.9650366666665</v>
      </c>
    </row>
    <row r="27" spans="1:15">
      <c r="A27" s="183" t="s">
        <v>8</v>
      </c>
      <c r="B27" s="184" t="s">
        <v>104</v>
      </c>
      <c r="C27" s="115" t="s">
        <v>18</v>
      </c>
      <c r="D27" s="180">
        <v>-4534.1292953297498</v>
      </c>
      <c r="E27" s="182">
        <v>-3984.5665058386103</v>
      </c>
      <c r="F27" s="182">
        <v>-5345.7220788608693</v>
      </c>
      <c r="G27" s="182">
        <v>-6161.8515925772199</v>
      </c>
      <c r="H27" s="182">
        <v>-4906.6240373050596</v>
      </c>
      <c r="I27" s="182">
        <v>-6022.4135308576897</v>
      </c>
      <c r="J27" s="182">
        <v>-6935.4438486959098</v>
      </c>
      <c r="K27" s="182">
        <v>-5582.5051690465798</v>
      </c>
      <c r="L27" s="182">
        <v>-4774.95455525329</v>
      </c>
      <c r="M27" s="182">
        <v>-3446.9647053512399</v>
      </c>
      <c r="N27" s="182">
        <v>-3124.9051292540703</v>
      </c>
      <c r="O27" s="182">
        <v>-3384.8128774573702</v>
      </c>
    </row>
    <row r="28" spans="1:15">
      <c r="A28" s="183" t="s">
        <v>8</v>
      </c>
      <c r="B28" s="184" t="s">
        <v>104</v>
      </c>
      <c r="C28" s="115" t="s">
        <v>83</v>
      </c>
      <c r="D28" s="180">
        <v>0</v>
      </c>
      <c r="E28" s="182">
        <v>0</v>
      </c>
      <c r="F28" s="182">
        <v>0</v>
      </c>
      <c r="G28" s="182">
        <v>0</v>
      </c>
      <c r="H28" s="182">
        <v>0</v>
      </c>
      <c r="I28" s="182">
        <v>0</v>
      </c>
      <c r="J28" s="182">
        <v>0</v>
      </c>
      <c r="K28" s="182">
        <v>0</v>
      </c>
      <c r="L28" s="182">
        <v>0</v>
      </c>
      <c r="M28" s="182">
        <v>0</v>
      </c>
      <c r="N28" s="182">
        <v>0</v>
      </c>
      <c r="O28" s="182">
        <v>0</v>
      </c>
    </row>
    <row r="29" spans="1:15">
      <c r="A29" s="183" t="s">
        <v>8</v>
      </c>
      <c r="B29" s="184" t="s">
        <v>104</v>
      </c>
      <c r="C29" s="115" t="s">
        <v>61</v>
      </c>
      <c r="D29" s="180">
        <v>72.398457199975851</v>
      </c>
      <c r="E29" s="182">
        <v>10.196020274320151</v>
      </c>
      <c r="F29" s="182">
        <v>962.06527246138967</v>
      </c>
      <c r="G29" s="182">
        <v>3243.2447742943186</v>
      </c>
      <c r="H29" s="182">
        <v>3281.4845242870861</v>
      </c>
      <c r="I29" s="182">
        <v>35.243262023410296</v>
      </c>
      <c r="J29" s="182">
        <v>2200.8960236614462</v>
      </c>
      <c r="K29" s="182">
        <v>345.64663559350839</v>
      </c>
      <c r="L29" s="182">
        <v>2324.7431883420404</v>
      </c>
      <c r="M29" s="182">
        <v>1313.3878483165697</v>
      </c>
      <c r="N29" s="182">
        <v>2223.2967153351633</v>
      </c>
      <c r="O29" s="182">
        <v>305.69822003080554</v>
      </c>
    </row>
    <row r="30" spans="1:15">
      <c r="A30" s="183" t="s">
        <v>8</v>
      </c>
      <c r="B30" s="184" t="s">
        <v>104</v>
      </c>
      <c r="C30" s="114" t="s">
        <v>19</v>
      </c>
      <c r="D30" s="180">
        <v>1230.437109441667</v>
      </c>
      <c r="E30" s="182">
        <v>631.48860274166702</v>
      </c>
      <c r="F30" s="182">
        <v>3021.5273327416671</v>
      </c>
      <c r="G30" s="182">
        <v>812.14600274166708</v>
      </c>
      <c r="H30" s="182">
        <v>1478.0251127416668</v>
      </c>
      <c r="I30" s="182">
        <v>3077.9886627416668</v>
      </c>
      <c r="J30" s="182">
        <v>1061.4415727416658</v>
      </c>
      <c r="K30" s="182">
        <v>1110.9584627416668</v>
      </c>
      <c r="L30" s="182">
        <v>1282.333752741667</v>
      </c>
      <c r="M30" s="182">
        <v>893.60397314166698</v>
      </c>
      <c r="N30" s="182">
        <v>1097.3923327416671</v>
      </c>
      <c r="O30" s="182">
        <v>847.94532274166704</v>
      </c>
    </row>
    <row r="31" spans="1:15">
      <c r="A31" s="183" t="s">
        <v>8</v>
      </c>
      <c r="B31" s="184" t="s">
        <v>104</v>
      </c>
      <c r="C31" s="115" t="s">
        <v>22</v>
      </c>
      <c r="D31" s="180">
        <v>30561.977899999998</v>
      </c>
      <c r="E31" s="182">
        <v>25873.977999999999</v>
      </c>
      <c r="F31" s="182">
        <v>34693.04765</v>
      </c>
      <c r="G31" s="182">
        <v>27283.504290000001</v>
      </c>
      <c r="H31" s="182">
        <v>21823.977899999998</v>
      </c>
      <c r="I31" s="182">
        <v>19399.999900000003</v>
      </c>
      <c r="J31" s="182">
        <v>19316.599999999999</v>
      </c>
      <c r="K31" s="182">
        <v>22444.578000000001</v>
      </c>
      <c r="L31" s="182">
        <v>26336.252999999997</v>
      </c>
      <c r="M31" s="182">
        <v>38083.887999999999</v>
      </c>
      <c r="N31" s="182">
        <v>40011.858</v>
      </c>
      <c r="O31" s="182">
        <v>38657.016000000003</v>
      </c>
    </row>
    <row r="32" spans="1:15">
      <c r="A32" s="184" t="s">
        <v>9</v>
      </c>
      <c r="B32" s="184" t="s">
        <v>103</v>
      </c>
      <c r="C32" s="115" t="s">
        <v>8</v>
      </c>
      <c r="D32" s="178">
        <v>0</v>
      </c>
      <c r="E32" s="117">
        <v>0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</row>
    <row r="33" spans="1:15">
      <c r="A33" s="184" t="s">
        <v>9</v>
      </c>
      <c r="B33" s="184" t="s">
        <v>103</v>
      </c>
      <c r="C33" s="115" t="s">
        <v>9</v>
      </c>
      <c r="D33" s="180">
        <v>272996.54177999997</v>
      </c>
      <c r="E33" s="182">
        <v>218554.50300999999</v>
      </c>
      <c r="F33" s="182">
        <v>300670.62402444502</v>
      </c>
      <c r="G33" s="182">
        <v>370121.56537000003</v>
      </c>
      <c r="H33" s="182">
        <v>439915.252352654</v>
      </c>
      <c r="I33" s="182">
        <v>595566.25254851405</v>
      </c>
      <c r="J33" s="182">
        <v>584322.32190560107</v>
      </c>
      <c r="K33" s="182">
        <v>491983.57813990803</v>
      </c>
      <c r="L33" s="182">
        <v>465728.41663883603</v>
      </c>
      <c r="M33" s="182">
        <v>415831.42156034202</v>
      </c>
      <c r="N33" s="182">
        <v>278565.38170240301</v>
      </c>
      <c r="O33" s="182">
        <v>294297.07439193304</v>
      </c>
    </row>
    <row r="34" spans="1:15">
      <c r="A34" s="184" t="s">
        <v>9</v>
      </c>
      <c r="B34" s="184" t="s">
        <v>103</v>
      </c>
      <c r="C34" s="115" t="s">
        <v>10</v>
      </c>
      <c r="D34" s="178">
        <v>0</v>
      </c>
      <c r="E34" s="117">
        <v>0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</row>
    <row r="35" spans="1:15">
      <c r="A35" s="184" t="s">
        <v>9</v>
      </c>
      <c r="B35" s="184" t="s">
        <v>103</v>
      </c>
      <c r="C35" s="115" t="s">
        <v>11</v>
      </c>
      <c r="D35" s="178">
        <v>0</v>
      </c>
      <c r="E35" s="117">
        <v>0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</row>
    <row r="36" spans="1:15">
      <c r="A36" s="184" t="s">
        <v>9</v>
      </c>
      <c r="B36" s="184" t="s">
        <v>104</v>
      </c>
      <c r="C36" s="115" t="s">
        <v>15</v>
      </c>
      <c r="D36" s="180">
        <v>9827.3445199999987</v>
      </c>
      <c r="E36" s="182">
        <v>9992.852640000001</v>
      </c>
      <c r="F36" s="182">
        <v>10706.7173</v>
      </c>
      <c r="G36" s="182">
        <v>10014.259239999999</v>
      </c>
      <c r="H36" s="182">
        <v>10869.77547</v>
      </c>
      <c r="I36" s="182">
        <v>8793.4595200000003</v>
      </c>
      <c r="J36" s="182">
        <v>9033.8935899999997</v>
      </c>
      <c r="K36" s="182">
        <v>9025.6321500000013</v>
      </c>
      <c r="L36" s="182">
        <v>10048.99626</v>
      </c>
      <c r="M36" s="182">
        <v>9961.9757599999994</v>
      </c>
      <c r="N36" s="182">
        <v>9123.1995100000004</v>
      </c>
      <c r="O36" s="182">
        <v>7553.52333</v>
      </c>
    </row>
    <row r="37" spans="1:15">
      <c r="A37" s="184" t="s">
        <v>9</v>
      </c>
      <c r="B37" s="184" t="s">
        <v>104</v>
      </c>
      <c r="C37" s="115" t="s">
        <v>16</v>
      </c>
      <c r="D37" s="180">
        <v>9569.0421009784986</v>
      </c>
      <c r="E37" s="182">
        <v>9092.9436370045987</v>
      </c>
      <c r="F37" s="182">
        <v>14102.011732684399</v>
      </c>
      <c r="G37" s="182">
        <v>7138.2894117001606</v>
      </c>
      <c r="H37" s="182">
        <v>12666.188684851799</v>
      </c>
      <c r="I37" s="182">
        <v>8889.2064287729008</v>
      </c>
      <c r="J37" s="182">
        <v>11321.210009955201</v>
      </c>
      <c r="K37" s="182">
        <v>10503.3259980935</v>
      </c>
      <c r="L37" s="182">
        <v>9912.4145611446002</v>
      </c>
      <c r="M37" s="182">
        <v>9328.8113420122991</v>
      </c>
      <c r="N37" s="182">
        <v>10029.3211702686</v>
      </c>
      <c r="O37" s="182">
        <v>10203.838521740699</v>
      </c>
    </row>
    <row r="38" spans="1:15">
      <c r="A38" s="184" t="s">
        <v>9</v>
      </c>
      <c r="B38" s="184" t="s">
        <v>104</v>
      </c>
      <c r="C38" s="115" t="s">
        <v>80</v>
      </c>
      <c r="D38" s="180">
        <v>6564.2548173001042</v>
      </c>
      <c r="E38" s="182">
        <v>5608.6222205031427</v>
      </c>
      <c r="F38" s="182">
        <v>8035.9938792621351</v>
      </c>
      <c r="G38" s="182">
        <v>10880.970749862166</v>
      </c>
      <c r="H38" s="182">
        <v>12569.34581361721</v>
      </c>
      <c r="I38" s="182">
        <v>14598.636343048074</v>
      </c>
      <c r="J38" s="182">
        <v>14885.889333340328</v>
      </c>
      <c r="K38" s="182">
        <v>15041.728498772929</v>
      </c>
      <c r="L38" s="182">
        <v>13439.6833945774</v>
      </c>
      <c r="M38" s="182">
        <v>11736.801388303064</v>
      </c>
      <c r="N38" s="182">
        <v>7265.1306515241058</v>
      </c>
      <c r="O38" s="182">
        <v>7632.4048093492429</v>
      </c>
    </row>
    <row r="39" spans="1:15">
      <c r="A39" s="184" t="s">
        <v>9</v>
      </c>
      <c r="B39" s="184" t="s">
        <v>104</v>
      </c>
      <c r="C39" s="114" t="s">
        <v>82</v>
      </c>
      <c r="D39" s="180">
        <v>-212.40259930041219</v>
      </c>
      <c r="E39" s="182">
        <v>-282.74898930041223</v>
      </c>
      <c r="F39" s="182">
        <v>-50.391719999999999</v>
      </c>
      <c r="G39" s="182">
        <v>-157.471927792</v>
      </c>
      <c r="H39" s="182">
        <v>-294.82571999999999</v>
      </c>
      <c r="I39" s="182">
        <v>-263.4776</v>
      </c>
      <c r="J39" s="182">
        <v>-264.61759930041222</v>
      </c>
      <c r="K39" s="182">
        <v>-241.1545993004122</v>
      </c>
      <c r="L39" s="182">
        <v>-321.00759930041221</v>
      </c>
      <c r="M39" s="182">
        <v>-296.36659930041225</v>
      </c>
      <c r="N39" s="182">
        <v>-310.39859930041223</v>
      </c>
      <c r="O39" s="182">
        <v>-301.05959930041223</v>
      </c>
    </row>
    <row r="40" spans="1:15">
      <c r="A40" s="184" t="s">
        <v>9</v>
      </c>
      <c r="B40" s="184" t="s">
        <v>104</v>
      </c>
      <c r="C40" s="115" t="s">
        <v>71</v>
      </c>
      <c r="D40" s="180">
        <v>-1387.86937908286</v>
      </c>
      <c r="E40" s="182">
        <v>-1220.8909522025101</v>
      </c>
      <c r="F40" s="182">
        <v>-1453.9820747824299</v>
      </c>
      <c r="G40" s="182">
        <v>-1870.0905760800999</v>
      </c>
      <c r="H40" s="182">
        <v>-1441.4971318634098</v>
      </c>
      <c r="I40" s="182">
        <v>-1768.7444669502102</v>
      </c>
      <c r="J40" s="182">
        <v>-2060.2103461704301</v>
      </c>
      <c r="K40" s="182">
        <v>-1838.1491724457401</v>
      </c>
      <c r="L40" s="182">
        <v>-1832.07523620647</v>
      </c>
      <c r="M40" s="182">
        <v>-1322.5460877999501</v>
      </c>
      <c r="N40" s="182">
        <v>-1198.9773593227801</v>
      </c>
      <c r="O40" s="182">
        <v>-1298.6992425256699</v>
      </c>
    </row>
    <row r="41" spans="1:15">
      <c r="A41" s="184" t="s">
        <v>9</v>
      </c>
      <c r="B41" s="184" t="s">
        <v>104</v>
      </c>
      <c r="C41" s="115" t="s">
        <v>74</v>
      </c>
      <c r="D41" s="180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</row>
    <row r="42" spans="1:15">
      <c r="A42" s="184" t="s">
        <v>9</v>
      </c>
      <c r="B42" s="184" t="s">
        <v>104</v>
      </c>
      <c r="C42" s="115" t="s">
        <v>18</v>
      </c>
      <c r="D42" s="180">
        <v>0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</row>
    <row r="43" spans="1:15">
      <c r="A43" s="184" t="s">
        <v>9</v>
      </c>
      <c r="B43" s="184" t="s">
        <v>104</v>
      </c>
      <c r="C43" s="115" t="s">
        <v>83</v>
      </c>
      <c r="D43" s="172">
        <v>0</v>
      </c>
      <c r="E43" s="178">
        <v>0</v>
      </c>
      <c r="F43" s="178">
        <v>0</v>
      </c>
      <c r="G43" s="172">
        <v>0</v>
      </c>
      <c r="H43" s="172">
        <v>0</v>
      </c>
      <c r="I43" s="172">
        <v>0</v>
      </c>
      <c r="J43" s="172">
        <v>0</v>
      </c>
      <c r="K43" s="172">
        <v>0</v>
      </c>
      <c r="L43" s="172">
        <v>0</v>
      </c>
      <c r="M43" s="172">
        <v>0</v>
      </c>
      <c r="N43" s="172">
        <v>0</v>
      </c>
      <c r="O43" s="172">
        <v>0</v>
      </c>
    </row>
    <row r="44" spans="1:15">
      <c r="A44" s="184" t="s">
        <v>9</v>
      </c>
      <c r="B44" s="184" t="s">
        <v>104</v>
      </c>
      <c r="C44" s="115" t="s">
        <v>61</v>
      </c>
      <c r="D44" s="117">
        <v>0</v>
      </c>
      <c r="E44" s="172">
        <v>0</v>
      </c>
      <c r="F44" s="172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</row>
    <row r="45" spans="1:15">
      <c r="A45" s="184" t="s">
        <v>9</v>
      </c>
      <c r="B45" s="184" t="s">
        <v>104</v>
      </c>
      <c r="C45" s="114" t="s">
        <v>19</v>
      </c>
      <c r="D45" s="117">
        <v>0</v>
      </c>
      <c r="E45" s="117">
        <v>0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</row>
    <row r="46" spans="1:15">
      <c r="A46" s="184" t="s">
        <v>9</v>
      </c>
      <c r="B46" s="184" t="s">
        <v>104</v>
      </c>
      <c r="C46" s="115" t="s">
        <v>22</v>
      </c>
      <c r="D46" s="180">
        <v>190626.99284999998</v>
      </c>
      <c r="E46" s="117">
        <v>0</v>
      </c>
      <c r="F46" s="117">
        <v>0</v>
      </c>
      <c r="G46" s="182">
        <v>159238.26366</v>
      </c>
      <c r="H46" s="182">
        <v>180928.40025264499</v>
      </c>
      <c r="I46" s="182">
        <v>201133.775562141</v>
      </c>
      <c r="J46" s="182">
        <v>226059.13844198099</v>
      </c>
      <c r="K46" s="182">
        <v>256575.65925082</v>
      </c>
      <c r="L46" s="182">
        <v>184902.200113506</v>
      </c>
      <c r="M46" s="182">
        <v>189987.18165946999</v>
      </c>
      <c r="N46" s="182">
        <v>164395.40472170498</v>
      </c>
      <c r="O46" s="182">
        <v>187224.34509062799</v>
      </c>
    </row>
    <row r="47" spans="1:15">
      <c r="A47" s="184" t="s">
        <v>10</v>
      </c>
      <c r="B47" s="184" t="s">
        <v>103</v>
      </c>
      <c r="C47" s="115" t="s">
        <v>8</v>
      </c>
      <c r="D47" s="117">
        <v>0</v>
      </c>
      <c r="E47" s="182">
        <v>143218.09255999999</v>
      </c>
      <c r="F47" s="182">
        <v>179769.72767038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</row>
    <row r="48" spans="1:15" s="115" customFormat="1">
      <c r="A48" s="184" t="s">
        <v>10</v>
      </c>
      <c r="B48" s="184" t="s">
        <v>103</v>
      </c>
      <c r="C48" s="115" t="s">
        <v>9</v>
      </c>
      <c r="D48" s="180">
        <v>5068.58068</v>
      </c>
      <c r="E48" s="117">
        <v>0</v>
      </c>
      <c r="F48" s="117">
        <v>0</v>
      </c>
      <c r="G48" s="182">
        <v>5164.9835499999999</v>
      </c>
      <c r="H48" s="182">
        <v>5606.2271300000002</v>
      </c>
      <c r="I48" s="182">
        <v>4539.2686199999998</v>
      </c>
      <c r="J48" s="182">
        <v>4655.27304</v>
      </c>
      <c r="K48" s="182">
        <v>4652.8982000000005</v>
      </c>
      <c r="L48" s="182">
        <v>5630.2922900000003</v>
      </c>
      <c r="M48" s="182">
        <v>5603.6090300000005</v>
      </c>
      <c r="N48" s="182">
        <v>5170.5013099999996</v>
      </c>
      <c r="O48" s="182">
        <v>4300.5511699999997</v>
      </c>
    </row>
    <row r="49" spans="1:15">
      <c r="A49" s="184" t="s">
        <v>10</v>
      </c>
      <c r="B49" s="184" t="s">
        <v>103</v>
      </c>
      <c r="C49" s="115" t="s">
        <v>10</v>
      </c>
      <c r="D49" s="180">
        <v>4669.0241244599192</v>
      </c>
      <c r="E49" s="182">
        <v>5153.9422500000001</v>
      </c>
      <c r="F49" s="182">
        <v>5522.1277099999998</v>
      </c>
      <c r="G49" s="182">
        <v>3447.7561818870195</v>
      </c>
      <c r="H49" s="182">
        <v>6238.3249453667104</v>
      </c>
      <c r="I49" s="182">
        <v>4314.6360525728105</v>
      </c>
      <c r="J49" s="182">
        <v>5526.2870427098705</v>
      </c>
      <c r="K49" s="182">
        <v>5128.3693838297795</v>
      </c>
      <c r="L49" s="182">
        <v>4861.1034240722001</v>
      </c>
      <c r="M49" s="182">
        <v>4518.9440703815208</v>
      </c>
      <c r="N49" s="182">
        <v>4876.9291908122495</v>
      </c>
      <c r="O49" s="182">
        <v>4968.8683299384102</v>
      </c>
    </row>
    <row r="50" spans="1:15">
      <c r="A50" s="184" t="s">
        <v>10</v>
      </c>
      <c r="B50" s="184" t="s">
        <v>103</v>
      </c>
      <c r="C50" s="115" t="s">
        <v>11</v>
      </c>
      <c r="D50" s="180">
        <v>614.58101314575902</v>
      </c>
      <c r="E50" s="182">
        <v>4454.0062886690393</v>
      </c>
      <c r="F50" s="182">
        <v>6975.2670604872492</v>
      </c>
      <c r="G50" s="182">
        <v>496.735752577661</v>
      </c>
      <c r="H50" s="182">
        <v>1107.4494973564138</v>
      </c>
      <c r="I50" s="182">
        <v>824.26693966771597</v>
      </c>
      <c r="J50" s="182">
        <v>836.859540618506</v>
      </c>
      <c r="K50" s="182">
        <v>629.66747561425098</v>
      </c>
      <c r="L50" s="182">
        <v>364.29845275445399</v>
      </c>
      <c r="M50" s="182">
        <v>267.07836370649301</v>
      </c>
      <c r="N50" s="182">
        <v>244.12286090693502</v>
      </c>
      <c r="O50" s="182">
        <v>346.23972010554002</v>
      </c>
    </row>
    <row r="51" spans="1:15">
      <c r="A51" s="184" t="s">
        <v>10</v>
      </c>
      <c r="B51" s="184" t="s">
        <v>104</v>
      </c>
      <c r="C51" s="115" t="s">
        <v>15</v>
      </c>
      <c r="D51" s="180">
        <v>2472.8490541803399</v>
      </c>
      <c r="E51" s="182">
        <v>597.8908690976449</v>
      </c>
      <c r="F51" s="182">
        <v>521.18533099862998</v>
      </c>
      <c r="G51" s="182">
        <v>713.26248174682098</v>
      </c>
      <c r="H51" s="182">
        <v>-56.009658191865796</v>
      </c>
      <c r="I51" s="182">
        <v>178.73051999999998</v>
      </c>
      <c r="J51" s="182">
        <v>2545.4895684093799</v>
      </c>
      <c r="K51" s="182">
        <v>137.788833489057</v>
      </c>
      <c r="L51" s="182">
        <v>31.7465008018888</v>
      </c>
      <c r="M51" s="182">
        <v>903.375807429872</v>
      </c>
      <c r="N51" s="182">
        <v>80.619409490198592</v>
      </c>
      <c r="O51" s="182">
        <v>-453.837796430406</v>
      </c>
    </row>
    <row r="52" spans="1:15">
      <c r="A52" s="184" t="s">
        <v>10</v>
      </c>
      <c r="B52" s="184" t="s">
        <v>104</v>
      </c>
      <c r="C52" s="115" t="s">
        <v>16</v>
      </c>
      <c r="D52" s="180">
        <v>-472.295679321531</v>
      </c>
      <c r="E52" s="182">
        <v>178.513093847222</v>
      </c>
      <c r="F52" s="182">
        <v>407.12959390271402</v>
      </c>
      <c r="G52" s="182">
        <v>-431.20155299200002</v>
      </c>
      <c r="H52" s="182">
        <v>-481.22932999999995</v>
      </c>
      <c r="I52" s="182">
        <v>-488.87367999999998</v>
      </c>
      <c r="J52" s="182">
        <v>-501.670679321531</v>
      </c>
      <c r="K52" s="182">
        <v>-430.40167932153099</v>
      </c>
      <c r="L52" s="182">
        <v>-585.05567932153099</v>
      </c>
      <c r="M52" s="182">
        <v>-535.10267932153101</v>
      </c>
      <c r="N52" s="182">
        <v>-517.03267932153096</v>
      </c>
      <c r="O52" s="182">
        <v>-520.74167932153102</v>
      </c>
    </row>
    <row r="53" spans="1:15">
      <c r="A53" s="184" t="s">
        <v>10</v>
      </c>
      <c r="B53" s="184" t="s">
        <v>104</v>
      </c>
      <c r="C53" s="115" t="s">
        <v>80</v>
      </c>
      <c r="D53" s="180">
        <v>-715.94718202728893</v>
      </c>
      <c r="E53" s="182">
        <v>-450.56275932153096</v>
      </c>
      <c r="F53" s="182">
        <v>-362.47591</v>
      </c>
      <c r="G53" s="182">
        <v>-964.70610562099898</v>
      </c>
      <c r="H53" s="182">
        <v>-743.61162837666495</v>
      </c>
      <c r="I53" s="182">
        <v>-912.425646282402</v>
      </c>
      <c r="J53" s="182">
        <v>-1062.78141035116</v>
      </c>
      <c r="K53" s="182">
        <v>-1039.9343569032199</v>
      </c>
      <c r="L53" s="182">
        <v>-1132.29952295608</v>
      </c>
      <c r="M53" s="182">
        <v>-817.38806012936709</v>
      </c>
      <c r="N53" s="182">
        <v>-741.01723603960602</v>
      </c>
      <c r="O53" s="182">
        <v>-802.650496949954</v>
      </c>
    </row>
    <row r="54" spans="1:15">
      <c r="A54" s="184" t="s">
        <v>10</v>
      </c>
      <c r="B54" s="184" t="s">
        <v>104</v>
      </c>
      <c r="C54" s="114" t="s">
        <v>82</v>
      </c>
      <c r="D54" s="180">
        <v>0</v>
      </c>
      <c r="E54" s="182">
        <v>-629.80957913311397</v>
      </c>
      <c r="F54" s="182">
        <v>-750.05211095829009</v>
      </c>
      <c r="G54" s="178">
        <v>0</v>
      </c>
      <c r="H54" s="178">
        <v>0</v>
      </c>
      <c r="I54" s="178">
        <v>0</v>
      </c>
      <c r="J54" s="178">
        <v>0</v>
      </c>
      <c r="K54" s="178">
        <v>0</v>
      </c>
      <c r="L54" s="178">
        <v>0</v>
      </c>
      <c r="M54" s="178">
        <v>0</v>
      </c>
      <c r="N54" s="178">
        <v>0</v>
      </c>
      <c r="O54" s="178">
        <v>0</v>
      </c>
    </row>
    <row r="55" spans="1:15">
      <c r="A55" s="184" t="s">
        <v>10</v>
      </c>
      <c r="B55" s="184" t="s">
        <v>104</v>
      </c>
      <c r="C55" s="115" t="s">
        <v>60</v>
      </c>
      <c r="D55" s="180">
        <v>0</v>
      </c>
      <c r="E55" s="178">
        <v>0</v>
      </c>
      <c r="F55" s="178">
        <v>0</v>
      </c>
      <c r="G55" s="178">
        <v>0</v>
      </c>
      <c r="H55" s="178">
        <v>0</v>
      </c>
      <c r="I55" s="178">
        <v>0</v>
      </c>
      <c r="J55" s="178">
        <v>0</v>
      </c>
      <c r="K55" s="178">
        <v>0</v>
      </c>
      <c r="L55" s="178">
        <v>0</v>
      </c>
      <c r="M55" s="178">
        <v>0</v>
      </c>
      <c r="N55" s="178">
        <v>0</v>
      </c>
      <c r="O55" s="178">
        <v>0</v>
      </c>
    </row>
    <row r="56" spans="1:15">
      <c r="A56" s="184" t="s">
        <v>10</v>
      </c>
      <c r="B56" s="184" t="s">
        <v>104</v>
      </c>
      <c r="C56" s="115" t="s">
        <v>74</v>
      </c>
      <c r="D56" s="117">
        <v>0</v>
      </c>
      <c r="E56" s="178">
        <v>0</v>
      </c>
      <c r="F56" s="178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</row>
    <row r="57" spans="1:15">
      <c r="A57" s="184" t="s">
        <v>10</v>
      </c>
      <c r="B57" s="184" t="s">
        <v>104</v>
      </c>
      <c r="C57" s="115" t="s">
        <v>18</v>
      </c>
      <c r="D57" s="117">
        <v>0</v>
      </c>
      <c r="E57" s="178">
        <v>0</v>
      </c>
      <c r="F57" s="178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</row>
    <row r="58" spans="1:15">
      <c r="A58" s="184" t="s">
        <v>10</v>
      </c>
      <c r="B58" s="184" t="s">
        <v>104</v>
      </c>
      <c r="C58" s="115" t="s">
        <v>83</v>
      </c>
      <c r="D58" s="117">
        <v>0</v>
      </c>
      <c r="E58" s="117">
        <v>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</row>
    <row r="59" spans="1:15">
      <c r="A59" s="184" t="s">
        <v>10</v>
      </c>
      <c r="B59" s="184" t="s">
        <v>104</v>
      </c>
      <c r="C59" s="115" t="s">
        <v>61</v>
      </c>
      <c r="D59" s="117">
        <v>0</v>
      </c>
      <c r="E59" s="117">
        <v>0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</row>
    <row r="60" spans="1:15">
      <c r="A60" s="184" t="s">
        <v>10</v>
      </c>
      <c r="B60" s="184" t="s">
        <v>104</v>
      </c>
      <c r="C60" s="114" t="s">
        <v>19</v>
      </c>
      <c r="D60" s="180">
        <v>235722.09784</v>
      </c>
      <c r="E60" s="117">
        <v>0</v>
      </c>
      <c r="F60" s="117">
        <v>0</v>
      </c>
      <c r="G60" s="182">
        <v>215114.36619999999</v>
      </c>
      <c r="H60" s="182">
        <v>195012.39511337501</v>
      </c>
      <c r="I60" s="182">
        <v>214033.46428779399</v>
      </c>
      <c r="J60" s="182">
        <v>238016.13487329098</v>
      </c>
      <c r="K60" s="182">
        <v>195090.52919323</v>
      </c>
      <c r="L60" s="182">
        <v>141569.08792445701</v>
      </c>
      <c r="M60" s="182">
        <v>162659.26782846998</v>
      </c>
      <c r="N60" s="182">
        <v>167983.81220379201</v>
      </c>
      <c r="O60" s="182">
        <v>241162.966555794</v>
      </c>
    </row>
    <row r="61" spans="1:15">
      <c r="A61" s="184" t="s">
        <v>10</v>
      </c>
      <c r="B61" s="184" t="s">
        <v>104</v>
      </c>
      <c r="C61" s="115" t="s">
        <v>22</v>
      </c>
      <c r="D61" s="180">
        <v>4318.8267800000003</v>
      </c>
      <c r="E61" s="117">
        <v>0</v>
      </c>
      <c r="F61" s="117">
        <v>0</v>
      </c>
      <c r="G61" s="182">
        <v>4400.9699099999998</v>
      </c>
      <c r="H61" s="182">
        <v>4776.9440700000005</v>
      </c>
      <c r="I61" s="182">
        <v>3872.7446099999997</v>
      </c>
      <c r="J61" s="182">
        <v>3977.2376600000002</v>
      </c>
      <c r="K61" s="182">
        <v>3968.8630200000002</v>
      </c>
      <c r="L61" s="182">
        <v>4148.3703399999995</v>
      </c>
      <c r="M61" s="182">
        <v>4170.0381400000006</v>
      </c>
      <c r="N61" s="182">
        <v>3876.50389</v>
      </c>
      <c r="O61" s="182">
        <v>3260.9911499999998</v>
      </c>
    </row>
    <row r="62" spans="1:15">
      <c r="A62" s="184" t="s">
        <v>11</v>
      </c>
      <c r="B62" s="184" t="s">
        <v>103</v>
      </c>
      <c r="C62" s="115" t="s">
        <v>8</v>
      </c>
      <c r="D62" s="180">
        <v>4389.89639963217</v>
      </c>
      <c r="E62" s="182">
        <v>202239.70341999998</v>
      </c>
      <c r="F62" s="182">
        <v>247103.93722984497</v>
      </c>
      <c r="G62" s="182">
        <v>3206.0468121857698</v>
      </c>
      <c r="H62" s="182">
        <v>5777.31880377167</v>
      </c>
      <c r="I62" s="182">
        <v>4082.4520719442899</v>
      </c>
      <c r="J62" s="182">
        <v>5191.6530457341096</v>
      </c>
      <c r="K62" s="182">
        <v>4795.6500626895504</v>
      </c>
      <c r="L62" s="182">
        <v>4512.2595335386495</v>
      </c>
      <c r="M62" s="182">
        <v>4310.8738895306396</v>
      </c>
      <c r="N62" s="182">
        <v>4620.4046260508194</v>
      </c>
      <c r="O62" s="182">
        <v>4699.7095107854002</v>
      </c>
    </row>
    <row r="63" spans="1:15">
      <c r="A63" s="184" t="s">
        <v>11</v>
      </c>
      <c r="B63" s="184" t="s">
        <v>103</v>
      </c>
      <c r="C63" s="115" t="s">
        <v>9</v>
      </c>
      <c r="D63" s="180">
        <v>842.960107809649</v>
      </c>
      <c r="E63" s="182">
        <v>4391.5629000000008</v>
      </c>
      <c r="F63" s="182">
        <v>4705.2852000000003</v>
      </c>
      <c r="G63" s="182">
        <v>914.73370726489406</v>
      </c>
      <c r="H63" s="182">
        <v>1772.7990453353432</v>
      </c>
      <c r="I63" s="182">
        <v>1281.046809656031</v>
      </c>
      <c r="J63" s="182">
        <v>1143.810984873191</v>
      </c>
      <c r="K63" s="182">
        <v>831.5252304540121</v>
      </c>
      <c r="L63" s="182">
        <v>297.13680537505098</v>
      </c>
      <c r="M63" s="182">
        <v>221.41351745776299</v>
      </c>
      <c r="N63" s="182">
        <v>231.44069076683701</v>
      </c>
      <c r="O63" s="182">
        <v>291.09949574999303</v>
      </c>
    </row>
    <row r="64" spans="1:15">
      <c r="A64" s="184" t="s">
        <v>11</v>
      </c>
      <c r="B64" s="184" t="s">
        <v>103</v>
      </c>
      <c r="C64" s="115" t="s">
        <v>10</v>
      </c>
      <c r="D64" s="180">
        <v>-204.721542390362</v>
      </c>
      <c r="E64" s="182">
        <v>4174.0209645504701</v>
      </c>
      <c r="F64" s="182">
        <v>6411.3123932838198</v>
      </c>
      <c r="G64" s="182">
        <v>-189.63250185599998</v>
      </c>
      <c r="H64" s="182">
        <v>-225.63852</v>
      </c>
      <c r="I64" s="182">
        <v>-229.88053999999997</v>
      </c>
      <c r="J64" s="182">
        <v>-230.381542390362</v>
      </c>
      <c r="K64" s="182">
        <v>-220.07154239036299</v>
      </c>
      <c r="L64" s="182">
        <v>-203.81254239036301</v>
      </c>
      <c r="M64" s="182">
        <v>-187.60454239036201</v>
      </c>
      <c r="N64" s="182">
        <v>-196.71354239036202</v>
      </c>
      <c r="O64" s="182">
        <v>-194.90254239036301</v>
      </c>
    </row>
    <row r="65" spans="1:15">
      <c r="A65" s="184" t="s">
        <v>11</v>
      </c>
      <c r="B65" s="184" t="s">
        <v>103</v>
      </c>
      <c r="C65" s="115" t="s">
        <v>11</v>
      </c>
      <c r="D65" s="180">
        <v>-609.85419576060792</v>
      </c>
      <c r="E65" s="182">
        <v>1113.6422131627071</v>
      </c>
      <c r="F65" s="182">
        <v>1027.669885756068</v>
      </c>
      <c r="G65" s="182">
        <v>-821.75066761344908</v>
      </c>
      <c r="H65" s="182">
        <v>-633.419184559732</v>
      </c>
      <c r="I65" s="182">
        <v>-777.21740768742097</v>
      </c>
      <c r="J65" s="182">
        <v>-905.29263521067605</v>
      </c>
      <c r="K65" s="182">
        <v>-775.66649399294795</v>
      </c>
      <c r="L65" s="182">
        <v>-663.11005575188506</v>
      </c>
      <c r="M65" s="182">
        <v>-478.688019136202</v>
      </c>
      <c r="N65" s="182">
        <v>-433.96301540243201</v>
      </c>
      <c r="O65" s="182">
        <v>-470.05698509078701</v>
      </c>
    </row>
    <row r="66" spans="1:15">
      <c r="A66" s="184" t="s">
        <v>11</v>
      </c>
      <c r="B66" s="184" t="s">
        <v>104</v>
      </c>
      <c r="C66" s="115" t="s">
        <v>15</v>
      </c>
      <c r="D66" s="180">
        <v>0</v>
      </c>
      <c r="E66" s="182">
        <v>-243.154282390362</v>
      </c>
      <c r="F66" s="182">
        <v>-147.61160000000001</v>
      </c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178">
        <v>0</v>
      </c>
      <c r="M66" s="178">
        <v>0</v>
      </c>
      <c r="N66" s="178">
        <v>0</v>
      </c>
      <c r="O66" s="178">
        <v>0</v>
      </c>
    </row>
    <row r="67" spans="1:15">
      <c r="A67" s="184" t="s">
        <v>11</v>
      </c>
      <c r="B67" s="184" t="s">
        <v>104</v>
      </c>
      <c r="C67" s="115" t="s">
        <v>16</v>
      </c>
      <c r="D67" s="180">
        <v>0</v>
      </c>
      <c r="E67" s="182">
        <v>-536.480942068903</v>
      </c>
      <c r="F67" s="182">
        <v>-638.90528327132597</v>
      </c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178">
        <v>0</v>
      </c>
      <c r="M67" s="178">
        <v>0</v>
      </c>
      <c r="N67" s="178">
        <v>0</v>
      </c>
      <c r="O67" s="178">
        <v>0</v>
      </c>
    </row>
    <row r="68" spans="1:15">
      <c r="A68" s="184" t="s">
        <v>11</v>
      </c>
      <c r="B68" s="184" t="s">
        <v>104</v>
      </c>
      <c r="C68" s="115" t="s">
        <v>80</v>
      </c>
      <c r="D68" s="117">
        <v>0</v>
      </c>
      <c r="E68" s="178">
        <v>0</v>
      </c>
      <c r="F68" s="178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</row>
    <row r="69" spans="1:15">
      <c r="A69" s="184" t="s">
        <v>11</v>
      </c>
      <c r="B69" s="184" t="s">
        <v>104</v>
      </c>
      <c r="C69" s="114" t="s">
        <v>82</v>
      </c>
      <c r="D69" s="180">
        <v>371489.70311</v>
      </c>
      <c r="E69" s="178">
        <v>0</v>
      </c>
      <c r="F69" s="178">
        <v>0</v>
      </c>
      <c r="G69" s="182">
        <v>447778.35093000002</v>
      </c>
      <c r="H69" s="182">
        <v>484235.27020067669</v>
      </c>
      <c r="I69" s="182">
        <v>530734.10568359366</v>
      </c>
      <c r="J69" s="182">
        <v>516963.77489048999</v>
      </c>
      <c r="K69" s="182">
        <v>529476.04376773478</v>
      </c>
      <c r="L69" s="182">
        <v>488476.13260424591</v>
      </c>
      <c r="M69" s="182">
        <v>518718.01391955768</v>
      </c>
      <c r="N69" s="182">
        <v>492645.03107610339</v>
      </c>
      <c r="O69" s="182">
        <v>430039.479600041</v>
      </c>
    </row>
    <row r="70" spans="1:15">
      <c r="A70" s="184" t="s">
        <v>11</v>
      </c>
      <c r="B70" s="184" t="s">
        <v>104</v>
      </c>
      <c r="C70" s="115" t="s">
        <v>71</v>
      </c>
      <c r="D70" s="117">
        <v>0</v>
      </c>
      <c r="E70" s="178">
        <v>0</v>
      </c>
      <c r="F70" s="178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</row>
    <row r="71" spans="1:15">
      <c r="A71" s="184" t="s">
        <v>11</v>
      </c>
      <c r="B71" s="184" t="s">
        <v>104</v>
      </c>
      <c r="C71" s="115" t="s">
        <v>74</v>
      </c>
      <c r="D71" s="117">
        <v>0</v>
      </c>
      <c r="E71" s="117">
        <v>0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</row>
    <row r="72" spans="1:15" s="115" customFormat="1">
      <c r="A72" s="184" t="s">
        <v>11</v>
      </c>
      <c r="B72" s="184" t="s">
        <v>104</v>
      </c>
      <c r="C72" s="115" t="s">
        <v>18</v>
      </c>
      <c r="D72" s="117">
        <v>0</v>
      </c>
      <c r="E72" s="182">
        <v>362341.02436000004</v>
      </c>
      <c r="F72" s="182">
        <v>482917.54101119755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</row>
    <row r="73" spans="1:15">
      <c r="A73" s="184" t="s">
        <v>11</v>
      </c>
      <c r="B73" s="184" t="s">
        <v>104</v>
      </c>
      <c r="C73" s="115" t="s">
        <v>83</v>
      </c>
      <c r="D73" s="180">
        <v>10707.220720000001</v>
      </c>
      <c r="E73" s="117">
        <v>0</v>
      </c>
      <c r="F73" s="117">
        <v>0</v>
      </c>
      <c r="G73" s="182">
        <v>10910.86981</v>
      </c>
      <c r="H73" s="182">
        <v>11842.98403</v>
      </c>
      <c r="I73" s="182">
        <v>11276.5584</v>
      </c>
      <c r="J73" s="182">
        <v>10243.76376</v>
      </c>
      <c r="K73" s="182">
        <v>10383.326730000001</v>
      </c>
      <c r="L73" s="182">
        <v>10989.111140000001</v>
      </c>
      <c r="M73" s="182">
        <v>11055.091900000001</v>
      </c>
      <c r="N73" s="182">
        <v>10204.537970000001</v>
      </c>
      <c r="O73" s="182">
        <v>8427.7618599999987</v>
      </c>
    </row>
    <row r="74" spans="1:15">
      <c r="A74" s="184" t="s">
        <v>11</v>
      </c>
      <c r="B74" s="184" t="s">
        <v>104</v>
      </c>
      <c r="C74" s="115" t="s">
        <v>61</v>
      </c>
      <c r="D74" s="180">
        <v>0</v>
      </c>
      <c r="E74" s="117">
        <v>0</v>
      </c>
      <c r="F74" s="117">
        <v>0</v>
      </c>
      <c r="G74" s="182">
        <v>0</v>
      </c>
      <c r="H74" s="182">
        <v>0</v>
      </c>
      <c r="I74" s="182">
        <v>0</v>
      </c>
      <c r="J74" s="182">
        <v>0</v>
      </c>
      <c r="K74" s="182">
        <v>0</v>
      </c>
      <c r="L74" s="182">
        <v>0</v>
      </c>
      <c r="M74" s="182">
        <v>0</v>
      </c>
      <c r="N74" s="182">
        <v>0</v>
      </c>
      <c r="O74" s="182">
        <v>0</v>
      </c>
    </row>
    <row r="75" spans="1:15">
      <c r="A75" s="184" t="s">
        <v>11</v>
      </c>
      <c r="B75" s="184" t="s">
        <v>104</v>
      </c>
      <c r="C75" s="114" t="s">
        <v>19</v>
      </c>
      <c r="D75" s="180">
        <v>0</v>
      </c>
      <c r="E75" s="117">
        <v>0</v>
      </c>
      <c r="F75" s="117">
        <v>0</v>
      </c>
      <c r="G75" s="182">
        <v>0</v>
      </c>
      <c r="H75" s="182">
        <v>0</v>
      </c>
      <c r="I75" s="182">
        <v>0</v>
      </c>
      <c r="J75" s="182">
        <v>0</v>
      </c>
      <c r="K75" s="182">
        <v>0</v>
      </c>
      <c r="L75" s="182">
        <v>0</v>
      </c>
      <c r="M75" s="182">
        <v>0</v>
      </c>
      <c r="N75" s="182">
        <v>0</v>
      </c>
      <c r="O75" s="182">
        <v>0</v>
      </c>
    </row>
    <row r="76" spans="1:15">
      <c r="A76" s="184" t="s">
        <v>11</v>
      </c>
      <c r="B76" s="184" t="s">
        <v>104</v>
      </c>
      <c r="C76" s="115" t="s">
        <v>22</v>
      </c>
      <c r="D76" s="180">
        <v>0</v>
      </c>
      <c r="E76" s="182">
        <v>10887.546609999999</v>
      </c>
      <c r="F76" s="182">
        <v>11665.326080000001</v>
      </c>
      <c r="G76" s="182">
        <v>0</v>
      </c>
      <c r="H76" s="182">
        <v>0</v>
      </c>
      <c r="I76" s="182">
        <v>0</v>
      </c>
      <c r="J76" s="182">
        <v>0</v>
      </c>
      <c r="K76" s="182">
        <v>0</v>
      </c>
      <c r="L76" s="182">
        <v>0</v>
      </c>
      <c r="M76" s="182">
        <v>0</v>
      </c>
      <c r="N76" s="182">
        <v>0</v>
      </c>
      <c r="O76" s="182">
        <v>0</v>
      </c>
    </row>
    <row r="77" spans="1:15">
      <c r="A77" s="183" t="s">
        <v>62</v>
      </c>
      <c r="B77" s="184" t="s">
        <v>103</v>
      </c>
      <c r="C77" s="115" t="s">
        <v>8</v>
      </c>
      <c r="D77" s="180">
        <v>0</v>
      </c>
      <c r="E77" s="182">
        <v>0</v>
      </c>
      <c r="F77" s="182">
        <v>0</v>
      </c>
      <c r="G77" s="182">
        <v>0</v>
      </c>
      <c r="H77" s="182">
        <v>0</v>
      </c>
      <c r="I77" s="182">
        <v>0</v>
      </c>
      <c r="J77" s="182">
        <v>0</v>
      </c>
      <c r="K77" s="182">
        <v>0</v>
      </c>
      <c r="L77" s="182">
        <v>0</v>
      </c>
      <c r="M77" s="182">
        <v>0</v>
      </c>
      <c r="N77" s="182">
        <v>0</v>
      </c>
      <c r="O77" s="182">
        <v>0</v>
      </c>
    </row>
    <row r="78" spans="1:15">
      <c r="A78" s="183" t="s">
        <v>62</v>
      </c>
      <c r="B78" s="184" t="s">
        <v>103</v>
      </c>
      <c r="C78" s="115" t="s">
        <v>9</v>
      </c>
      <c r="D78" s="180">
        <v>-4243.3186410058506</v>
      </c>
      <c r="E78" s="182">
        <v>0</v>
      </c>
      <c r="F78" s="182">
        <v>0</v>
      </c>
      <c r="G78" s="182">
        <v>-6109.4156438812697</v>
      </c>
      <c r="H78" s="182">
        <v>-4816.7043960558403</v>
      </c>
      <c r="I78" s="182">
        <v>-6635.6609140588098</v>
      </c>
      <c r="J78" s="182">
        <v>-6737.26228149084</v>
      </c>
      <c r="K78" s="182">
        <v>-5866.9153350340403</v>
      </c>
      <c r="L78" s="182">
        <v>-7413.0062853939899</v>
      </c>
      <c r="M78" s="182">
        <v>-5351.3318979144096</v>
      </c>
      <c r="N78" s="182">
        <v>-4851.3406178309197</v>
      </c>
      <c r="O78" s="182">
        <v>-5254.8418594991708</v>
      </c>
    </row>
    <row r="79" spans="1:15">
      <c r="A79" s="183" t="s">
        <v>62</v>
      </c>
      <c r="B79" s="184" t="s">
        <v>103</v>
      </c>
      <c r="C79" s="115" t="s">
        <v>10</v>
      </c>
      <c r="D79" s="180">
        <v>0</v>
      </c>
      <c r="E79" s="182">
        <v>0</v>
      </c>
      <c r="F79" s="182">
        <v>0</v>
      </c>
      <c r="G79" s="178">
        <v>0</v>
      </c>
      <c r="H79" s="178">
        <v>0</v>
      </c>
      <c r="I79" s="178">
        <v>0</v>
      </c>
      <c r="J79" s="178">
        <v>0</v>
      </c>
      <c r="K79" s="178">
        <v>0</v>
      </c>
      <c r="L79" s="178">
        <v>0</v>
      </c>
      <c r="M79" s="178">
        <v>0</v>
      </c>
      <c r="N79" s="178">
        <v>0</v>
      </c>
      <c r="O79" s="178">
        <v>0</v>
      </c>
    </row>
    <row r="80" spans="1:15">
      <c r="A80" s="183" t="s">
        <v>62</v>
      </c>
      <c r="B80" s="184" t="s">
        <v>103</v>
      </c>
      <c r="C80" s="115" t="s">
        <v>11</v>
      </c>
      <c r="D80" s="180">
        <v>0</v>
      </c>
      <c r="E80" s="182">
        <v>0</v>
      </c>
      <c r="F80" s="182">
        <v>0</v>
      </c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178">
        <v>0</v>
      </c>
      <c r="M80" s="178">
        <v>0</v>
      </c>
      <c r="N80" s="178">
        <v>0</v>
      </c>
      <c r="O80" s="178">
        <v>0</v>
      </c>
    </row>
    <row r="81" spans="1:15">
      <c r="A81" s="183" t="s">
        <v>62</v>
      </c>
      <c r="B81" s="184" t="s">
        <v>104</v>
      </c>
      <c r="C81" s="115" t="s">
        <v>15</v>
      </c>
      <c r="D81" s="172">
        <v>0</v>
      </c>
      <c r="E81" s="182">
        <v>-4127.6434812499601</v>
      </c>
      <c r="F81" s="182">
        <v>-5424.4812709750895</v>
      </c>
      <c r="G81" s="172">
        <v>0</v>
      </c>
      <c r="H81" s="172">
        <v>0</v>
      </c>
      <c r="I81" s="172">
        <v>0</v>
      </c>
      <c r="J81" s="172">
        <v>0</v>
      </c>
      <c r="K81" s="172">
        <v>0</v>
      </c>
      <c r="L81" s="172">
        <v>0</v>
      </c>
      <c r="M81" s="172">
        <v>0</v>
      </c>
      <c r="N81" s="172">
        <v>0</v>
      </c>
      <c r="O81" s="172">
        <v>0</v>
      </c>
    </row>
    <row r="82" spans="1:15">
      <c r="A82" s="183" t="s">
        <v>62</v>
      </c>
      <c r="B82" s="184" t="s">
        <v>104</v>
      </c>
      <c r="C82" s="115" t="s">
        <v>16</v>
      </c>
      <c r="D82" s="117">
        <v>0</v>
      </c>
      <c r="E82" s="178">
        <v>0</v>
      </c>
      <c r="F82" s="178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  <c r="L82" s="117">
        <v>0</v>
      </c>
      <c r="M82" s="117">
        <v>0</v>
      </c>
      <c r="N82" s="117">
        <v>0</v>
      </c>
      <c r="O82" s="117">
        <v>0</v>
      </c>
    </row>
    <row r="83" spans="1:15">
      <c r="A83" s="183" t="s">
        <v>62</v>
      </c>
      <c r="B83" s="184" t="s">
        <v>104</v>
      </c>
      <c r="C83" s="115" t="s">
        <v>80</v>
      </c>
      <c r="D83" s="117">
        <v>0</v>
      </c>
      <c r="E83" s="178">
        <v>0</v>
      </c>
      <c r="F83" s="178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17">
        <v>0</v>
      </c>
      <c r="M83" s="117">
        <v>0</v>
      </c>
      <c r="N83" s="117">
        <v>0</v>
      </c>
      <c r="O83" s="117">
        <v>0</v>
      </c>
    </row>
    <row r="84" spans="1:15">
      <c r="A84" s="183" t="s">
        <v>62</v>
      </c>
      <c r="B84" s="184" t="s">
        <v>104</v>
      </c>
      <c r="C84" s="114" t="s">
        <v>82</v>
      </c>
      <c r="D84" s="117">
        <v>0</v>
      </c>
      <c r="E84" s="178">
        <v>0</v>
      </c>
      <c r="F84" s="178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</row>
    <row r="85" spans="1:15">
      <c r="A85" s="183" t="s">
        <v>62</v>
      </c>
      <c r="B85" s="184" t="s">
        <v>104</v>
      </c>
      <c r="C85" s="115" t="s">
        <v>71</v>
      </c>
      <c r="D85" s="180">
        <v>9012.7106100000001</v>
      </c>
      <c r="E85" s="172">
        <v>0</v>
      </c>
      <c r="F85" s="172">
        <v>0</v>
      </c>
      <c r="G85" s="182">
        <v>7211.4492599999994</v>
      </c>
      <c r="H85" s="182">
        <v>6032.1505277569486</v>
      </c>
      <c r="I85" s="182">
        <v>6409.1265345265283</v>
      </c>
      <c r="J85" s="182">
        <v>7423.5288864057493</v>
      </c>
      <c r="K85" s="182">
        <v>5977.4647742454536</v>
      </c>
      <c r="L85" s="182">
        <v>5379.4597015948257</v>
      </c>
      <c r="M85" s="182">
        <v>5674.872091444533</v>
      </c>
      <c r="N85" s="182">
        <v>3314.4871864851302</v>
      </c>
      <c r="O85" s="182">
        <v>4806.6917001909205</v>
      </c>
    </row>
    <row r="86" spans="1:15">
      <c r="A86" s="183" t="s">
        <v>62</v>
      </c>
      <c r="B86" s="184" t="s">
        <v>104</v>
      </c>
      <c r="C86" s="115" t="s">
        <v>74</v>
      </c>
      <c r="D86" s="180">
        <v>148.7115</v>
      </c>
      <c r="E86" s="117">
        <v>0</v>
      </c>
      <c r="F86" s="117">
        <v>0</v>
      </c>
      <c r="G86" s="182">
        <v>151.54004999999998</v>
      </c>
      <c r="H86" s="182">
        <v>164.48553000000001</v>
      </c>
      <c r="I86" s="182">
        <v>138.34605999999999</v>
      </c>
      <c r="J86" s="182">
        <v>136.73419000000001</v>
      </c>
      <c r="K86" s="182">
        <v>136.71167000000003</v>
      </c>
      <c r="L86" s="182">
        <v>125.67744999999999</v>
      </c>
      <c r="M86" s="182">
        <v>125.97693</v>
      </c>
      <c r="N86" s="182">
        <v>116.34483999999999</v>
      </c>
      <c r="O86" s="182">
        <v>96.310860000000005</v>
      </c>
    </row>
    <row r="87" spans="1:15">
      <c r="A87" s="183" t="s">
        <v>62</v>
      </c>
      <c r="B87" s="184" t="s">
        <v>104</v>
      </c>
      <c r="C87" s="115" t="s">
        <v>18</v>
      </c>
      <c r="D87" s="180">
        <v>-53.916306793641596</v>
      </c>
      <c r="E87" s="117">
        <v>0</v>
      </c>
      <c r="F87" s="117">
        <v>0</v>
      </c>
      <c r="G87" s="182">
        <v>-88.620414226961898</v>
      </c>
      <c r="H87" s="182">
        <v>-71.268621839297111</v>
      </c>
      <c r="I87" s="182">
        <v>-102.19703416346401</v>
      </c>
      <c r="J87" s="182">
        <v>-99.835878080987897</v>
      </c>
      <c r="K87" s="182">
        <v>-79.955472577479895</v>
      </c>
      <c r="L87" s="182">
        <v>-60.486430438294406</v>
      </c>
      <c r="M87" s="182">
        <v>-43.664229668834899</v>
      </c>
      <c r="N87" s="182">
        <v>-39.584642150183896</v>
      </c>
      <c r="O87" s="182">
        <v>0</v>
      </c>
    </row>
    <row r="88" spans="1:15">
      <c r="A88" s="183" t="s">
        <v>62</v>
      </c>
      <c r="B88" s="184" t="s">
        <v>104</v>
      </c>
      <c r="C88" s="115" t="s">
        <v>83</v>
      </c>
      <c r="D88" s="178">
        <v>0</v>
      </c>
      <c r="E88" s="117">
        <v>0</v>
      </c>
      <c r="F88" s="117">
        <v>0</v>
      </c>
      <c r="G88" s="178">
        <v>0</v>
      </c>
      <c r="H88" s="178">
        <v>0</v>
      </c>
      <c r="I88" s="178">
        <v>0</v>
      </c>
      <c r="J88" s="178">
        <v>0</v>
      </c>
      <c r="K88" s="178">
        <v>0</v>
      </c>
      <c r="L88" s="178">
        <v>0</v>
      </c>
      <c r="M88" s="178">
        <v>0</v>
      </c>
      <c r="N88" s="178">
        <v>0</v>
      </c>
      <c r="O88" s="182">
        <v>-42.877538477045498</v>
      </c>
    </row>
    <row r="89" spans="1:15">
      <c r="A89" s="183" t="s">
        <v>62</v>
      </c>
      <c r="B89" s="184" t="s">
        <v>104</v>
      </c>
      <c r="C89" s="115" t="s">
        <v>61</v>
      </c>
      <c r="D89" s="178">
        <v>0</v>
      </c>
      <c r="E89" s="182">
        <v>6183.5697700000001</v>
      </c>
      <c r="F89" s="182">
        <v>8397.0002338881004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78">
        <v>0</v>
      </c>
    </row>
    <row r="90" spans="1:15">
      <c r="A90" s="183" t="s">
        <v>62</v>
      </c>
      <c r="B90" s="184" t="s">
        <v>104</v>
      </c>
      <c r="C90" s="114" t="s">
        <v>19</v>
      </c>
      <c r="D90" s="178">
        <v>0</v>
      </c>
      <c r="E90" s="182">
        <v>151.21598</v>
      </c>
      <c r="F90" s="182">
        <v>162.01873999999998</v>
      </c>
      <c r="G90" s="117">
        <v>1893040.2875700002</v>
      </c>
      <c r="H90" s="117">
        <v>2049319.8634520567</v>
      </c>
      <c r="I90" s="117">
        <v>2213645.5526571036</v>
      </c>
      <c r="J90" s="117">
        <v>2310865.4029419199</v>
      </c>
      <c r="K90" s="117">
        <v>2208072.0949988449</v>
      </c>
      <c r="L90" s="117">
        <v>1965935.6994804461</v>
      </c>
      <c r="M90" s="117">
        <v>2091113.2132417078</v>
      </c>
      <c r="N90" s="117">
        <v>1995750.5062014835</v>
      </c>
      <c r="O90" s="178">
        <v>0</v>
      </c>
    </row>
    <row r="91" spans="1:15">
      <c r="A91" s="183" t="s">
        <v>62</v>
      </c>
      <c r="B91" s="184" t="s">
        <v>104</v>
      </c>
      <c r="C91" s="115" t="s">
        <v>22</v>
      </c>
      <c r="D91" s="117">
        <v>0</v>
      </c>
      <c r="E91" s="182">
        <v>-59.958539506888499</v>
      </c>
      <c r="F91" s="182">
        <v>-70.446181151987503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78">
        <v>0</v>
      </c>
    </row>
    <row r="92" spans="1:15">
      <c r="A92" s="183" t="s">
        <v>63</v>
      </c>
      <c r="B92" s="184" t="s">
        <v>103</v>
      </c>
      <c r="C92" s="115" t="s">
        <v>8</v>
      </c>
      <c r="D92" s="117">
        <v>1587354.2232300001</v>
      </c>
      <c r="E92" s="178">
        <v>0</v>
      </c>
      <c r="F92" s="178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</row>
    <row r="93" spans="1:15">
      <c r="A93" s="183" t="s">
        <v>63</v>
      </c>
      <c r="B93" s="184" t="s">
        <v>103</v>
      </c>
      <c r="C93" s="115" t="s">
        <v>9</v>
      </c>
      <c r="D93" s="117">
        <v>0</v>
      </c>
      <c r="E93" s="178">
        <v>0</v>
      </c>
      <c r="F93" s="178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1847990.0022488509</v>
      </c>
    </row>
    <row r="94" spans="1:15">
      <c r="A94" s="183" t="s">
        <v>63</v>
      </c>
      <c r="B94" s="184" t="s">
        <v>103</v>
      </c>
      <c r="C94" s="115" t="s">
        <v>10</v>
      </c>
      <c r="D94" s="117">
        <v>0</v>
      </c>
      <c r="E94" s="178">
        <v>0</v>
      </c>
      <c r="F94" s="178">
        <v>0</v>
      </c>
      <c r="G94" s="117">
        <v>43409.855280000003</v>
      </c>
      <c r="H94" s="117">
        <v>47118.352910000001</v>
      </c>
      <c r="I94" s="117">
        <v>46517.307170000007</v>
      </c>
      <c r="J94" s="117">
        <v>41477.901530000003</v>
      </c>
      <c r="K94" s="117">
        <v>41949.852960000004</v>
      </c>
      <c r="L94" s="117">
        <v>39915.888659999997</v>
      </c>
      <c r="M94" s="117">
        <v>40150.674140000003</v>
      </c>
      <c r="N94" s="117">
        <v>37136.739450000001</v>
      </c>
      <c r="O94" s="117">
        <v>0</v>
      </c>
    </row>
    <row r="95" spans="1:15">
      <c r="A95" s="183" t="s">
        <v>63</v>
      </c>
      <c r="B95" s="184" t="s">
        <v>103</v>
      </c>
      <c r="C95" s="115" t="s">
        <v>11</v>
      </c>
      <c r="D95" s="117">
        <v>0</v>
      </c>
      <c r="E95" s="117">
        <v>0</v>
      </c>
      <c r="F95" s="117">
        <v>0</v>
      </c>
      <c r="G95" s="117">
        <v>23701.514385284801</v>
      </c>
      <c r="H95" s="117">
        <v>43077.766288927305</v>
      </c>
      <c r="I95" s="117">
        <v>30479.1657340376</v>
      </c>
      <c r="J95" s="117">
        <v>38761.374811479895</v>
      </c>
      <c r="K95" s="117">
        <v>35723.586938499895</v>
      </c>
      <c r="L95" s="117">
        <v>33757.730001361604</v>
      </c>
      <c r="M95" s="117">
        <v>32113.398932221502</v>
      </c>
      <c r="N95" s="117">
        <v>34407.753623032695</v>
      </c>
      <c r="O95" s="117">
        <v>0</v>
      </c>
    </row>
    <row r="96" spans="1:15" s="115" customFormat="1">
      <c r="A96" s="183" t="s">
        <v>63</v>
      </c>
      <c r="B96" s="184" t="s">
        <v>104</v>
      </c>
      <c r="C96" s="115" t="s">
        <v>15</v>
      </c>
      <c r="D96" s="117">
        <v>42599.61924</v>
      </c>
      <c r="E96" s="117">
        <v>1562239.7345799999</v>
      </c>
      <c r="F96" s="117">
        <v>2053475.7283141373</v>
      </c>
      <c r="G96" s="117">
        <v>9025.9043187284806</v>
      </c>
      <c r="H96" s="117">
        <v>10504.02392500858</v>
      </c>
      <c r="I96" s="117">
        <v>9957.7737840077498</v>
      </c>
      <c r="J96" s="117">
        <v>10055.85677380963</v>
      </c>
      <c r="K96" s="117">
        <v>10401.92208358031</v>
      </c>
      <c r="L96" s="117">
        <v>8169.1766804506105</v>
      </c>
      <c r="M96" s="117">
        <v>8665.24473185032</v>
      </c>
      <c r="N96" s="117">
        <v>7258.8757436043807</v>
      </c>
      <c r="O96" s="117">
        <v>0</v>
      </c>
    </row>
    <row r="97" spans="1:15">
      <c r="A97" s="183" t="s">
        <v>63</v>
      </c>
      <c r="B97" s="184" t="s">
        <v>104</v>
      </c>
      <c r="C97" s="115" t="s">
        <v>16</v>
      </c>
      <c r="D97" s="117">
        <v>32849.722112123098</v>
      </c>
      <c r="E97" s="117">
        <v>0</v>
      </c>
      <c r="F97" s="117">
        <v>0</v>
      </c>
      <c r="G97" s="117">
        <v>727.98216379306893</v>
      </c>
      <c r="H97" s="117">
        <v>636.54149068613503</v>
      </c>
      <c r="I97" s="117">
        <v>1472.3528799999999</v>
      </c>
      <c r="J97" s="117">
        <v>774.7561130163059</v>
      </c>
      <c r="K97" s="117">
        <v>355.93829083236596</v>
      </c>
      <c r="L97" s="117">
        <v>-66.385905906819204</v>
      </c>
      <c r="M97" s="117">
        <v>869.79011614716501</v>
      </c>
      <c r="N97" s="117">
        <v>-11.079396318249799</v>
      </c>
      <c r="O97" s="117">
        <v>30668.679479999999</v>
      </c>
    </row>
    <row r="98" spans="1:15">
      <c r="A98" s="183" t="s">
        <v>63</v>
      </c>
      <c r="B98" s="184" t="s">
        <v>104</v>
      </c>
      <c r="C98" s="115" t="s">
        <v>80</v>
      </c>
      <c r="D98" s="117">
        <v>7243.4696195712704</v>
      </c>
      <c r="E98" s="117">
        <v>0</v>
      </c>
      <c r="F98" s="117">
        <v>0</v>
      </c>
      <c r="G98" s="117">
        <v>7584.3340335005314</v>
      </c>
      <c r="H98" s="117">
        <v>1732.6350400000001</v>
      </c>
      <c r="I98" s="117">
        <v>1985.34</v>
      </c>
      <c r="J98" s="117">
        <v>5113.7193002900449</v>
      </c>
      <c r="K98" s="117">
        <v>8403.5059333841527</v>
      </c>
      <c r="L98" s="117">
        <v>9242.7740112583379</v>
      </c>
      <c r="M98" s="117">
        <v>9358.2054137999985</v>
      </c>
      <c r="N98" s="117">
        <v>8873.9735718000011</v>
      </c>
      <c r="O98" s="117">
        <v>35003.956900180099</v>
      </c>
    </row>
    <row r="99" spans="1:15">
      <c r="A99" s="183" t="s">
        <v>63</v>
      </c>
      <c r="B99" s="184" t="s">
        <v>104</v>
      </c>
      <c r="C99" s="114" t="s">
        <v>82</v>
      </c>
      <c r="D99" s="117">
        <v>1885.4692085588099</v>
      </c>
      <c r="E99" s="117">
        <v>0</v>
      </c>
      <c r="F99" s="117">
        <v>0</v>
      </c>
      <c r="G99" s="117">
        <v>-6887.3693941266638</v>
      </c>
      <c r="H99" s="117">
        <v>-3227.5299453846233</v>
      </c>
      <c r="I99" s="117">
        <v>-4217.1012533333342</v>
      </c>
      <c r="J99" s="117">
        <v>-4070.0670333333337</v>
      </c>
      <c r="K99" s="117">
        <v>-3743.1078833333331</v>
      </c>
      <c r="L99" s="117">
        <v>-3632.8175433333331</v>
      </c>
      <c r="M99" s="117">
        <v>-4035.2552733333328</v>
      </c>
      <c r="N99" s="117">
        <v>-3528.8566233333336</v>
      </c>
      <c r="O99" s="117">
        <v>7476.7011891806997</v>
      </c>
    </row>
    <row r="100" spans="1:15">
      <c r="A100" s="183" t="s">
        <v>63</v>
      </c>
      <c r="B100" s="184" t="s">
        <v>104</v>
      </c>
      <c r="C100" s="115" t="s">
        <v>71</v>
      </c>
      <c r="D100" s="117">
        <v>5654.2016963188598</v>
      </c>
      <c r="E100" s="117">
        <v>43317.06149</v>
      </c>
      <c r="F100" s="117">
        <v>46411.526899999997</v>
      </c>
      <c r="G100" s="117">
        <v>-12271.267236458491</v>
      </c>
      <c r="H100" s="117">
        <v>-9723.3284333609008</v>
      </c>
      <c r="I100" s="117">
        <v>-12658.074444916499</v>
      </c>
      <c r="J100" s="117">
        <v>-13672.706130186751</v>
      </c>
      <c r="K100" s="117">
        <v>-11449.420504080619</v>
      </c>
      <c r="L100" s="117">
        <v>-12187.96084064728</v>
      </c>
      <c r="M100" s="117">
        <v>-8798.2966032656495</v>
      </c>
      <c r="N100" s="117">
        <v>-7976.2457470849895</v>
      </c>
      <c r="O100" s="117">
        <v>-529.60433582838994</v>
      </c>
    </row>
    <row r="101" spans="1:15">
      <c r="A101" s="183" t="s">
        <v>63</v>
      </c>
      <c r="B101" s="184" t="s">
        <v>104</v>
      </c>
      <c r="C101" s="115" t="s">
        <v>74</v>
      </c>
      <c r="D101" s="117">
        <v>1870.5105987989077</v>
      </c>
      <c r="E101" s="117">
        <v>31249.350750959598</v>
      </c>
      <c r="F101" s="117">
        <v>47789.701721336009</v>
      </c>
      <c r="G101" s="117">
        <v>0</v>
      </c>
      <c r="H101" s="117">
        <v>0</v>
      </c>
      <c r="I101" s="117">
        <v>0</v>
      </c>
      <c r="J101" s="117">
        <v>0</v>
      </c>
      <c r="K101" s="117">
        <v>0</v>
      </c>
      <c r="L101" s="117">
        <v>0</v>
      </c>
      <c r="M101" s="117">
        <v>0</v>
      </c>
      <c r="N101" s="117">
        <v>0</v>
      </c>
      <c r="O101" s="117">
        <v>9879.2618567999998</v>
      </c>
    </row>
    <row r="102" spans="1:15">
      <c r="A102" s="183" t="s">
        <v>63</v>
      </c>
      <c r="B102" s="184" t="s">
        <v>104</v>
      </c>
      <c r="C102" s="115" t="s">
        <v>18</v>
      </c>
      <c r="D102" s="117">
        <v>-8777.4479363356004</v>
      </c>
      <c r="E102" s="117">
        <v>8441.84635601011</v>
      </c>
      <c r="F102" s="117">
        <v>11471.677196516499</v>
      </c>
      <c r="G102" s="117">
        <v>3243.2447742943186</v>
      </c>
      <c r="H102" s="117">
        <v>3281.4845242870861</v>
      </c>
      <c r="I102" s="117">
        <v>35.243262023410296</v>
      </c>
      <c r="J102" s="117">
        <v>2200.8960236614462</v>
      </c>
      <c r="K102" s="117">
        <v>345.64663559350839</v>
      </c>
      <c r="L102" s="117">
        <v>2324.7431883420404</v>
      </c>
      <c r="M102" s="117">
        <v>1313.3878483165697</v>
      </c>
      <c r="N102" s="117">
        <v>2223.2967153351633</v>
      </c>
      <c r="O102" s="117">
        <v>1831.9650366666665</v>
      </c>
    </row>
    <row r="103" spans="1:15">
      <c r="A103" s="183" t="s">
        <v>63</v>
      </c>
      <c r="B103" s="184" t="s">
        <v>104</v>
      </c>
      <c r="C103" s="115" t="s">
        <v>83</v>
      </c>
      <c r="D103" s="117">
        <v>0</v>
      </c>
      <c r="E103" s="117">
        <v>1511.07469252897</v>
      </c>
      <c r="F103" s="117">
        <v>476.76115497665199</v>
      </c>
      <c r="G103" s="117">
        <v>812.14600274166708</v>
      </c>
      <c r="H103" s="117">
        <v>1478.0251127416668</v>
      </c>
      <c r="I103" s="117">
        <v>3077.9886627416668</v>
      </c>
      <c r="J103" s="117">
        <v>1061.4415727416658</v>
      </c>
      <c r="K103" s="117">
        <v>1110.9584627416668</v>
      </c>
      <c r="L103" s="117">
        <v>1282.333752741667</v>
      </c>
      <c r="M103" s="117">
        <v>893.60397314166698</v>
      </c>
      <c r="N103" s="117">
        <v>1097.3923327416671</v>
      </c>
      <c r="O103" s="117">
        <v>-8639.6547369565415</v>
      </c>
    </row>
    <row r="104" spans="1:15">
      <c r="A104" s="183" t="s">
        <v>63</v>
      </c>
      <c r="B104" s="184" t="s">
        <v>104</v>
      </c>
      <c r="C104" s="115" t="s">
        <v>61</v>
      </c>
      <c r="D104" s="117">
        <v>72.398457199975851</v>
      </c>
      <c r="E104" s="117">
        <v>6544.3617464929102</v>
      </c>
      <c r="F104" s="117">
        <v>7879.0334858556753</v>
      </c>
      <c r="G104" s="117">
        <v>27283.504290000001</v>
      </c>
      <c r="H104" s="117">
        <v>21823.977899999998</v>
      </c>
      <c r="I104" s="117">
        <v>19399.999900000003</v>
      </c>
      <c r="J104" s="117">
        <v>19316.599999999999</v>
      </c>
      <c r="K104" s="117">
        <v>22444.578000000001</v>
      </c>
      <c r="L104" s="117">
        <v>26336.252999999997</v>
      </c>
      <c r="M104" s="117">
        <v>38083.887999999999</v>
      </c>
      <c r="N104" s="117">
        <v>40011.858</v>
      </c>
      <c r="O104" s="117">
        <v>0</v>
      </c>
    </row>
    <row r="105" spans="1:15">
      <c r="A105" s="183" t="s">
        <v>63</v>
      </c>
      <c r="B105" s="184" t="s">
        <v>104</v>
      </c>
      <c r="C105" s="114" t="s">
        <v>19</v>
      </c>
      <c r="D105" s="117">
        <v>1230.437109441667</v>
      </c>
      <c r="E105" s="117">
        <v>-3695.175748184733</v>
      </c>
      <c r="F105" s="117">
        <v>-3386.011164683373</v>
      </c>
      <c r="G105" s="117">
        <v>0</v>
      </c>
      <c r="H105" s="117">
        <v>0</v>
      </c>
      <c r="I105" s="117">
        <v>0</v>
      </c>
      <c r="J105" s="117">
        <v>0</v>
      </c>
      <c r="K105" s="117">
        <v>0</v>
      </c>
      <c r="L105" s="117">
        <v>0</v>
      </c>
      <c r="M105" s="117">
        <v>0</v>
      </c>
      <c r="N105" s="117">
        <v>0</v>
      </c>
      <c r="O105" s="117">
        <v>305.69822003080554</v>
      </c>
    </row>
    <row r="106" spans="1:15">
      <c r="A106" s="183" t="s">
        <v>63</v>
      </c>
      <c r="B106" s="184" t="s">
        <v>104</v>
      </c>
      <c r="C106" s="115" t="s">
        <v>22</v>
      </c>
      <c r="D106" s="117">
        <v>30561.977899999998</v>
      </c>
      <c r="E106" s="117">
        <v>-8112.2099870885704</v>
      </c>
      <c r="F106" s="117">
        <v>-10770.20334983596</v>
      </c>
      <c r="G106" s="117">
        <v>370121.56537000003</v>
      </c>
      <c r="H106" s="117">
        <v>439915.252352654</v>
      </c>
      <c r="I106" s="117">
        <v>595566.25254851405</v>
      </c>
      <c r="J106" s="117">
        <v>584322.32190560107</v>
      </c>
      <c r="K106" s="117">
        <v>491983.57813990803</v>
      </c>
      <c r="L106" s="117">
        <v>465728.41663883603</v>
      </c>
      <c r="M106" s="117">
        <v>415831.42156034202</v>
      </c>
      <c r="N106" s="117">
        <v>278565.38170240301</v>
      </c>
      <c r="O106" s="117">
        <v>847.94532274166704</v>
      </c>
    </row>
    <row r="107" spans="1:15">
      <c r="A107" s="183" t="s">
        <v>70</v>
      </c>
      <c r="B107" s="184" t="s">
        <v>103</v>
      </c>
      <c r="C107" s="115" t="s">
        <v>8</v>
      </c>
      <c r="D107" s="117">
        <v>0</v>
      </c>
      <c r="E107" s="117">
        <v>0</v>
      </c>
      <c r="F107" s="117">
        <v>0</v>
      </c>
      <c r="G107" s="117">
        <v>159238.26366</v>
      </c>
      <c r="H107" s="117">
        <v>180928.40025264499</v>
      </c>
      <c r="I107" s="117">
        <v>201133.775562141</v>
      </c>
      <c r="J107" s="117">
        <v>226059.13844198099</v>
      </c>
      <c r="K107" s="117">
        <v>256575.65925082</v>
      </c>
      <c r="L107" s="117">
        <v>184902.200113506</v>
      </c>
      <c r="M107" s="117">
        <v>189987.18165946999</v>
      </c>
      <c r="N107" s="117">
        <v>164395.40472170498</v>
      </c>
      <c r="O107" s="117">
        <v>38657.016000000003</v>
      </c>
    </row>
    <row r="108" spans="1:15">
      <c r="A108" s="183" t="s">
        <v>70</v>
      </c>
      <c r="B108" s="184" t="s">
        <v>103</v>
      </c>
      <c r="C108" s="115" t="s">
        <v>9</v>
      </c>
      <c r="D108" s="117">
        <v>272996.54177999997</v>
      </c>
      <c r="E108" s="117">
        <v>10.196020274320151</v>
      </c>
      <c r="F108" s="117">
        <v>962.06527246138967</v>
      </c>
      <c r="G108" s="117">
        <v>222325.81545999998</v>
      </c>
      <c r="H108" s="117">
        <v>201044.54564113196</v>
      </c>
      <c r="I108" s="117">
        <v>220442.59082232052</v>
      </c>
      <c r="J108" s="117">
        <v>245439.66375969673</v>
      </c>
      <c r="K108" s="117">
        <v>201067.99396747546</v>
      </c>
      <c r="L108" s="117">
        <v>146948.54762605185</v>
      </c>
      <c r="M108" s="117">
        <v>168334.13991991451</v>
      </c>
      <c r="N108" s="117">
        <v>171298.29939027713</v>
      </c>
      <c r="O108" s="117">
        <v>0</v>
      </c>
    </row>
    <row r="109" spans="1:15">
      <c r="A109" s="183" t="s">
        <v>70</v>
      </c>
      <c r="B109" s="184" t="s">
        <v>103</v>
      </c>
      <c r="C109" s="115" t="s">
        <v>10</v>
      </c>
      <c r="D109" s="117">
        <v>190626.99284999998</v>
      </c>
      <c r="E109" s="117">
        <v>631.48860274166702</v>
      </c>
      <c r="F109" s="117">
        <v>3021.5273327416671</v>
      </c>
      <c r="G109" s="117">
        <v>19731.75275</v>
      </c>
      <c r="H109" s="117">
        <v>21417.432200000003</v>
      </c>
      <c r="I109" s="117">
        <v>17343.818810000001</v>
      </c>
      <c r="J109" s="117">
        <v>17803.138479999998</v>
      </c>
      <c r="K109" s="117">
        <v>17784.105040000002</v>
      </c>
      <c r="L109" s="117">
        <v>19953.336339999998</v>
      </c>
      <c r="M109" s="117">
        <v>19861.599860000002</v>
      </c>
      <c r="N109" s="117">
        <v>18286.54955</v>
      </c>
      <c r="O109" s="117">
        <v>294297.07439193304</v>
      </c>
    </row>
    <row r="110" spans="1:15">
      <c r="A110" s="183" t="s">
        <v>70</v>
      </c>
      <c r="B110" s="184" t="s">
        <v>103</v>
      </c>
      <c r="C110" s="115" t="s">
        <v>11</v>
      </c>
      <c r="D110" s="117">
        <v>244734.80845000001</v>
      </c>
      <c r="E110" s="117">
        <v>25873.977999999999</v>
      </c>
      <c r="F110" s="117">
        <v>34693.04765</v>
      </c>
      <c r="G110" s="117">
        <v>13792.09240577295</v>
      </c>
      <c r="H110" s="117">
        <v>24681.832433990181</v>
      </c>
      <c r="I110" s="117">
        <v>17286.294553290001</v>
      </c>
      <c r="J110" s="117">
        <v>22039.150098399183</v>
      </c>
      <c r="K110" s="117">
        <v>20427.345444612831</v>
      </c>
      <c r="L110" s="117">
        <v>19285.777518755451</v>
      </c>
      <c r="M110" s="117">
        <v>18158.629301924462</v>
      </c>
      <c r="N110" s="117">
        <v>19526.654987131667</v>
      </c>
      <c r="O110" s="117">
        <v>187224.34509062799</v>
      </c>
    </row>
    <row r="111" spans="1:15">
      <c r="A111" s="183" t="s">
        <v>70</v>
      </c>
      <c r="B111" s="184" t="s">
        <v>104</v>
      </c>
      <c r="C111" s="115" t="s">
        <v>15</v>
      </c>
      <c r="D111" s="117">
        <v>19363.463479999999</v>
      </c>
      <c r="E111" s="117">
        <v>0</v>
      </c>
      <c r="F111" s="117">
        <v>0</v>
      </c>
      <c r="G111" s="117">
        <v>12292.44020970472</v>
      </c>
      <c r="H111" s="117">
        <v>15449.594356308968</v>
      </c>
      <c r="I111" s="117">
        <v>16703.950092371822</v>
      </c>
      <c r="J111" s="117">
        <v>16866.559858832028</v>
      </c>
      <c r="K111" s="117">
        <v>16502.921204841194</v>
      </c>
      <c r="L111" s="117">
        <v>14101.118652706904</v>
      </c>
      <c r="M111" s="117">
        <v>12225.293269467318</v>
      </c>
      <c r="N111" s="117">
        <v>7740.6942031978779</v>
      </c>
      <c r="O111" s="117">
        <v>245969.65825598492</v>
      </c>
    </row>
    <row r="112" spans="1:15">
      <c r="A112" s="183" t="s">
        <v>70</v>
      </c>
      <c r="B112" s="184" t="s">
        <v>104</v>
      </c>
      <c r="C112" s="115" t="s">
        <v>16</v>
      </c>
      <c r="D112" s="117">
        <v>18627.962625070588</v>
      </c>
      <c r="E112" s="117">
        <v>218554.50300999999</v>
      </c>
      <c r="F112" s="117">
        <v>300670.62402444502</v>
      </c>
      <c r="G112" s="117">
        <v>713.26248174682098</v>
      </c>
      <c r="H112" s="117">
        <v>-56.009658191865796</v>
      </c>
      <c r="I112" s="117">
        <v>178.73051999999998</v>
      </c>
      <c r="J112" s="117">
        <v>2545.4895684093799</v>
      </c>
      <c r="K112" s="117">
        <v>137.788833489057</v>
      </c>
      <c r="L112" s="117">
        <v>31.7465008018888</v>
      </c>
      <c r="M112" s="117">
        <v>903.375807429872</v>
      </c>
      <c r="N112" s="117">
        <v>80.619409490198592</v>
      </c>
      <c r="O112" s="117">
        <v>15211.376509999998</v>
      </c>
    </row>
    <row r="113" spans="1:15">
      <c r="A113" s="183" t="s">
        <v>70</v>
      </c>
      <c r="B113" s="184" t="s">
        <v>104</v>
      </c>
      <c r="C113" s="115" t="s">
        <v>80</v>
      </c>
      <c r="D113" s="117">
        <v>8021.7959382555127</v>
      </c>
      <c r="E113" s="117">
        <v>143218.09255999999</v>
      </c>
      <c r="F113" s="117">
        <v>179769.72767038</v>
      </c>
      <c r="G113" s="117">
        <v>0</v>
      </c>
      <c r="H113" s="117">
        <v>0</v>
      </c>
      <c r="I113" s="117">
        <v>0</v>
      </c>
      <c r="J113" s="117">
        <v>0</v>
      </c>
      <c r="K113" s="117">
        <v>0</v>
      </c>
      <c r="L113" s="117">
        <v>0</v>
      </c>
      <c r="M113" s="117">
        <v>0</v>
      </c>
      <c r="N113" s="117">
        <v>0</v>
      </c>
      <c r="O113" s="117">
        <v>19872.416362464508</v>
      </c>
    </row>
    <row r="114" spans="1:15">
      <c r="A114" s="183" t="s">
        <v>70</v>
      </c>
      <c r="B114" s="184" t="s">
        <v>104</v>
      </c>
      <c r="C114" s="114" t="s">
        <v>82</v>
      </c>
      <c r="D114" s="117">
        <v>2472.8490541803399</v>
      </c>
      <c r="E114" s="117">
        <v>208423.27318999998</v>
      </c>
      <c r="F114" s="117">
        <v>255500.93746373308</v>
      </c>
      <c r="G114" s="117">
        <v>-778.30598264000002</v>
      </c>
      <c r="H114" s="117">
        <v>-1001.6935699999999</v>
      </c>
      <c r="I114" s="117">
        <v>-982.23181999999997</v>
      </c>
      <c r="J114" s="117">
        <v>-996.66982101230519</v>
      </c>
      <c r="K114" s="117">
        <v>-891.62782101230619</v>
      </c>
      <c r="L114" s="117">
        <v>-1109.8758210123062</v>
      </c>
      <c r="M114" s="117">
        <v>-1019.0738210123052</v>
      </c>
      <c r="N114" s="117">
        <v>-1024.1448210123053</v>
      </c>
      <c r="O114" s="117">
        <v>8269.7440252047763</v>
      </c>
    </row>
    <row r="115" spans="1:15">
      <c r="A115" s="183" t="s">
        <v>70</v>
      </c>
      <c r="B115" s="184" t="s">
        <v>104</v>
      </c>
      <c r="C115" s="115" t="s">
        <v>71</v>
      </c>
      <c r="D115" s="117">
        <v>0</v>
      </c>
      <c r="E115" s="117">
        <v>19689.573770000003</v>
      </c>
      <c r="F115" s="117">
        <v>21096.148950000003</v>
      </c>
      <c r="G115" s="117">
        <v>-3745.1677635415099</v>
      </c>
      <c r="H115" s="117">
        <v>-2889.7965666391037</v>
      </c>
      <c r="I115" s="117">
        <v>-3560.5845550834974</v>
      </c>
      <c r="J115" s="117">
        <v>-4128.1202698132538</v>
      </c>
      <c r="K115" s="117">
        <v>-3733.7054959193874</v>
      </c>
      <c r="L115" s="117">
        <v>-3687.9712453527291</v>
      </c>
      <c r="M115" s="117">
        <v>-2662.2863967343542</v>
      </c>
      <c r="N115" s="117">
        <v>-2413.5422529150019</v>
      </c>
      <c r="O115" s="117">
        <v>-453.837796430406</v>
      </c>
    </row>
    <row r="116" spans="1:15">
      <c r="A116" s="183" t="s">
        <v>70</v>
      </c>
      <c r="B116" s="184" t="s">
        <v>104</v>
      </c>
      <c r="C116" s="115" t="s">
        <v>74</v>
      </c>
      <c r="D116" s="117">
        <v>-889.41982101230519</v>
      </c>
      <c r="E116" s="117">
        <v>17720.970890224107</v>
      </c>
      <c r="F116" s="117">
        <v>27488.591186455469</v>
      </c>
      <c r="G116" s="117">
        <v>0</v>
      </c>
      <c r="H116" s="117">
        <v>0</v>
      </c>
      <c r="I116" s="117">
        <v>0</v>
      </c>
      <c r="J116" s="117">
        <v>0</v>
      </c>
      <c r="K116" s="117">
        <v>0</v>
      </c>
      <c r="L116" s="117">
        <v>0</v>
      </c>
      <c r="M116" s="117">
        <v>0</v>
      </c>
      <c r="N116" s="117">
        <v>0</v>
      </c>
      <c r="O116" s="117">
        <v>0</v>
      </c>
    </row>
    <row r="117" spans="1:15">
      <c r="A117" s="183" t="s">
        <v>70</v>
      </c>
      <c r="B117" s="184" t="s">
        <v>104</v>
      </c>
      <c r="C117" s="115" t="s">
        <v>18</v>
      </c>
      <c r="D117" s="117">
        <v>-2767.5870636643986</v>
      </c>
      <c r="E117" s="117">
        <v>7320.1553027634945</v>
      </c>
      <c r="F117" s="117">
        <v>9584.8490960168328</v>
      </c>
      <c r="G117" s="117">
        <v>0</v>
      </c>
      <c r="H117" s="117">
        <v>0</v>
      </c>
      <c r="I117" s="117">
        <v>0</v>
      </c>
      <c r="J117" s="117">
        <v>0</v>
      </c>
      <c r="K117" s="117">
        <v>0</v>
      </c>
      <c r="L117" s="117">
        <v>0</v>
      </c>
      <c r="M117" s="117">
        <v>0</v>
      </c>
      <c r="N117" s="117">
        <v>0</v>
      </c>
      <c r="O117" s="117">
        <v>-1016.7038210123063</v>
      </c>
    </row>
    <row r="118" spans="1:15">
      <c r="A118" s="183" t="s">
        <v>70</v>
      </c>
      <c r="B118" s="184" t="s">
        <v>104</v>
      </c>
      <c r="C118" s="115" t="s">
        <v>83</v>
      </c>
      <c r="D118" s="117">
        <v>0</v>
      </c>
      <c r="E118" s="117">
        <v>178.513093847222</v>
      </c>
      <c r="F118" s="117">
        <v>407.12959390271402</v>
      </c>
      <c r="G118" s="117">
        <v>0</v>
      </c>
      <c r="H118" s="117">
        <v>0</v>
      </c>
      <c r="I118" s="117">
        <v>0</v>
      </c>
      <c r="J118" s="117">
        <v>0</v>
      </c>
      <c r="K118" s="117">
        <v>0</v>
      </c>
      <c r="L118" s="117">
        <v>0</v>
      </c>
      <c r="M118" s="117">
        <v>0</v>
      </c>
      <c r="N118" s="117">
        <v>0</v>
      </c>
      <c r="O118" s="117">
        <v>-2614.2842630434566</v>
      </c>
    </row>
    <row r="119" spans="1:15">
      <c r="A119" s="183" t="s">
        <v>70</v>
      </c>
      <c r="B119" s="184" t="s">
        <v>104</v>
      </c>
      <c r="C119" s="115" t="s">
        <v>61</v>
      </c>
      <c r="D119" s="117">
        <v>0</v>
      </c>
      <c r="E119" s="117">
        <v>0</v>
      </c>
      <c r="F119" s="117">
        <v>0</v>
      </c>
      <c r="G119" s="117">
        <v>0</v>
      </c>
      <c r="H119" s="117">
        <v>0</v>
      </c>
      <c r="I119" s="117">
        <v>0</v>
      </c>
      <c r="J119" s="117">
        <v>0</v>
      </c>
      <c r="K119" s="117">
        <v>0</v>
      </c>
      <c r="L119" s="117">
        <v>0</v>
      </c>
      <c r="M119" s="117">
        <v>0</v>
      </c>
      <c r="N119" s="117">
        <v>0</v>
      </c>
      <c r="O119" s="117">
        <v>0</v>
      </c>
    </row>
    <row r="120" spans="1:15" s="115" customFormat="1">
      <c r="A120" s="183" t="s">
        <v>70</v>
      </c>
      <c r="B120" s="184" t="s">
        <v>104</v>
      </c>
      <c r="C120" s="114" t="s">
        <v>19</v>
      </c>
      <c r="D120" s="117">
        <v>0</v>
      </c>
      <c r="E120" s="117">
        <v>-976.46603101230528</v>
      </c>
      <c r="F120" s="117">
        <v>-560.47923000000003</v>
      </c>
      <c r="G120" s="126"/>
      <c r="H120" s="126"/>
      <c r="I120" s="126"/>
      <c r="J120" s="126"/>
      <c r="K120" s="126"/>
      <c r="L120" s="126"/>
      <c r="M120" s="126"/>
      <c r="N120" s="126"/>
      <c r="O120" s="117">
        <v>0</v>
      </c>
    </row>
    <row r="121" spans="1:15">
      <c r="A121" s="183" t="s">
        <v>70</v>
      </c>
      <c r="B121" s="184" t="s">
        <v>104</v>
      </c>
      <c r="C121" s="115" t="s">
        <v>22</v>
      </c>
      <c r="D121" s="117">
        <v>0</v>
      </c>
      <c r="E121" s="117">
        <v>-2447.1400129114154</v>
      </c>
      <c r="F121" s="117">
        <v>-2913.3856501640339</v>
      </c>
      <c r="G121" s="158"/>
      <c r="H121" s="158"/>
      <c r="I121" s="158"/>
      <c r="J121" s="158"/>
      <c r="K121" s="158"/>
      <c r="L121" s="158"/>
      <c r="M121" s="158"/>
      <c r="N121" s="158"/>
      <c r="O121" s="117">
        <v>0</v>
      </c>
    </row>
    <row r="122" spans="1:15">
      <c r="A122" s="183" t="s">
        <v>68</v>
      </c>
      <c r="B122" s="184" t="s">
        <v>103</v>
      </c>
      <c r="C122" s="115" t="s">
        <v>8</v>
      </c>
      <c r="E122" s="117">
        <v>0</v>
      </c>
      <c r="F122" s="117">
        <v>0</v>
      </c>
      <c r="G122" s="158"/>
      <c r="H122" s="158"/>
      <c r="I122" s="158"/>
      <c r="J122" s="158"/>
      <c r="K122" s="158"/>
      <c r="L122" s="158"/>
      <c r="M122" s="158"/>
      <c r="N122" s="158"/>
      <c r="O122" s="117">
        <v>0</v>
      </c>
    </row>
    <row r="123" spans="1:15">
      <c r="A123" s="183" t="s">
        <v>68</v>
      </c>
      <c r="B123" s="184" t="s">
        <v>103</v>
      </c>
      <c r="C123" s="115" t="s">
        <v>9</v>
      </c>
      <c r="D123" s="158"/>
      <c r="E123" s="117">
        <v>0</v>
      </c>
      <c r="F123" s="117">
        <v>0</v>
      </c>
      <c r="G123" s="158"/>
      <c r="H123" s="158"/>
      <c r="I123" s="158"/>
      <c r="J123" s="158"/>
      <c r="K123" s="158"/>
      <c r="L123" s="158"/>
      <c r="M123" s="158"/>
      <c r="N123" s="158"/>
    </row>
    <row r="124" spans="1:15">
      <c r="A124" s="183" t="s">
        <v>68</v>
      </c>
      <c r="B124" s="184" t="s">
        <v>103</v>
      </c>
      <c r="C124" s="115" t="s">
        <v>10</v>
      </c>
      <c r="D124" s="158"/>
      <c r="E124" s="117">
        <v>0</v>
      </c>
      <c r="F124" s="117">
        <v>0</v>
      </c>
      <c r="O124" s="158"/>
    </row>
    <row r="125" spans="1:15">
      <c r="A125" s="183" t="s">
        <v>68</v>
      </c>
      <c r="B125" s="184" t="s">
        <v>103</v>
      </c>
      <c r="C125" s="115" t="s">
        <v>11</v>
      </c>
      <c r="D125" s="158"/>
      <c r="E125" s="117">
        <v>0</v>
      </c>
      <c r="F125" s="117">
        <v>0</v>
      </c>
      <c r="O125" s="158"/>
    </row>
    <row r="126" spans="1:15">
      <c r="A126" s="183" t="s">
        <v>68</v>
      </c>
      <c r="B126" s="184" t="s">
        <v>104</v>
      </c>
      <c r="C126" s="115" t="s">
        <v>15</v>
      </c>
      <c r="O126" s="158"/>
    </row>
    <row r="127" spans="1:15">
      <c r="A127" s="183" t="s">
        <v>68</v>
      </c>
      <c r="B127" s="184" t="s">
        <v>104</v>
      </c>
      <c r="C127" s="115" t="s">
        <v>16</v>
      </c>
      <c r="E127" s="158"/>
      <c r="F127" s="158"/>
    </row>
    <row r="128" spans="1:15">
      <c r="A128" s="183" t="s">
        <v>68</v>
      </c>
      <c r="B128" s="184" t="s">
        <v>104</v>
      </c>
      <c r="C128" s="115" t="s">
        <v>80</v>
      </c>
      <c r="E128" s="158"/>
      <c r="F128" s="158"/>
    </row>
    <row r="129" spans="1:15">
      <c r="A129" s="183" t="s">
        <v>68</v>
      </c>
      <c r="B129" s="184" t="s">
        <v>104</v>
      </c>
      <c r="C129" s="114" t="s">
        <v>82</v>
      </c>
      <c r="E129" s="158"/>
      <c r="F129" s="158"/>
    </row>
    <row r="130" spans="1:15">
      <c r="A130" s="183" t="s">
        <v>68</v>
      </c>
      <c r="B130" s="184" t="s">
        <v>104</v>
      </c>
      <c r="C130" s="115" t="s">
        <v>71</v>
      </c>
    </row>
    <row r="131" spans="1:15">
      <c r="A131" s="183" t="s">
        <v>68</v>
      </c>
      <c r="B131" s="184" t="s">
        <v>104</v>
      </c>
      <c r="C131" s="115" t="s">
        <v>74</v>
      </c>
    </row>
    <row r="132" spans="1:15">
      <c r="A132" s="183" t="s">
        <v>68</v>
      </c>
      <c r="B132" s="184" t="s">
        <v>104</v>
      </c>
      <c r="C132" s="115" t="s">
        <v>18</v>
      </c>
    </row>
    <row r="133" spans="1:15">
      <c r="A133" s="183" t="s">
        <v>68</v>
      </c>
      <c r="B133" s="184" t="s">
        <v>104</v>
      </c>
      <c r="C133" s="115" t="s">
        <v>83</v>
      </c>
    </row>
    <row r="134" spans="1:15">
      <c r="A134" s="183" t="s">
        <v>68</v>
      </c>
      <c r="B134" s="184" t="s">
        <v>104</v>
      </c>
      <c r="C134" s="115" t="s">
        <v>61</v>
      </c>
    </row>
    <row r="135" spans="1:15">
      <c r="A135" s="183" t="s">
        <v>68</v>
      </c>
      <c r="B135" s="184" t="s">
        <v>104</v>
      </c>
      <c r="C135" s="114" t="s">
        <v>19</v>
      </c>
    </row>
    <row r="136" spans="1:15">
      <c r="C136" s="115" t="s">
        <v>22</v>
      </c>
    </row>
    <row r="144" spans="1:15" s="115" customFormat="1">
      <c r="A144" s="126"/>
      <c r="B144" s="181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</row>
    <row r="168" spans="1:15" s="115" customFormat="1">
      <c r="A168" s="126"/>
      <c r="B168" s="181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</row>
    <row r="192" spans="1:15" s="115" customFormat="1">
      <c r="A192" s="126"/>
      <c r="B192" s="181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</row>
  </sheetData>
  <sheetProtection selectLockedCells="1" selectUnlockedCells="1"/>
  <phoneticPr fontId="28" type="noConversion"/>
  <printOptions horizontalCentered="1"/>
  <pageMargins left="0.25" right="0.25" top="0.17" bottom="0.16" header="0" footer="0.16"/>
  <pageSetup scale="77" fitToHeight="11" orientation="landscape" horizontalDpi="300" verticalDpi="300" r:id="rId1"/>
  <headerFooter alignWithMargins="0"/>
  <rowBreaks count="2" manualBreakCount="2">
    <brk id="136" max="65535" man="1"/>
    <brk id="472" max="655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4"/>
  <sheetViews>
    <sheetView workbookViewId="0">
      <selection activeCell="E1" sqref="E1:E1048576"/>
    </sheetView>
  </sheetViews>
  <sheetFormatPr defaultRowHeight="12.75"/>
  <cols>
    <col min="1" max="1" width="28.7109375" bestFit="1" customWidth="1"/>
    <col min="2" max="2" width="17.7109375" bestFit="1" customWidth="1"/>
    <col min="3" max="3" width="26.140625" bestFit="1" customWidth="1"/>
    <col min="5" max="5" width="58.42578125" hidden="1" customWidth="1"/>
    <col min="6" max="6" width="14" bestFit="1" customWidth="1"/>
    <col min="7" max="7" width="20.28515625" bestFit="1" customWidth="1"/>
  </cols>
  <sheetData>
    <row r="1" spans="1:7">
      <c r="A1" s="100" t="s">
        <v>102</v>
      </c>
      <c r="B1" s="100" t="s">
        <v>108</v>
      </c>
      <c r="C1" s="100" t="s">
        <v>106</v>
      </c>
      <c r="D1" s="100" t="s">
        <v>105</v>
      </c>
      <c r="E1" s="193" t="s">
        <v>110</v>
      </c>
      <c r="F1" s="192" t="s">
        <v>107</v>
      </c>
      <c r="G1" s="100" t="s">
        <v>109</v>
      </c>
    </row>
    <row r="2" spans="1:7">
      <c r="A2" t="s">
        <v>53</v>
      </c>
      <c r="B2" t="s">
        <v>104</v>
      </c>
      <c r="C2" t="s">
        <v>71</v>
      </c>
      <c r="D2" s="190">
        <v>42736</v>
      </c>
      <c r="E2" s="190" t="str">
        <f>A2&amp;B2&amp;C2&amp;D2</f>
        <v>ConsolidatedOther ComponentsAmex Companion Certificates42736</v>
      </c>
      <c r="F2" s="186">
        <v>5654.2016963188598</v>
      </c>
      <c r="G2" s="179" t="s">
        <v>2</v>
      </c>
    </row>
    <row r="3" spans="1:7">
      <c r="A3" t="s">
        <v>53</v>
      </c>
      <c r="B3" t="s">
        <v>104</v>
      </c>
      <c r="C3" t="s">
        <v>71</v>
      </c>
      <c r="D3" s="190">
        <v>42767</v>
      </c>
      <c r="E3" s="190" t="str">
        <f t="shared" ref="E3:E66" si="0">A3&amp;B3&amp;C3&amp;D3</f>
        <v>ConsolidatedOther ComponentsAmex Companion Certificates42767</v>
      </c>
      <c r="F3" s="186">
        <v>6544.3617464929102</v>
      </c>
      <c r="G3" s="179" t="s">
        <v>2</v>
      </c>
    </row>
    <row r="4" spans="1:7">
      <c r="A4" t="s">
        <v>53</v>
      </c>
      <c r="B4" t="s">
        <v>104</v>
      </c>
      <c r="C4" t="s">
        <v>71</v>
      </c>
      <c r="D4" s="190">
        <v>42795</v>
      </c>
      <c r="E4" s="190" t="str">
        <f t="shared" si="0"/>
        <v>ConsolidatedOther ComponentsAmex Companion Certificates42795</v>
      </c>
      <c r="F4" s="186">
        <v>7879.0334858556753</v>
      </c>
      <c r="G4" s="179" t="s">
        <v>2</v>
      </c>
    </row>
    <row r="5" spans="1:7">
      <c r="A5" t="s">
        <v>53</v>
      </c>
      <c r="B5" t="s">
        <v>104</v>
      </c>
      <c r="C5" t="s">
        <v>71</v>
      </c>
      <c r="D5" s="190">
        <v>42826</v>
      </c>
      <c r="E5" s="190" t="str">
        <f t="shared" si="0"/>
        <v>ConsolidatedOther ComponentsAmex Companion Certificates42826</v>
      </c>
      <c r="F5" s="186">
        <v>7584.3340335005314</v>
      </c>
      <c r="G5" s="179" t="s">
        <v>2</v>
      </c>
    </row>
    <row r="6" spans="1:7">
      <c r="A6" t="s">
        <v>53</v>
      </c>
      <c r="B6" t="s">
        <v>104</v>
      </c>
      <c r="C6" t="s">
        <v>71</v>
      </c>
      <c r="D6" s="190">
        <v>42856</v>
      </c>
      <c r="E6" s="190" t="str">
        <f t="shared" si="0"/>
        <v>ConsolidatedOther ComponentsAmex Companion Certificates42856</v>
      </c>
      <c r="F6" s="186">
        <v>1732.6350400000001</v>
      </c>
      <c r="G6" s="179" t="s">
        <v>2</v>
      </c>
    </row>
    <row r="7" spans="1:7">
      <c r="A7" t="s">
        <v>53</v>
      </c>
      <c r="B7" t="s">
        <v>104</v>
      </c>
      <c r="C7" t="s">
        <v>71</v>
      </c>
      <c r="D7" s="190">
        <v>42887</v>
      </c>
      <c r="E7" s="190" t="str">
        <f t="shared" si="0"/>
        <v>ConsolidatedOther ComponentsAmex Companion Certificates42887</v>
      </c>
      <c r="F7" s="186">
        <v>1985.34</v>
      </c>
      <c r="G7" s="179" t="s">
        <v>2</v>
      </c>
    </row>
    <row r="8" spans="1:7">
      <c r="A8" t="s">
        <v>53</v>
      </c>
      <c r="B8" t="s">
        <v>104</v>
      </c>
      <c r="C8" t="s">
        <v>71</v>
      </c>
      <c r="D8" s="190">
        <v>42917</v>
      </c>
      <c r="E8" s="190" t="str">
        <f t="shared" si="0"/>
        <v>ConsolidatedOther ComponentsAmex Companion Certificates42917</v>
      </c>
      <c r="F8" s="186">
        <v>5113.7193002900449</v>
      </c>
      <c r="G8" s="179" t="s">
        <v>2</v>
      </c>
    </row>
    <row r="9" spans="1:7">
      <c r="A9" t="s">
        <v>53</v>
      </c>
      <c r="B9" t="s">
        <v>104</v>
      </c>
      <c r="C9" t="s">
        <v>71</v>
      </c>
      <c r="D9" s="190">
        <v>42948</v>
      </c>
      <c r="E9" s="190" t="str">
        <f t="shared" si="0"/>
        <v>ConsolidatedOther ComponentsAmex Companion Certificates42948</v>
      </c>
      <c r="F9" s="186">
        <v>8403.5059333841527</v>
      </c>
      <c r="G9" s="179" t="s">
        <v>2</v>
      </c>
    </row>
    <row r="10" spans="1:7">
      <c r="A10" t="s">
        <v>53</v>
      </c>
      <c r="B10" t="s">
        <v>104</v>
      </c>
      <c r="C10" t="s">
        <v>71</v>
      </c>
      <c r="D10" s="190">
        <v>42979</v>
      </c>
      <c r="E10" s="190" t="str">
        <f t="shared" si="0"/>
        <v>ConsolidatedOther ComponentsAmex Companion Certificates42979</v>
      </c>
      <c r="F10" s="186">
        <v>9242.7740112583379</v>
      </c>
      <c r="G10" s="179" t="s">
        <v>2</v>
      </c>
    </row>
    <row r="11" spans="1:7">
      <c r="A11" t="s">
        <v>53</v>
      </c>
      <c r="B11" t="s">
        <v>104</v>
      </c>
      <c r="C11" t="s">
        <v>71</v>
      </c>
      <c r="D11" s="190">
        <v>43009</v>
      </c>
      <c r="E11" s="190" t="str">
        <f t="shared" si="0"/>
        <v>ConsolidatedOther ComponentsAmex Companion Certificates43009</v>
      </c>
      <c r="F11" s="186">
        <v>9358.2054137999985</v>
      </c>
      <c r="G11" s="179" t="s">
        <v>2</v>
      </c>
    </row>
    <row r="12" spans="1:7">
      <c r="A12" t="s">
        <v>53</v>
      </c>
      <c r="B12" t="s">
        <v>104</v>
      </c>
      <c r="C12" t="s">
        <v>71</v>
      </c>
      <c r="D12" s="190">
        <v>43040</v>
      </c>
      <c r="E12" s="190" t="str">
        <f t="shared" si="0"/>
        <v>ConsolidatedOther ComponentsAmex Companion Certificates43040</v>
      </c>
      <c r="F12" s="186">
        <v>8873.9735718000011</v>
      </c>
      <c r="G12" s="179" t="s">
        <v>2</v>
      </c>
    </row>
    <row r="13" spans="1:7">
      <c r="A13" t="s">
        <v>53</v>
      </c>
      <c r="B13" t="s">
        <v>104</v>
      </c>
      <c r="C13" t="s">
        <v>71</v>
      </c>
      <c r="D13" s="190">
        <v>43070</v>
      </c>
      <c r="E13" s="190" t="str">
        <f t="shared" si="0"/>
        <v>ConsolidatedOther ComponentsAmex Companion Certificates43070</v>
      </c>
      <c r="F13" s="186">
        <v>9879.2618567999998</v>
      </c>
      <c r="G13" s="179" t="s">
        <v>2</v>
      </c>
    </row>
    <row r="14" spans="1:7">
      <c r="A14" t="s">
        <v>53</v>
      </c>
      <c r="B14" t="s">
        <v>104</v>
      </c>
      <c r="C14" t="s">
        <v>22</v>
      </c>
      <c r="D14" s="190">
        <v>42736</v>
      </c>
      <c r="E14" s="190" t="str">
        <f t="shared" si="0"/>
        <v>ConsolidatedOther ComponentsCharter Revenue42736</v>
      </c>
      <c r="F14" s="186">
        <v>30561.977899999998</v>
      </c>
      <c r="G14" s="179" t="s">
        <v>2</v>
      </c>
    </row>
    <row r="15" spans="1:7">
      <c r="A15" t="s">
        <v>53</v>
      </c>
      <c r="B15" t="s">
        <v>104</v>
      </c>
      <c r="C15" t="s">
        <v>22</v>
      </c>
      <c r="D15" s="190">
        <v>42767</v>
      </c>
      <c r="E15" s="190" t="str">
        <f t="shared" si="0"/>
        <v>ConsolidatedOther ComponentsCharter Revenue42767</v>
      </c>
      <c r="F15" s="186">
        <v>25873.977999999999</v>
      </c>
      <c r="G15" s="179" t="s">
        <v>2</v>
      </c>
    </row>
    <row r="16" spans="1:7">
      <c r="A16" t="s">
        <v>53</v>
      </c>
      <c r="B16" t="s">
        <v>104</v>
      </c>
      <c r="C16" t="s">
        <v>22</v>
      </c>
      <c r="D16" s="190">
        <v>42795</v>
      </c>
      <c r="E16" s="190" t="str">
        <f t="shared" si="0"/>
        <v>ConsolidatedOther ComponentsCharter Revenue42795</v>
      </c>
      <c r="F16" s="186">
        <v>34693.04765</v>
      </c>
      <c r="G16" s="179" t="s">
        <v>2</v>
      </c>
    </row>
    <row r="17" spans="1:7">
      <c r="A17" t="s">
        <v>53</v>
      </c>
      <c r="B17" t="s">
        <v>104</v>
      </c>
      <c r="C17" t="s">
        <v>22</v>
      </c>
      <c r="D17" s="190">
        <v>42826</v>
      </c>
      <c r="E17" s="190" t="str">
        <f t="shared" si="0"/>
        <v>ConsolidatedOther ComponentsCharter Revenue42826</v>
      </c>
      <c r="F17" s="186">
        <v>27283.504290000001</v>
      </c>
      <c r="G17" s="179" t="s">
        <v>2</v>
      </c>
    </row>
    <row r="18" spans="1:7">
      <c r="A18" t="s">
        <v>53</v>
      </c>
      <c r="B18" t="s">
        <v>104</v>
      </c>
      <c r="C18" t="s">
        <v>22</v>
      </c>
      <c r="D18" s="190">
        <v>42856</v>
      </c>
      <c r="E18" s="190" t="str">
        <f t="shared" si="0"/>
        <v>ConsolidatedOther ComponentsCharter Revenue42856</v>
      </c>
      <c r="F18" s="186">
        <v>21823.977899999998</v>
      </c>
      <c r="G18" s="179" t="s">
        <v>2</v>
      </c>
    </row>
    <row r="19" spans="1:7">
      <c r="A19" t="s">
        <v>53</v>
      </c>
      <c r="B19" t="s">
        <v>104</v>
      </c>
      <c r="C19" t="s">
        <v>22</v>
      </c>
      <c r="D19" s="190">
        <v>42887</v>
      </c>
      <c r="E19" s="190" t="str">
        <f t="shared" si="0"/>
        <v>ConsolidatedOther ComponentsCharter Revenue42887</v>
      </c>
      <c r="F19" s="186">
        <v>19399.999900000003</v>
      </c>
      <c r="G19" s="179" t="s">
        <v>2</v>
      </c>
    </row>
    <row r="20" spans="1:7">
      <c r="A20" t="s">
        <v>53</v>
      </c>
      <c r="B20" t="s">
        <v>104</v>
      </c>
      <c r="C20" t="s">
        <v>22</v>
      </c>
      <c r="D20" s="190">
        <v>42917</v>
      </c>
      <c r="E20" s="190" t="str">
        <f t="shared" si="0"/>
        <v>ConsolidatedOther ComponentsCharter Revenue42917</v>
      </c>
      <c r="F20" s="186">
        <v>19316.599999999999</v>
      </c>
      <c r="G20" s="179" t="s">
        <v>2</v>
      </c>
    </row>
    <row r="21" spans="1:7">
      <c r="A21" t="s">
        <v>53</v>
      </c>
      <c r="B21" t="s">
        <v>104</v>
      </c>
      <c r="C21" t="s">
        <v>22</v>
      </c>
      <c r="D21" s="190">
        <v>42948</v>
      </c>
      <c r="E21" s="190" t="str">
        <f t="shared" si="0"/>
        <v>ConsolidatedOther ComponentsCharter Revenue42948</v>
      </c>
      <c r="F21" s="186">
        <v>22444.578000000001</v>
      </c>
      <c r="G21" s="179" t="s">
        <v>2</v>
      </c>
    </row>
    <row r="22" spans="1:7">
      <c r="A22" t="s">
        <v>53</v>
      </c>
      <c r="B22" t="s">
        <v>104</v>
      </c>
      <c r="C22" t="s">
        <v>22</v>
      </c>
      <c r="D22" s="190">
        <v>42979</v>
      </c>
      <c r="E22" s="190" t="str">
        <f t="shared" si="0"/>
        <v>ConsolidatedOther ComponentsCharter Revenue42979</v>
      </c>
      <c r="F22" s="186">
        <v>26336.252999999997</v>
      </c>
      <c r="G22" s="179" t="s">
        <v>2</v>
      </c>
    </row>
    <row r="23" spans="1:7">
      <c r="A23" t="s">
        <v>53</v>
      </c>
      <c r="B23" t="s">
        <v>104</v>
      </c>
      <c r="C23" t="s">
        <v>22</v>
      </c>
      <c r="D23" s="190">
        <v>43009</v>
      </c>
      <c r="E23" s="190" t="str">
        <f t="shared" si="0"/>
        <v>ConsolidatedOther ComponentsCharter Revenue43009</v>
      </c>
      <c r="F23" s="186">
        <v>38083.887999999999</v>
      </c>
      <c r="G23" s="179" t="s">
        <v>2</v>
      </c>
    </row>
    <row r="24" spans="1:7">
      <c r="A24" t="s">
        <v>53</v>
      </c>
      <c r="B24" t="s">
        <v>104</v>
      </c>
      <c r="C24" t="s">
        <v>22</v>
      </c>
      <c r="D24" s="190">
        <v>43040</v>
      </c>
      <c r="E24" s="190" t="str">
        <f t="shared" si="0"/>
        <v>ConsolidatedOther ComponentsCharter Revenue43040</v>
      </c>
      <c r="F24" s="186">
        <v>40011.858</v>
      </c>
      <c r="G24" s="179" t="s">
        <v>2</v>
      </c>
    </row>
    <row r="25" spans="1:7">
      <c r="A25" t="s">
        <v>53</v>
      </c>
      <c r="B25" t="s">
        <v>104</v>
      </c>
      <c r="C25" t="s">
        <v>22</v>
      </c>
      <c r="D25" s="190">
        <v>43070</v>
      </c>
      <c r="E25" s="190" t="str">
        <f t="shared" si="0"/>
        <v>ConsolidatedOther ComponentsCharter Revenue43070</v>
      </c>
      <c r="F25" s="186">
        <v>38657.016000000003</v>
      </c>
      <c r="G25" s="179" t="s">
        <v>2</v>
      </c>
    </row>
    <row r="26" spans="1:7">
      <c r="A26" t="s">
        <v>53</v>
      </c>
      <c r="B26" t="s">
        <v>104</v>
      </c>
      <c r="C26" t="s">
        <v>18</v>
      </c>
      <c r="D26" s="190">
        <v>42736</v>
      </c>
      <c r="E26" s="190" t="str">
        <f t="shared" si="0"/>
        <v>ConsolidatedOther ComponentsDenied Boarding42736</v>
      </c>
      <c r="F26" s="186">
        <v>-11545.035</v>
      </c>
      <c r="G26" s="179" t="s">
        <v>2</v>
      </c>
    </row>
    <row r="27" spans="1:7">
      <c r="A27" t="s">
        <v>53</v>
      </c>
      <c r="B27" t="s">
        <v>104</v>
      </c>
      <c r="C27" t="s">
        <v>18</v>
      </c>
      <c r="D27" s="190">
        <v>42767</v>
      </c>
      <c r="E27" s="190" t="str">
        <f t="shared" si="0"/>
        <v>ConsolidatedOther ComponentsDenied Boarding42767</v>
      </c>
      <c r="F27" s="186">
        <v>-10559.349999999986</v>
      </c>
      <c r="G27" s="179" t="s">
        <v>2</v>
      </c>
    </row>
    <row r="28" spans="1:7">
      <c r="A28" t="s">
        <v>53</v>
      </c>
      <c r="B28" t="s">
        <v>104</v>
      </c>
      <c r="C28" t="s">
        <v>18</v>
      </c>
      <c r="D28" s="190">
        <v>42795</v>
      </c>
      <c r="E28" s="190" t="str">
        <f t="shared" si="0"/>
        <v>ConsolidatedOther ComponentsDenied Boarding42795</v>
      </c>
      <c r="F28" s="186">
        <v>-13683.588999999991</v>
      </c>
      <c r="G28" s="179" t="s">
        <v>2</v>
      </c>
    </row>
    <row r="29" spans="1:7">
      <c r="A29" t="s">
        <v>53</v>
      </c>
      <c r="B29" t="s">
        <v>104</v>
      </c>
      <c r="C29" t="s">
        <v>18</v>
      </c>
      <c r="D29" s="190">
        <v>42826</v>
      </c>
      <c r="E29" s="190" t="str">
        <f t="shared" si="0"/>
        <v>ConsolidatedOther ComponentsDenied Boarding42826</v>
      </c>
      <c r="F29" s="186">
        <v>-16016.434999999999</v>
      </c>
      <c r="G29" s="179" t="s">
        <v>2</v>
      </c>
    </row>
    <row r="30" spans="1:7">
      <c r="A30" t="s">
        <v>53</v>
      </c>
      <c r="B30" t="s">
        <v>104</v>
      </c>
      <c r="C30" t="s">
        <v>18</v>
      </c>
      <c r="D30" s="190">
        <v>42856</v>
      </c>
      <c r="E30" s="190" t="str">
        <f t="shared" si="0"/>
        <v>ConsolidatedOther ComponentsDenied Boarding42856</v>
      </c>
      <c r="F30" s="186">
        <v>-12613.125000000004</v>
      </c>
      <c r="G30" s="179" t="s">
        <v>2</v>
      </c>
    </row>
    <row r="31" spans="1:7">
      <c r="A31" t="s">
        <v>53</v>
      </c>
      <c r="B31" t="s">
        <v>104</v>
      </c>
      <c r="C31" t="s">
        <v>18</v>
      </c>
      <c r="D31" s="190">
        <v>42887</v>
      </c>
      <c r="E31" s="190" t="str">
        <f t="shared" si="0"/>
        <v>ConsolidatedOther ComponentsDenied Boarding42887</v>
      </c>
      <c r="F31" s="186">
        <v>-16218.658999999998</v>
      </c>
      <c r="G31" s="179" t="s">
        <v>2</v>
      </c>
    </row>
    <row r="32" spans="1:7">
      <c r="A32" t="s">
        <v>53</v>
      </c>
      <c r="B32" t="s">
        <v>104</v>
      </c>
      <c r="C32" t="s">
        <v>18</v>
      </c>
      <c r="D32" s="190">
        <v>42917</v>
      </c>
      <c r="E32" s="190" t="str">
        <f t="shared" si="0"/>
        <v>ConsolidatedOther ComponentsDenied Boarding42917</v>
      </c>
      <c r="F32" s="186">
        <v>-17800.826400000002</v>
      </c>
      <c r="G32" s="179" t="s">
        <v>2</v>
      </c>
    </row>
    <row r="33" spans="1:7">
      <c r="A33" t="s">
        <v>53</v>
      </c>
      <c r="B33" t="s">
        <v>104</v>
      </c>
      <c r="C33" t="s">
        <v>18</v>
      </c>
      <c r="D33" s="190">
        <v>42948</v>
      </c>
      <c r="E33" s="190" t="str">
        <f t="shared" si="0"/>
        <v>ConsolidatedOther ComponentsDenied Boarding42948</v>
      </c>
      <c r="F33" s="186">
        <v>-15183.126000000007</v>
      </c>
      <c r="G33" s="179" t="s">
        <v>2</v>
      </c>
    </row>
    <row r="34" spans="1:7">
      <c r="A34" t="s">
        <v>53</v>
      </c>
      <c r="B34" t="s">
        <v>104</v>
      </c>
      <c r="C34" t="s">
        <v>18</v>
      </c>
      <c r="D34" s="190">
        <v>42979</v>
      </c>
      <c r="E34" s="190" t="str">
        <f t="shared" si="0"/>
        <v>ConsolidatedOther ComponentsDenied Boarding42979</v>
      </c>
      <c r="F34" s="186">
        <v>-15875.932086000008</v>
      </c>
      <c r="G34" s="179" t="s">
        <v>2</v>
      </c>
    </row>
    <row r="35" spans="1:7">
      <c r="A35" t="s">
        <v>53</v>
      </c>
      <c r="B35" t="s">
        <v>104</v>
      </c>
      <c r="C35" t="s">
        <v>18</v>
      </c>
      <c r="D35" s="190">
        <v>43009</v>
      </c>
      <c r="E35" s="190" t="str">
        <f t="shared" si="0"/>
        <v>ConsolidatedOther ComponentsDenied Boarding43009</v>
      </c>
      <c r="F35" s="186">
        <v>-11460.583000000004</v>
      </c>
      <c r="G35" s="179" t="s">
        <v>2</v>
      </c>
    </row>
    <row r="36" spans="1:7">
      <c r="A36" t="s">
        <v>53</v>
      </c>
      <c r="B36" t="s">
        <v>104</v>
      </c>
      <c r="C36" t="s">
        <v>18</v>
      </c>
      <c r="D36" s="190">
        <v>43040</v>
      </c>
      <c r="E36" s="190" t="str">
        <f t="shared" si="0"/>
        <v>ConsolidatedOther ComponentsDenied Boarding43040</v>
      </c>
      <c r="F36" s="186">
        <v>-10389.787999999993</v>
      </c>
      <c r="G36" s="179" t="s">
        <v>2</v>
      </c>
    </row>
    <row r="37" spans="1:7">
      <c r="A37" t="s">
        <v>53</v>
      </c>
      <c r="B37" t="s">
        <v>104</v>
      </c>
      <c r="C37" t="s">
        <v>18</v>
      </c>
      <c r="D37" s="190">
        <v>43070</v>
      </c>
      <c r="E37" s="190" t="str">
        <f t="shared" si="0"/>
        <v>ConsolidatedOther ComponentsDenied Boarding43070</v>
      </c>
      <c r="F37" s="186">
        <v>-11253.938999999997</v>
      </c>
      <c r="G37" s="179" t="s">
        <v>2</v>
      </c>
    </row>
    <row r="38" spans="1:7">
      <c r="A38" t="s">
        <v>53</v>
      </c>
      <c r="B38" t="s">
        <v>104</v>
      </c>
      <c r="C38" t="s">
        <v>78</v>
      </c>
      <c r="D38" s="190">
        <v>42736</v>
      </c>
      <c r="E38" s="190" t="str">
        <f t="shared" si="0"/>
        <v>ConsolidatedOther ComponentsEconomy Comfort42736</v>
      </c>
      <c r="F38" s="186">
        <v>15265.265557826782</v>
      </c>
      <c r="G38" s="179" t="s">
        <v>2</v>
      </c>
    </row>
    <row r="39" spans="1:7">
      <c r="A39" t="s">
        <v>53</v>
      </c>
      <c r="B39" t="s">
        <v>104</v>
      </c>
      <c r="C39" t="s">
        <v>78</v>
      </c>
      <c r="D39" s="190">
        <v>42767</v>
      </c>
      <c r="E39" s="190" t="str">
        <f t="shared" si="0"/>
        <v>ConsolidatedOther ComponentsEconomy Comfort42767</v>
      </c>
      <c r="F39" s="186">
        <v>15762.001658773605</v>
      </c>
      <c r="G39" s="179" t="s">
        <v>2</v>
      </c>
    </row>
    <row r="40" spans="1:7">
      <c r="A40" t="s">
        <v>53</v>
      </c>
      <c r="B40" t="s">
        <v>104</v>
      </c>
      <c r="C40" t="s">
        <v>78</v>
      </c>
      <c r="D40" s="190">
        <v>42795</v>
      </c>
      <c r="E40" s="190" t="str">
        <f t="shared" si="0"/>
        <v>ConsolidatedOther ComponentsEconomy Comfort42795</v>
      </c>
      <c r="F40" s="186">
        <v>21056.526292533334</v>
      </c>
      <c r="G40" s="179" t="s">
        <v>2</v>
      </c>
    </row>
    <row r="41" spans="1:7">
      <c r="A41" t="s">
        <v>53</v>
      </c>
      <c r="B41" t="s">
        <v>104</v>
      </c>
      <c r="C41" t="s">
        <v>78</v>
      </c>
      <c r="D41" s="190">
        <v>42826</v>
      </c>
      <c r="E41" s="190" t="str">
        <f t="shared" si="0"/>
        <v>ConsolidatedOther ComponentsEconomy Comfort42826</v>
      </c>
      <c r="F41" s="186">
        <v>21318.344528433205</v>
      </c>
      <c r="G41" s="179" t="s">
        <v>2</v>
      </c>
    </row>
    <row r="42" spans="1:7">
      <c r="A42" t="s">
        <v>53</v>
      </c>
      <c r="B42" t="s">
        <v>104</v>
      </c>
      <c r="C42" t="s">
        <v>78</v>
      </c>
      <c r="D42" s="190">
        <v>42856</v>
      </c>
      <c r="E42" s="190" t="str">
        <f t="shared" si="0"/>
        <v>ConsolidatedOther ComponentsEconomy Comfort42856</v>
      </c>
      <c r="F42" s="186">
        <v>25953.618281317547</v>
      </c>
      <c r="G42" s="179" t="s">
        <v>2</v>
      </c>
    </row>
    <row r="43" spans="1:7">
      <c r="A43" t="s">
        <v>53</v>
      </c>
      <c r="B43" t="s">
        <v>104</v>
      </c>
      <c r="C43" t="s">
        <v>78</v>
      </c>
      <c r="D43" s="190">
        <v>42887</v>
      </c>
      <c r="E43" s="190" t="str">
        <f t="shared" si="0"/>
        <v>ConsolidatedOther ComponentsEconomy Comfort42887</v>
      </c>
      <c r="F43" s="186">
        <v>26661.723876379572</v>
      </c>
      <c r="G43" s="179" t="s">
        <v>2</v>
      </c>
    </row>
    <row r="44" spans="1:7">
      <c r="A44" t="s">
        <v>53</v>
      </c>
      <c r="B44" t="s">
        <v>104</v>
      </c>
      <c r="C44" t="s">
        <v>78</v>
      </c>
      <c r="D44" s="190">
        <v>42917</v>
      </c>
      <c r="E44" s="190" t="str">
        <f t="shared" si="0"/>
        <v>ConsolidatedOther ComponentsEconomy Comfort42917</v>
      </c>
      <c r="F44" s="186">
        <v>26922.416632641653</v>
      </c>
      <c r="G44" s="179" t="s">
        <v>2</v>
      </c>
    </row>
    <row r="45" spans="1:7">
      <c r="A45" t="s">
        <v>53</v>
      </c>
      <c r="B45" t="s">
        <v>104</v>
      </c>
      <c r="C45" t="s">
        <v>78</v>
      </c>
      <c r="D45" s="190">
        <v>42948</v>
      </c>
      <c r="E45" s="190" t="str">
        <f t="shared" si="0"/>
        <v>ConsolidatedOther ComponentsEconomy Comfort42948</v>
      </c>
      <c r="F45" s="186">
        <v>26904.8432884215</v>
      </c>
      <c r="G45" s="179" t="s">
        <v>2</v>
      </c>
    </row>
    <row r="46" spans="1:7">
      <c r="A46" t="s">
        <v>53</v>
      </c>
      <c r="B46" t="s">
        <v>104</v>
      </c>
      <c r="C46" t="s">
        <v>78</v>
      </c>
      <c r="D46" s="190">
        <v>42979</v>
      </c>
      <c r="E46" s="190" t="str">
        <f t="shared" si="0"/>
        <v>ConsolidatedOther ComponentsEconomy Comfort42979</v>
      </c>
      <c r="F46" s="186">
        <v>22270.295333157515</v>
      </c>
      <c r="G46" s="179" t="s">
        <v>2</v>
      </c>
    </row>
    <row r="47" spans="1:7">
      <c r="A47" t="s">
        <v>53</v>
      </c>
      <c r="B47" t="s">
        <v>104</v>
      </c>
      <c r="C47" t="s">
        <v>78</v>
      </c>
      <c r="D47" s="190">
        <v>43009</v>
      </c>
      <c r="E47" s="190" t="str">
        <f t="shared" si="0"/>
        <v>ConsolidatedOther ComponentsEconomy Comfort43009</v>
      </c>
      <c r="F47" s="186">
        <v>20890.53800131764</v>
      </c>
      <c r="G47" s="179" t="s">
        <v>2</v>
      </c>
    </row>
    <row r="48" spans="1:7">
      <c r="A48" t="s">
        <v>53</v>
      </c>
      <c r="B48" t="s">
        <v>104</v>
      </c>
      <c r="C48" t="s">
        <v>78</v>
      </c>
      <c r="D48" s="190">
        <v>43040</v>
      </c>
      <c r="E48" s="190" t="str">
        <f t="shared" si="0"/>
        <v>ConsolidatedOther ComponentsEconomy Comfort43040</v>
      </c>
      <c r="F48" s="186">
        <v>14999.569946802258</v>
      </c>
      <c r="G48" s="179" t="s">
        <v>2</v>
      </c>
    </row>
    <row r="49" spans="1:7">
      <c r="A49" t="s">
        <v>53</v>
      </c>
      <c r="B49" t="s">
        <v>104</v>
      </c>
      <c r="C49" t="s">
        <v>78</v>
      </c>
      <c r="D49" s="190">
        <v>43070</v>
      </c>
      <c r="E49" s="190" t="str">
        <f t="shared" si="0"/>
        <v>ConsolidatedOther ComponentsEconomy Comfort43070</v>
      </c>
      <c r="F49" s="186">
        <v>15746.445214385476</v>
      </c>
      <c r="G49" s="179" t="s">
        <v>2</v>
      </c>
    </row>
    <row r="50" spans="1:7">
      <c r="A50" t="s">
        <v>53</v>
      </c>
      <c r="B50" t="s">
        <v>104</v>
      </c>
      <c r="C50" t="s">
        <v>82</v>
      </c>
      <c r="D50" s="190">
        <v>42736</v>
      </c>
      <c r="E50" s="190" t="str">
        <f t="shared" si="0"/>
        <v>ConsolidatedOther ComponentsFX Hedging42736</v>
      </c>
      <c r="F50" s="186">
        <v>4358.3182627391498</v>
      </c>
      <c r="G50" s="179" t="s">
        <v>2</v>
      </c>
    </row>
    <row r="51" spans="1:7">
      <c r="A51" t="s">
        <v>53</v>
      </c>
      <c r="B51" t="s">
        <v>104</v>
      </c>
      <c r="C51" t="s">
        <v>82</v>
      </c>
      <c r="D51" s="190">
        <v>42767</v>
      </c>
      <c r="E51" s="190" t="str">
        <f t="shared" si="0"/>
        <v>ConsolidatedOther ComponentsFX Hedging42767</v>
      </c>
      <c r="F51" s="186">
        <v>1689.5877863761921</v>
      </c>
      <c r="G51" s="179" t="s">
        <v>2</v>
      </c>
    </row>
    <row r="52" spans="1:7">
      <c r="A52" t="s">
        <v>53</v>
      </c>
      <c r="B52" t="s">
        <v>104</v>
      </c>
      <c r="C52" t="s">
        <v>82</v>
      </c>
      <c r="D52" s="190">
        <v>42795</v>
      </c>
      <c r="E52" s="190" t="str">
        <f t="shared" si="0"/>
        <v>ConsolidatedOther ComponentsFX Hedging42795</v>
      </c>
      <c r="F52" s="186">
        <v>883.89074887936601</v>
      </c>
      <c r="G52" s="179" t="s">
        <v>2</v>
      </c>
    </row>
    <row r="53" spans="1:7">
      <c r="A53" t="s">
        <v>53</v>
      </c>
      <c r="B53" t="s">
        <v>104</v>
      </c>
      <c r="C53" t="s">
        <v>82</v>
      </c>
      <c r="D53" s="190">
        <v>42826</v>
      </c>
      <c r="E53" s="190" t="str">
        <f t="shared" si="0"/>
        <v>ConsolidatedOther ComponentsFX Hedging42826</v>
      </c>
      <c r="F53" s="186">
        <v>1441.2446455398899</v>
      </c>
      <c r="G53" s="179" t="s">
        <v>2</v>
      </c>
    </row>
    <row r="54" spans="1:7">
      <c r="A54" t="s">
        <v>53</v>
      </c>
      <c r="B54" t="s">
        <v>104</v>
      </c>
      <c r="C54" t="s">
        <v>82</v>
      </c>
      <c r="D54" s="190">
        <v>42856</v>
      </c>
      <c r="E54" s="190" t="str">
        <f t="shared" si="0"/>
        <v>ConsolidatedOther ComponentsFX Hedging42856</v>
      </c>
      <c r="F54" s="186">
        <v>580.53183249426922</v>
      </c>
      <c r="G54" s="179" t="s">
        <v>2</v>
      </c>
    </row>
    <row r="55" spans="1:7">
      <c r="A55" t="s">
        <v>53</v>
      </c>
      <c r="B55" t="s">
        <v>104</v>
      </c>
      <c r="C55" t="s">
        <v>82</v>
      </c>
      <c r="D55" s="190">
        <v>42887</v>
      </c>
      <c r="E55" s="190" t="str">
        <f t="shared" si="0"/>
        <v>ConsolidatedOther ComponentsFX Hedging42887</v>
      </c>
      <c r="F55" s="186">
        <v>1651.0834</v>
      </c>
      <c r="G55" s="179" t="s">
        <v>2</v>
      </c>
    </row>
    <row r="56" spans="1:7">
      <c r="A56" t="s">
        <v>53</v>
      </c>
      <c r="B56" t="s">
        <v>104</v>
      </c>
      <c r="C56" t="s">
        <v>82</v>
      </c>
      <c r="D56" s="190">
        <v>42917</v>
      </c>
      <c r="E56" s="190" t="str">
        <f t="shared" si="0"/>
        <v>ConsolidatedOther ComponentsFX Hedging42917</v>
      </c>
      <c r="F56" s="186">
        <v>3320.2456814256857</v>
      </c>
      <c r="G56" s="179" t="s">
        <v>2</v>
      </c>
    </row>
    <row r="57" spans="1:7">
      <c r="A57" t="s">
        <v>53</v>
      </c>
      <c r="B57" t="s">
        <v>104</v>
      </c>
      <c r="C57" t="s">
        <v>82</v>
      </c>
      <c r="D57" s="190">
        <v>42948</v>
      </c>
      <c r="E57" s="190" t="str">
        <f t="shared" si="0"/>
        <v>ConsolidatedOther ComponentsFX Hedging42948</v>
      </c>
      <c r="F57" s="186">
        <v>493.72712432142293</v>
      </c>
      <c r="G57" s="179" t="s">
        <v>2</v>
      </c>
    </row>
    <row r="58" spans="1:7">
      <c r="A58" t="s">
        <v>53</v>
      </c>
      <c r="B58" t="s">
        <v>104</v>
      </c>
      <c r="C58" t="s">
        <v>82</v>
      </c>
      <c r="D58" s="190">
        <v>42979</v>
      </c>
      <c r="E58" s="190" t="str">
        <f t="shared" si="0"/>
        <v>ConsolidatedOther ComponentsFX Hedging42979</v>
      </c>
      <c r="F58" s="186">
        <v>-34.639405104930404</v>
      </c>
      <c r="G58" s="179" t="s">
        <v>2</v>
      </c>
    </row>
    <row r="59" spans="1:7">
      <c r="A59" t="s">
        <v>53</v>
      </c>
      <c r="B59" t="s">
        <v>104</v>
      </c>
      <c r="C59" t="s">
        <v>82</v>
      </c>
      <c r="D59" s="190">
        <v>43009</v>
      </c>
      <c r="E59" s="190" t="str">
        <f t="shared" si="0"/>
        <v>ConsolidatedOther ComponentsFX Hedging43009</v>
      </c>
      <c r="F59" s="186">
        <v>1773.1659235770371</v>
      </c>
      <c r="G59" s="179" t="s">
        <v>2</v>
      </c>
    </row>
    <row r="60" spans="1:7">
      <c r="A60" t="s">
        <v>53</v>
      </c>
      <c r="B60" t="s">
        <v>104</v>
      </c>
      <c r="C60" t="s">
        <v>82</v>
      </c>
      <c r="D60" s="190">
        <v>43040</v>
      </c>
      <c r="E60" s="190" t="str">
        <f t="shared" si="0"/>
        <v>ConsolidatedOther ComponentsFX Hedging43040</v>
      </c>
      <c r="F60" s="186">
        <v>69.5400131719488</v>
      </c>
      <c r="G60" s="179" t="s">
        <v>2</v>
      </c>
    </row>
    <row r="61" spans="1:7">
      <c r="A61" t="s">
        <v>53</v>
      </c>
      <c r="B61" t="s">
        <v>104</v>
      </c>
      <c r="C61" t="s">
        <v>82</v>
      </c>
      <c r="D61" s="190">
        <v>43070</v>
      </c>
      <c r="E61" s="190" t="str">
        <f t="shared" si="0"/>
        <v>ConsolidatedOther ComponentsFX Hedging43070</v>
      </c>
      <c r="F61" s="186">
        <v>-983.44213225879594</v>
      </c>
      <c r="G61" s="179" t="s">
        <v>2</v>
      </c>
    </row>
    <row r="62" spans="1:7">
      <c r="A62" t="s">
        <v>53</v>
      </c>
      <c r="B62" t="s">
        <v>104</v>
      </c>
      <c r="C62" t="s">
        <v>74</v>
      </c>
      <c r="D62" s="190">
        <v>42736</v>
      </c>
      <c r="E62" s="190" t="str">
        <f t="shared" si="0"/>
        <v>ConsolidatedOther ComponentsIncentive Programs42736</v>
      </c>
      <c r="F62" s="186">
        <v>981.09077778660253</v>
      </c>
      <c r="G62" s="179" t="s">
        <v>2</v>
      </c>
    </row>
    <row r="63" spans="1:7">
      <c r="A63" t="s">
        <v>53</v>
      </c>
      <c r="B63" t="s">
        <v>104</v>
      </c>
      <c r="C63" t="s">
        <v>74</v>
      </c>
      <c r="D63" s="190">
        <v>42767</v>
      </c>
      <c r="E63" s="190" t="str">
        <f t="shared" si="0"/>
        <v>ConsolidatedOther ComponentsIncentive Programs42767</v>
      </c>
      <c r="F63" s="186">
        <v>-4671.641779197038</v>
      </c>
      <c r="G63" s="179" t="s">
        <v>2</v>
      </c>
    </row>
    <row r="64" spans="1:7">
      <c r="A64" t="s">
        <v>53</v>
      </c>
      <c r="B64" t="s">
        <v>104</v>
      </c>
      <c r="C64" t="s">
        <v>74</v>
      </c>
      <c r="D64" s="190">
        <v>42795</v>
      </c>
      <c r="E64" s="190" t="str">
        <f t="shared" si="0"/>
        <v>ConsolidatedOther ComponentsIncentive Programs42795</v>
      </c>
      <c r="F64" s="186">
        <v>-3946.4903946833733</v>
      </c>
      <c r="G64" s="179" t="s">
        <v>2</v>
      </c>
    </row>
    <row r="65" spans="1:7">
      <c r="A65" t="s">
        <v>53</v>
      </c>
      <c r="B65" t="s">
        <v>104</v>
      </c>
      <c r="C65" t="s">
        <v>74</v>
      </c>
      <c r="D65" s="190">
        <v>42826</v>
      </c>
      <c r="E65" s="190" t="str">
        <f t="shared" si="0"/>
        <v>ConsolidatedOther ComponentsIncentive Programs42826</v>
      </c>
      <c r="F65" s="186">
        <v>-7665.6753767666642</v>
      </c>
      <c r="G65" s="179" t="s">
        <v>2</v>
      </c>
    </row>
    <row r="66" spans="1:7">
      <c r="A66" t="s">
        <v>53</v>
      </c>
      <c r="B66" t="s">
        <v>104</v>
      </c>
      <c r="C66" t="s">
        <v>74</v>
      </c>
      <c r="D66" s="190">
        <v>42856</v>
      </c>
      <c r="E66" s="190" t="str">
        <f t="shared" si="0"/>
        <v>ConsolidatedOther ComponentsIncentive Programs42856</v>
      </c>
      <c r="F66" s="186">
        <v>-4229.2235153846232</v>
      </c>
      <c r="G66" s="179" t="s">
        <v>2</v>
      </c>
    </row>
    <row r="67" spans="1:7">
      <c r="A67" t="s">
        <v>53</v>
      </c>
      <c r="B67" t="s">
        <v>104</v>
      </c>
      <c r="C67" t="s">
        <v>74</v>
      </c>
      <c r="D67" s="190">
        <v>42887</v>
      </c>
      <c r="E67" s="190" t="str">
        <f t="shared" ref="E67:E130" si="1">A67&amp;B67&amp;C67&amp;D67</f>
        <v>ConsolidatedOther ComponentsIncentive Programs42887</v>
      </c>
      <c r="F67" s="186">
        <v>-5199.3330733333341</v>
      </c>
      <c r="G67" s="179" t="s">
        <v>2</v>
      </c>
    </row>
    <row r="68" spans="1:7">
      <c r="A68" t="s">
        <v>53</v>
      </c>
      <c r="B68" t="s">
        <v>104</v>
      </c>
      <c r="C68" t="s">
        <v>74</v>
      </c>
      <c r="D68" s="190">
        <v>42917</v>
      </c>
      <c r="E68" s="190" t="str">
        <f t="shared" si="1"/>
        <v>ConsolidatedOther ComponentsIncentive Programs42917</v>
      </c>
      <c r="F68" s="186">
        <v>-5066.7368543456387</v>
      </c>
      <c r="G68" s="179" t="s">
        <v>2</v>
      </c>
    </row>
    <row r="69" spans="1:7">
      <c r="A69" t="s">
        <v>53</v>
      </c>
      <c r="B69" t="s">
        <v>104</v>
      </c>
      <c r="C69" t="s">
        <v>74</v>
      </c>
      <c r="D69" s="190">
        <v>42948</v>
      </c>
      <c r="E69" s="190" t="str">
        <f t="shared" si="1"/>
        <v>ConsolidatedOther ComponentsIncentive Programs42948</v>
      </c>
      <c r="F69" s="186">
        <v>-4634.7357043456386</v>
      </c>
      <c r="G69" s="179" t="s">
        <v>2</v>
      </c>
    </row>
    <row r="70" spans="1:7">
      <c r="A70" t="s">
        <v>53</v>
      </c>
      <c r="B70" t="s">
        <v>104</v>
      </c>
      <c r="C70" t="s">
        <v>74</v>
      </c>
      <c r="D70" s="190">
        <v>42979</v>
      </c>
      <c r="E70" s="190" t="str">
        <f t="shared" si="1"/>
        <v>ConsolidatedOther ComponentsIncentive Programs42979</v>
      </c>
      <c r="F70" s="186">
        <v>-4742.6933643456387</v>
      </c>
      <c r="G70" s="179" t="s">
        <v>2</v>
      </c>
    </row>
    <row r="71" spans="1:7">
      <c r="A71" t="s">
        <v>53</v>
      </c>
      <c r="B71" t="s">
        <v>104</v>
      </c>
      <c r="C71" t="s">
        <v>74</v>
      </c>
      <c r="D71" s="190">
        <v>43009</v>
      </c>
      <c r="E71" s="190" t="str">
        <f t="shared" si="1"/>
        <v>ConsolidatedOther ComponentsIncentive Programs43009</v>
      </c>
      <c r="F71" s="186">
        <v>-5054.3290943456386</v>
      </c>
      <c r="G71" s="179" t="s">
        <v>2</v>
      </c>
    </row>
    <row r="72" spans="1:7">
      <c r="A72" t="s">
        <v>53</v>
      </c>
      <c r="B72" t="s">
        <v>104</v>
      </c>
      <c r="C72" t="s">
        <v>74</v>
      </c>
      <c r="D72" s="190">
        <v>43040</v>
      </c>
      <c r="E72" s="190" t="str">
        <f t="shared" si="1"/>
        <v>ConsolidatedOther ComponentsIncentive Programs43040</v>
      </c>
      <c r="F72" s="186">
        <v>-4553.0014443456384</v>
      </c>
      <c r="G72" s="179" t="s">
        <v>2</v>
      </c>
    </row>
    <row r="73" spans="1:7">
      <c r="A73" t="s">
        <v>53</v>
      </c>
      <c r="B73" t="s">
        <v>104</v>
      </c>
      <c r="C73" t="s">
        <v>74</v>
      </c>
      <c r="D73" s="190">
        <v>43070</v>
      </c>
      <c r="E73" s="190" t="str">
        <f t="shared" si="1"/>
        <v>ConsolidatedOther ComponentsIncentive Programs43070</v>
      </c>
      <c r="F73" s="186">
        <v>815.26121565436029</v>
      </c>
      <c r="G73" s="179" t="s">
        <v>2</v>
      </c>
    </row>
    <row r="74" spans="1:7">
      <c r="A74" t="s">
        <v>53</v>
      </c>
      <c r="B74" t="s">
        <v>104</v>
      </c>
      <c r="C74" t="s">
        <v>16</v>
      </c>
      <c r="D74" s="190">
        <v>42736</v>
      </c>
      <c r="E74" s="190" t="str">
        <f t="shared" si="1"/>
        <v>ConsolidatedOther ComponentsMileage Revenue42736</v>
      </c>
      <c r="F74" s="186">
        <v>51477.684737193682</v>
      </c>
      <c r="G74" s="179" t="s">
        <v>2</v>
      </c>
    </row>
    <row r="75" spans="1:7">
      <c r="A75" t="s">
        <v>53</v>
      </c>
      <c r="B75" t="s">
        <v>104</v>
      </c>
      <c r="C75" t="s">
        <v>16</v>
      </c>
      <c r="D75" s="190">
        <v>42767</v>
      </c>
      <c r="E75" s="190" t="str">
        <f t="shared" si="1"/>
        <v>ConsolidatedOther ComponentsMileage Revenue42767</v>
      </c>
      <c r="F75" s="186">
        <v>48970.321641183713</v>
      </c>
      <c r="G75" s="179" t="s">
        <v>2</v>
      </c>
    </row>
    <row r="76" spans="1:7">
      <c r="A76" t="s">
        <v>53</v>
      </c>
      <c r="B76" t="s">
        <v>104</v>
      </c>
      <c r="C76" t="s">
        <v>16</v>
      </c>
      <c r="D76" s="190">
        <v>42795</v>
      </c>
      <c r="E76" s="190" t="str">
        <f t="shared" si="1"/>
        <v>ConsolidatedOther ComponentsMileage Revenue42795</v>
      </c>
      <c r="F76" s="186">
        <v>75278.292907791474</v>
      </c>
      <c r="G76" s="179" t="s">
        <v>2</v>
      </c>
    </row>
    <row r="77" spans="1:7">
      <c r="A77" t="s">
        <v>53</v>
      </c>
      <c r="B77" t="s">
        <v>104</v>
      </c>
      <c r="C77" t="s">
        <v>16</v>
      </c>
      <c r="D77" s="190">
        <v>42826</v>
      </c>
      <c r="E77" s="190" t="str">
        <f t="shared" si="1"/>
        <v>ConsolidatedOther ComponentsMileage Revenue42826</v>
      </c>
      <c r="F77" s="186">
        <v>37493.606791057748</v>
      </c>
      <c r="G77" s="179" t="s">
        <v>2</v>
      </c>
    </row>
    <row r="78" spans="1:7">
      <c r="A78" t="s">
        <v>53</v>
      </c>
      <c r="B78" t="s">
        <v>104</v>
      </c>
      <c r="C78" t="s">
        <v>16</v>
      </c>
      <c r="D78" s="190">
        <v>42856</v>
      </c>
      <c r="E78" s="190" t="str">
        <f t="shared" si="1"/>
        <v>ConsolidatedOther ComponentsMileage Revenue42856</v>
      </c>
      <c r="F78" s="186">
        <v>67759.598722917479</v>
      </c>
      <c r="G78" s="179" t="s">
        <v>2</v>
      </c>
    </row>
    <row r="79" spans="1:7">
      <c r="A79" t="s">
        <v>53</v>
      </c>
      <c r="B79" t="s">
        <v>104</v>
      </c>
      <c r="C79" t="s">
        <v>16</v>
      </c>
      <c r="D79" s="190">
        <v>42887</v>
      </c>
      <c r="E79" s="190" t="str">
        <f t="shared" si="1"/>
        <v>ConsolidatedOther ComponentsMileage Revenue42887</v>
      </c>
      <c r="F79" s="186">
        <v>47765.460287327594</v>
      </c>
      <c r="G79" s="179" t="s">
        <v>2</v>
      </c>
    </row>
    <row r="80" spans="1:7">
      <c r="A80" t="s">
        <v>53</v>
      </c>
      <c r="B80" t="s">
        <v>104</v>
      </c>
      <c r="C80" t="s">
        <v>16</v>
      </c>
      <c r="D80" s="190">
        <v>42917</v>
      </c>
      <c r="E80" s="190" t="str">
        <f t="shared" si="1"/>
        <v>ConsolidatedOther ComponentsMileage Revenue42917</v>
      </c>
      <c r="F80" s="186">
        <v>60800.524909879074</v>
      </c>
      <c r="G80" s="179" t="s">
        <v>2</v>
      </c>
    </row>
    <row r="81" spans="1:7">
      <c r="A81" t="s">
        <v>53</v>
      </c>
      <c r="B81" t="s">
        <v>104</v>
      </c>
      <c r="C81" t="s">
        <v>16</v>
      </c>
      <c r="D81" s="190">
        <v>42948</v>
      </c>
      <c r="E81" s="190" t="str">
        <f t="shared" si="1"/>
        <v>ConsolidatedOther ComponentsMileage Revenue42948</v>
      </c>
      <c r="F81" s="186">
        <v>56150.932383112719</v>
      </c>
      <c r="G81" s="179" t="s">
        <v>2</v>
      </c>
    </row>
    <row r="82" spans="1:7">
      <c r="A82" t="s">
        <v>53</v>
      </c>
      <c r="B82" t="s">
        <v>104</v>
      </c>
      <c r="C82" t="s">
        <v>16</v>
      </c>
      <c r="D82" s="190">
        <v>42979</v>
      </c>
      <c r="E82" s="190" t="str">
        <f t="shared" si="1"/>
        <v>ConsolidatedOther ComponentsMileage Revenue42979</v>
      </c>
      <c r="F82" s="186">
        <v>53043.507520117055</v>
      </c>
      <c r="G82" s="179" t="s">
        <v>2</v>
      </c>
    </row>
    <row r="83" spans="1:7">
      <c r="A83" t="s">
        <v>53</v>
      </c>
      <c r="B83" t="s">
        <v>104</v>
      </c>
      <c r="C83" t="s">
        <v>16</v>
      </c>
      <c r="D83" s="190">
        <v>43009</v>
      </c>
      <c r="E83" s="190" t="str">
        <f t="shared" si="1"/>
        <v>ConsolidatedOther ComponentsMileage Revenue43009</v>
      </c>
      <c r="F83" s="186">
        <v>50272.028234145961</v>
      </c>
      <c r="G83" s="179" t="s">
        <v>2</v>
      </c>
    </row>
    <row r="84" spans="1:7">
      <c r="A84" t="s">
        <v>53</v>
      </c>
      <c r="B84" t="s">
        <v>104</v>
      </c>
      <c r="C84" t="s">
        <v>16</v>
      </c>
      <c r="D84" s="190">
        <v>43040</v>
      </c>
      <c r="E84" s="190" t="str">
        <f t="shared" si="1"/>
        <v>ConsolidatedOther ComponentsMileage Revenue43040</v>
      </c>
      <c r="F84" s="186">
        <v>53934.408610164362</v>
      </c>
      <c r="G84" s="179" t="s">
        <v>2</v>
      </c>
    </row>
    <row r="85" spans="1:7">
      <c r="A85" t="s">
        <v>53</v>
      </c>
      <c r="B85" t="s">
        <v>104</v>
      </c>
      <c r="C85" t="s">
        <v>16</v>
      </c>
      <c r="D85" s="190">
        <v>43070</v>
      </c>
      <c r="E85" s="190" t="str">
        <f t="shared" si="1"/>
        <v>ConsolidatedOther ComponentsMileage Revenue43070</v>
      </c>
      <c r="F85" s="186">
        <v>54876.3732626446</v>
      </c>
      <c r="G85" s="179" t="s">
        <v>2</v>
      </c>
    </row>
    <row r="86" spans="1:7">
      <c r="A86" t="s">
        <v>53</v>
      </c>
      <c r="B86" t="s">
        <v>104</v>
      </c>
      <c r="C86" t="s">
        <v>19</v>
      </c>
      <c r="D86" s="190">
        <v>42736</v>
      </c>
      <c r="E86" s="190" t="str">
        <f t="shared" si="1"/>
        <v>ConsolidatedOther ComponentsMiscellaneous42736</v>
      </c>
      <c r="F86" s="186">
        <v>1230.437109441667</v>
      </c>
      <c r="G86" s="179" t="s">
        <v>2</v>
      </c>
    </row>
    <row r="87" spans="1:7">
      <c r="A87" t="s">
        <v>53</v>
      </c>
      <c r="B87" t="s">
        <v>104</v>
      </c>
      <c r="C87" t="s">
        <v>19</v>
      </c>
      <c r="D87" s="190">
        <v>42767</v>
      </c>
      <c r="E87" s="190" t="str">
        <f t="shared" si="1"/>
        <v>ConsolidatedOther ComponentsMiscellaneous42767</v>
      </c>
      <c r="F87" s="186">
        <v>631.48860274166702</v>
      </c>
      <c r="G87" s="179" t="s">
        <v>2</v>
      </c>
    </row>
    <row r="88" spans="1:7">
      <c r="A88" t="s">
        <v>53</v>
      </c>
      <c r="B88" t="s">
        <v>104</v>
      </c>
      <c r="C88" t="s">
        <v>19</v>
      </c>
      <c r="D88" s="190">
        <v>42795</v>
      </c>
      <c r="E88" s="190" t="str">
        <f t="shared" si="1"/>
        <v>ConsolidatedOther ComponentsMiscellaneous42795</v>
      </c>
      <c r="F88" s="186">
        <v>3021.5273327416671</v>
      </c>
      <c r="G88" s="179" t="s">
        <v>2</v>
      </c>
    </row>
    <row r="89" spans="1:7">
      <c r="A89" t="s">
        <v>53</v>
      </c>
      <c r="B89" t="s">
        <v>104</v>
      </c>
      <c r="C89" t="s">
        <v>19</v>
      </c>
      <c r="D89" s="190">
        <v>42826</v>
      </c>
      <c r="E89" s="190" t="str">
        <f t="shared" si="1"/>
        <v>ConsolidatedOther ComponentsMiscellaneous42826</v>
      </c>
      <c r="F89" s="186">
        <v>812.14600274166708</v>
      </c>
      <c r="G89" s="179" t="s">
        <v>2</v>
      </c>
    </row>
    <row r="90" spans="1:7">
      <c r="A90" t="s">
        <v>53</v>
      </c>
      <c r="B90" t="s">
        <v>104</v>
      </c>
      <c r="C90" t="s">
        <v>19</v>
      </c>
      <c r="D90" s="190">
        <v>42856</v>
      </c>
      <c r="E90" s="190" t="str">
        <f t="shared" si="1"/>
        <v>ConsolidatedOther ComponentsMiscellaneous42856</v>
      </c>
      <c r="F90" s="186">
        <v>1478.0251127416668</v>
      </c>
      <c r="G90" s="179" t="s">
        <v>2</v>
      </c>
    </row>
    <row r="91" spans="1:7">
      <c r="A91" t="s">
        <v>53</v>
      </c>
      <c r="B91" t="s">
        <v>104</v>
      </c>
      <c r="C91" t="s">
        <v>19</v>
      </c>
      <c r="D91" s="190">
        <v>42887</v>
      </c>
      <c r="E91" s="190" t="str">
        <f t="shared" si="1"/>
        <v>ConsolidatedOther ComponentsMiscellaneous42887</v>
      </c>
      <c r="F91" s="186">
        <v>3077.9886627416668</v>
      </c>
      <c r="G91" s="179" t="s">
        <v>2</v>
      </c>
    </row>
    <row r="92" spans="1:7">
      <c r="A92" t="s">
        <v>53</v>
      </c>
      <c r="B92" t="s">
        <v>104</v>
      </c>
      <c r="C92" t="s">
        <v>19</v>
      </c>
      <c r="D92" s="190">
        <v>42917</v>
      </c>
      <c r="E92" s="190" t="str">
        <f t="shared" si="1"/>
        <v>ConsolidatedOther ComponentsMiscellaneous42917</v>
      </c>
      <c r="F92" s="186">
        <v>1061.4415727416658</v>
      </c>
      <c r="G92" s="179" t="s">
        <v>2</v>
      </c>
    </row>
    <row r="93" spans="1:7">
      <c r="A93" t="s">
        <v>53</v>
      </c>
      <c r="B93" t="s">
        <v>104</v>
      </c>
      <c r="C93" t="s">
        <v>19</v>
      </c>
      <c r="D93" s="190">
        <v>42948</v>
      </c>
      <c r="E93" s="190" t="str">
        <f t="shared" si="1"/>
        <v>ConsolidatedOther ComponentsMiscellaneous42948</v>
      </c>
      <c r="F93" s="186">
        <v>1110.9584627416668</v>
      </c>
      <c r="G93" s="179" t="s">
        <v>2</v>
      </c>
    </row>
    <row r="94" spans="1:7">
      <c r="A94" t="s">
        <v>53</v>
      </c>
      <c r="B94" t="s">
        <v>104</v>
      </c>
      <c r="C94" t="s">
        <v>19</v>
      </c>
      <c r="D94" s="190">
        <v>42979</v>
      </c>
      <c r="E94" s="190" t="str">
        <f t="shared" si="1"/>
        <v>ConsolidatedOther ComponentsMiscellaneous42979</v>
      </c>
      <c r="F94" s="186">
        <v>1282.333752741667</v>
      </c>
      <c r="G94" s="179" t="s">
        <v>2</v>
      </c>
    </row>
    <row r="95" spans="1:7">
      <c r="A95" t="s">
        <v>53</v>
      </c>
      <c r="B95" t="s">
        <v>104</v>
      </c>
      <c r="C95" t="s">
        <v>19</v>
      </c>
      <c r="D95" s="190">
        <v>43009</v>
      </c>
      <c r="E95" s="190" t="str">
        <f t="shared" si="1"/>
        <v>ConsolidatedOther ComponentsMiscellaneous43009</v>
      </c>
      <c r="F95" s="186">
        <v>893.60397314166698</v>
      </c>
      <c r="G95" s="179" t="s">
        <v>2</v>
      </c>
    </row>
    <row r="96" spans="1:7">
      <c r="A96" t="s">
        <v>53</v>
      </c>
      <c r="B96" t="s">
        <v>104</v>
      </c>
      <c r="C96" t="s">
        <v>19</v>
      </c>
      <c r="D96" s="190">
        <v>43040</v>
      </c>
      <c r="E96" s="190" t="str">
        <f t="shared" si="1"/>
        <v>ConsolidatedOther ComponentsMiscellaneous43040</v>
      </c>
      <c r="F96" s="186">
        <v>1097.3923327416671</v>
      </c>
      <c r="G96" s="179" t="s">
        <v>2</v>
      </c>
    </row>
    <row r="97" spans="1:7">
      <c r="A97" t="s">
        <v>53</v>
      </c>
      <c r="B97" t="s">
        <v>104</v>
      </c>
      <c r="C97" t="s">
        <v>19</v>
      </c>
      <c r="D97" s="190">
        <v>43070</v>
      </c>
      <c r="E97" s="190" t="str">
        <f t="shared" si="1"/>
        <v>ConsolidatedOther ComponentsMiscellaneous43070</v>
      </c>
      <c r="F97" s="186">
        <v>847.94532274166704</v>
      </c>
      <c r="G97" s="179" t="s">
        <v>2</v>
      </c>
    </row>
    <row r="98" spans="1:7">
      <c r="A98" t="s">
        <v>53</v>
      </c>
      <c r="B98" t="s">
        <v>104</v>
      </c>
      <c r="C98" t="s">
        <v>61</v>
      </c>
      <c r="D98" s="190">
        <v>42736</v>
      </c>
      <c r="E98" s="190" t="str">
        <f t="shared" si="1"/>
        <v>ConsolidatedOther ComponentsNet of OAL Partnerships42736</v>
      </c>
      <c r="F98" s="186">
        <v>72.398457199975851</v>
      </c>
      <c r="G98" s="179" t="s">
        <v>2</v>
      </c>
    </row>
    <row r="99" spans="1:7">
      <c r="A99" t="s">
        <v>53</v>
      </c>
      <c r="B99" t="s">
        <v>104</v>
      </c>
      <c r="C99" t="s">
        <v>61</v>
      </c>
      <c r="D99" s="190">
        <v>42767</v>
      </c>
      <c r="E99" s="190" t="str">
        <f t="shared" si="1"/>
        <v>ConsolidatedOther ComponentsNet of OAL Partnerships42767</v>
      </c>
      <c r="F99" s="186">
        <v>10.196020274320151</v>
      </c>
      <c r="G99" s="179" t="s">
        <v>2</v>
      </c>
    </row>
    <row r="100" spans="1:7">
      <c r="A100" t="s">
        <v>53</v>
      </c>
      <c r="B100" t="s">
        <v>104</v>
      </c>
      <c r="C100" t="s">
        <v>61</v>
      </c>
      <c r="D100" s="190">
        <v>42795</v>
      </c>
      <c r="E100" s="190" t="str">
        <f t="shared" si="1"/>
        <v>ConsolidatedOther ComponentsNet of OAL Partnerships42795</v>
      </c>
      <c r="F100" s="186">
        <v>962.06527246138967</v>
      </c>
      <c r="G100" s="179" t="s">
        <v>2</v>
      </c>
    </row>
    <row r="101" spans="1:7">
      <c r="A101" t="s">
        <v>53</v>
      </c>
      <c r="B101" t="s">
        <v>104</v>
      </c>
      <c r="C101" t="s">
        <v>61</v>
      </c>
      <c r="D101" s="190">
        <v>42826</v>
      </c>
      <c r="E101" s="190" t="str">
        <f t="shared" si="1"/>
        <v>ConsolidatedOther ComponentsNet of OAL Partnerships42826</v>
      </c>
      <c r="F101" s="186">
        <v>3243.2447742943186</v>
      </c>
      <c r="G101" s="179" t="s">
        <v>2</v>
      </c>
    </row>
    <row r="102" spans="1:7">
      <c r="A102" t="s">
        <v>53</v>
      </c>
      <c r="B102" t="s">
        <v>104</v>
      </c>
      <c r="C102" t="s">
        <v>61</v>
      </c>
      <c r="D102" s="190">
        <v>42856</v>
      </c>
      <c r="E102" s="190" t="str">
        <f t="shared" si="1"/>
        <v>ConsolidatedOther ComponentsNet of OAL Partnerships42856</v>
      </c>
      <c r="F102" s="186">
        <v>3281.4845242870861</v>
      </c>
      <c r="G102" s="179" t="s">
        <v>2</v>
      </c>
    </row>
    <row r="103" spans="1:7">
      <c r="A103" t="s">
        <v>53</v>
      </c>
      <c r="B103" t="s">
        <v>104</v>
      </c>
      <c r="C103" t="s">
        <v>61</v>
      </c>
      <c r="D103" s="190">
        <v>42887</v>
      </c>
      <c r="E103" s="190" t="str">
        <f t="shared" si="1"/>
        <v>ConsolidatedOther ComponentsNet of OAL Partnerships42887</v>
      </c>
      <c r="F103" s="186">
        <v>35.243262023410296</v>
      </c>
      <c r="G103" s="179" t="s">
        <v>2</v>
      </c>
    </row>
    <row r="104" spans="1:7">
      <c r="A104" t="s">
        <v>53</v>
      </c>
      <c r="B104" t="s">
        <v>104</v>
      </c>
      <c r="C104" t="s">
        <v>61</v>
      </c>
      <c r="D104" s="190">
        <v>42917</v>
      </c>
      <c r="E104" s="190" t="str">
        <f t="shared" si="1"/>
        <v>ConsolidatedOther ComponentsNet of OAL Partnerships42917</v>
      </c>
      <c r="F104" s="186">
        <v>2200.8960236614462</v>
      </c>
      <c r="G104" s="179" t="s">
        <v>2</v>
      </c>
    </row>
    <row r="105" spans="1:7">
      <c r="A105" t="s">
        <v>53</v>
      </c>
      <c r="B105" t="s">
        <v>104</v>
      </c>
      <c r="C105" t="s">
        <v>61</v>
      </c>
      <c r="D105" s="190">
        <v>42948</v>
      </c>
      <c r="E105" s="190" t="str">
        <f t="shared" si="1"/>
        <v>ConsolidatedOther ComponentsNet of OAL Partnerships42948</v>
      </c>
      <c r="F105" s="186">
        <v>345.64663559350839</v>
      </c>
      <c r="G105" s="179" t="s">
        <v>2</v>
      </c>
    </row>
    <row r="106" spans="1:7">
      <c r="A106" t="s">
        <v>53</v>
      </c>
      <c r="B106" t="s">
        <v>104</v>
      </c>
      <c r="C106" t="s">
        <v>61</v>
      </c>
      <c r="D106" s="190">
        <v>42979</v>
      </c>
      <c r="E106" s="190" t="str">
        <f t="shared" si="1"/>
        <v>ConsolidatedOther ComponentsNet of OAL Partnerships42979</v>
      </c>
      <c r="F106" s="186">
        <v>2324.7431883420404</v>
      </c>
      <c r="G106" s="179" t="s">
        <v>2</v>
      </c>
    </row>
    <row r="107" spans="1:7">
      <c r="A107" t="s">
        <v>53</v>
      </c>
      <c r="B107" t="s">
        <v>104</v>
      </c>
      <c r="C107" t="s">
        <v>61</v>
      </c>
      <c r="D107" s="190">
        <v>43009</v>
      </c>
      <c r="E107" s="190" t="str">
        <f t="shared" si="1"/>
        <v>ConsolidatedOther ComponentsNet of OAL Partnerships43009</v>
      </c>
      <c r="F107" s="186">
        <v>1313.3878483165697</v>
      </c>
      <c r="G107" s="179" t="s">
        <v>2</v>
      </c>
    </row>
    <row r="108" spans="1:7">
      <c r="A108" t="s">
        <v>53</v>
      </c>
      <c r="B108" t="s">
        <v>104</v>
      </c>
      <c r="C108" t="s">
        <v>61</v>
      </c>
      <c r="D108" s="190">
        <v>43040</v>
      </c>
      <c r="E108" s="190" t="str">
        <f t="shared" si="1"/>
        <v>ConsolidatedOther ComponentsNet of OAL Partnerships43040</v>
      </c>
      <c r="F108" s="186">
        <v>2223.2967153351633</v>
      </c>
      <c r="G108" s="179" t="s">
        <v>2</v>
      </c>
    </row>
    <row r="109" spans="1:7">
      <c r="A109" t="s">
        <v>53</v>
      </c>
      <c r="B109" t="s">
        <v>104</v>
      </c>
      <c r="C109" t="s">
        <v>61</v>
      </c>
      <c r="D109" s="190">
        <v>43070</v>
      </c>
      <c r="E109" s="190" t="str">
        <f t="shared" si="1"/>
        <v>ConsolidatedOther ComponentsNet of OAL Partnerships43070</v>
      </c>
      <c r="F109" s="186">
        <v>305.69822003080554</v>
      </c>
      <c r="G109" s="179" t="s">
        <v>2</v>
      </c>
    </row>
    <row r="110" spans="1:7">
      <c r="A110" t="s">
        <v>53</v>
      </c>
      <c r="B110" t="s">
        <v>104</v>
      </c>
      <c r="C110" t="s">
        <v>83</v>
      </c>
      <c r="D110" s="190">
        <v>42736</v>
      </c>
      <c r="E110" s="190" t="str">
        <f t="shared" si="1"/>
        <v>ConsolidatedOther ComponentsService Recovery42736</v>
      </c>
      <c r="F110" s="186">
        <v>0</v>
      </c>
      <c r="G110" s="179" t="s">
        <v>2</v>
      </c>
    </row>
    <row r="111" spans="1:7">
      <c r="A111" t="s">
        <v>53</v>
      </c>
      <c r="B111" t="s">
        <v>104</v>
      </c>
      <c r="C111" t="s">
        <v>83</v>
      </c>
      <c r="D111" s="190">
        <v>42767</v>
      </c>
      <c r="E111" s="190" t="str">
        <f t="shared" si="1"/>
        <v>ConsolidatedOther ComponentsService Recovery42767</v>
      </c>
      <c r="F111" s="186">
        <v>0</v>
      </c>
      <c r="G111" s="179" t="s">
        <v>2</v>
      </c>
    </row>
    <row r="112" spans="1:7">
      <c r="A112" t="s">
        <v>53</v>
      </c>
      <c r="B112" t="s">
        <v>104</v>
      </c>
      <c r="C112" t="s">
        <v>83</v>
      </c>
      <c r="D112" s="190">
        <v>42795</v>
      </c>
      <c r="E112" s="190" t="str">
        <f t="shared" si="1"/>
        <v>ConsolidatedOther ComponentsService Recovery42795</v>
      </c>
      <c r="F112" s="186">
        <v>0</v>
      </c>
      <c r="G112" s="179" t="s">
        <v>2</v>
      </c>
    </row>
    <row r="113" spans="1:7">
      <c r="A113" t="s">
        <v>53</v>
      </c>
      <c r="B113" t="s">
        <v>104</v>
      </c>
      <c r="C113" t="s">
        <v>83</v>
      </c>
      <c r="D113" s="190">
        <v>42826</v>
      </c>
      <c r="E113" s="190" t="str">
        <f t="shared" si="1"/>
        <v>ConsolidatedOther ComponentsService Recovery42826</v>
      </c>
      <c r="F113" s="186">
        <v>0</v>
      </c>
      <c r="G113" s="179" t="s">
        <v>2</v>
      </c>
    </row>
    <row r="114" spans="1:7">
      <c r="A114" t="s">
        <v>53</v>
      </c>
      <c r="B114" t="s">
        <v>104</v>
      </c>
      <c r="C114" t="s">
        <v>83</v>
      </c>
      <c r="D114" s="190">
        <v>42856</v>
      </c>
      <c r="E114" s="190" t="str">
        <f t="shared" si="1"/>
        <v>ConsolidatedOther ComponentsService Recovery42856</v>
      </c>
      <c r="F114" s="186">
        <v>0</v>
      </c>
      <c r="G114" s="179" t="s">
        <v>2</v>
      </c>
    </row>
    <row r="115" spans="1:7">
      <c r="A115" t="s">
        <v>53</v>
      </c>
      <c r="B115" t="s">
        <v>104</v>
      </c>
      <c r="C115" t="s">
        <v>83</v>
      </c>
      <c r="D115" s="190">
        <v>42887</v>
      </c>
      <c r="E115" s="190" t="str">
        <f t="shared" si="1"/>
        <v>ConsolidatedOther ComponentsService Recovery42887</v>
      </c>
      <c r="F115" s="186">
        <v>0</v>
      </c>
      <c r="G115" s="179" t="s">
        <v>2</v>
      </c>
    </row>
    <row r="116" spans="1:7">
      <c r="A116" t="s">
        <v>53</v>
      </c>
      <c r="B116" t="s">
        <v>104</v>
      </c>
      <c r="C116" t="s">
        <v>83</v>
      </c>
      <c r="D116" s="190">
        <v>42917</v>
      </c>
      <c r="E116" s="190" t="str">
        <f t="shared" si="1"/>
        <v>ConsolidatedOther ComponentsService Recovery42917</v>
      </c>
      <c r="F116" s="186">
        <v>0</v>
      </c>
      <c r="G116" s="179" t="s">
        <v>2</v>
      </c>
    </row>
    <row r="117" spans="1:7">
      <c r="A117" t="s">
        <v>53</v>
      </c>
      <c r="B117" t="s">
        <v>104</v>
      </c>
      <c r="C117" t="s">
        <v>83</v>
      </c>
      <c r="D117" s="190">
        <v>42948</v>
      </c>
      <c r="E117" s="190" t="str">
        <f t="shared" si="1"/>
        <v>ConsolidatedOther ComponentsService Recovery42948</v>
      </c>
      <c r="F117" s="186">
        <v>0</v>
      </c>
      <c r="G117" s="179" t="s">
        <v>2</v>
      </c>
    </row>
    <row r="118" spans="1:7">
      <c r="A118" t="s">
        <v>53</v>
      </c>
      <c r="B118" t="s">
        <v>104</v>
      </c>
      <c r="C118" t="s">
        <v>83</v>
      </c>
      <c r="D118" s="190">
        <v>42979</v>
      </c>
      <c r="E118" s="190" t="str">
        <f t="shared" si="1"/>
        <v>ConsolidatedOther ComponentsService Recovery42979</v>
      </c>
      <c r="F118" s="186">
        <v>0</v>
      </c>
      <c r="G118" s="179" t="s">
        <v>2</v>
      </c>
    </row>
    <row r="119" spans="1:7">
      <c r="A119" t="s">
        <v>53</v>
      </c>
      <c r="B119" t="s">
        <v>104</v>
      </c>
      <c r="C119" t="s">
        <v>83</v>
      </c>
      <c r="D119" s="190">
        <v>43009</v>
      </c>
      <c r="E119" s="190" t="str">
        <f t="shared" si="1"/>
        <v>ConsolidatedOther ComponentsService Recovery43009</v>
      </c>
      <c r="F119" s="186">
        <v>0</v>
      </c>
      <c r="G119" s="179" t="s">
        <v>2</v>
      </c>
    </row>
    <row r="120" spans="1:7">
      <c r="A120" t="s">
        <v>53</v>
      </c>
      <c r="B120" t="s">
        <v>104</v>
      </c>
      <c r="C120" t="s">
        <v>83</v>
      </c>
      <c r="D120" s="190">
        <v>43040</v>
      </c>
      <c r="E120" s="190" t="str">
        <f t="shared" si="1"/>
        <v>ConsolidatedOther ComponentsService Recovery43040</v>
      </c>
      <c r="F120" s="186">
        <v>0</v>
      </c>
      <c r="G120" s="179" t="s">
        <v>2</v>
      </c>
    </row>
    <row r="121" spans="1:7">
      <c r="A121" t="s">
        <v>53</v>
      </c>
      <c r="B121" t="s">
        <v>104</v>
      </c>
      <c r="C121" t="s">
        <v>83</v>
      </c>
      <c r="D121" s="190">
        <v>43070</v>
      </c>
      <c r="E121" s="190" t="str">
        <f t="shared" si="1"/>
        <v>ConsolidatedOther ComponentsService Recovery43070</v>
      </c>
      <c r="F121" s="186">
        <v>0</v>
      </c>
      <c r="G121" s="179" t="s">
        <v>2</v>
      </c>
    </row>
    <row r="122" spans="1:7">
      <c r="A122" t="s">
        <v>53</v>
      </c>
      <c r="B122" t="s">
        <v>104</v>
      </c>
      <c r="C122" t="s">
        <v>15</v>
      </c>
      <c r="D122" s="190">
        <v>42736</v>
      </c>
      <c r="E122" s="190" t="str">
        <f t="shared" si="1"/>
        <v>ConsolidatedOther ComponentsUTR Recognition42736</v>
      </c>
      <c r="F122" s="186">
        <v>61963.082719999999</v>
      </c>
      <c r="G122" s="179" t="s">
        <v>2</v>
      </c>
    </row>
    <row r="123" spans="1:7">
      <c r="A123" t="s">
        <v>53</v>
      </c>
      <c r="B123" t="s">
        <v>104</v>
      </c>
      <c r="C123" t="s">
        <v>15</v>
      </c>
      <c r="D123" s="190">
        <v>42767</v>
      </c>
      <c r="E123" s="190" t="str">
        <f t="shared" si="1"/>
        <v>ConsolidatedOther ComponentsUTR Recognition42767</v>
      </c>
      <c r="F123" s="186">
        <v>63006.635259999995</v>
      </c>
      <c r="G123" s="179" t="s">
        <v>2</v>
      </c>
    </row>
    <row r="124" spans="1:7">
      <c r="A124" t="s">
        <v>53</v>
      </c>
      <c r="B124" t="s">
        <v>104</v>
      </c>
      <c r="C124" t="s">
        <v>15</v>
      </c>
      <c r="D124" s="190">
        <v>42795</v>
      </c>
      <c r="E124" s="190" t="str">
        <f t="shared" si="1"/>
        <v>ConsolidatedOther ComponentsUTR Recognition42795</v>
      </c>
      <c r="F124" s="186">
        <v>67507.67585</v>
      </c>
      <c r="G124" s="179" t="s">
        <v>2</v>
      </c>
    </row>
    <row r="125" spans="1:7">
      <c r="A125" t="s">
        <v>53</v>
      </c>
      <c r="B125" t="s">
        <v>104</v>
      </c>
      <c r="C125" t="s">
        <v>15</v>
      </c>
      <c r="D125" s="190">
        <v>42826</v>
      </c>
      <c r="E125" s="190" t="str">
        <f t="shared" si="1"/>
        <v>ConsolidatedOther ComponentsUTR Recognition42826</v>
      </c>
      <c r="F125" s="186">
        <v>63141.608029999996</v>
      </c>
      <c r="G125" s="179" t="s">
        <v>2</v>
      </c>
    </row>
    <row r="126" spans="1:7">
      <c r="A126" t="s">
        <v>53</v>
      </c>
      <c r="B126" t="s">
        <v>104</v>
      </c>
      <c r="C126" t="s">
        <v>15</v>
      </c>
      <c r="D126" s="190">
        <v>42856</v>
      </c>
      <c r="E126" s="190" t="str">
        <f t="shared" si="1"/>
        <v>ConsolidatedOther ComponentsUTR Recognition42856</v>
      </c>
      <c r="F126" s="186">
        <v>68535.785109999997</v>
      </c>
      <c r="G126" s="179" t="s">
        <v>2</v>
      </c>
    </row>
    <row r="127" spans="1:7">
      <c r="A127" t="s">
        <v>53</v>
      </c>
      <c r="B127" t="s">
        <v>104</v>
      </c>
      <c r="C127" t="s">
        <v>15</v>
      </c>
      <c r="D127" s="190">
        <v>42887</v>
      </c>
      <c r="E127" s="190" t="str">
        <f t="shared" si="1"/>
        <v>ConsolidatedOther ComponentsUTR Recognition42887</v>
      </c>
      <c r="F127" s="186">
        <v>63861.125980000019</v>
      </c>
      <c r="G127" s="179" t="s">
        <v>2</v>
      </c>
    </row>
    <row r="128" spans="1:7">
      <c r="A128" t="s">
        <v>53</v>
      </c>
      <c r="B128" t="s">
        <v>104</v>
      </c>
      <c r="C128" t="s">
        <v>15</v>
      </c>
      <c r="D128" s="190">
        <v>42917</v>
      </c>
      <c r="E128" s="190" t="str">
        <f t="shared" si="1"/>
        <v>ConsolidatedOther ComponentsUTR Recognition42917</v>
      </c>
      <c r="F128" s="186">
        <v>59281.040010000004</v>
      </c>
      <c r="G128" s="179" t="s">
        <v>2</v>
      </c>
    </row>
    <row r="129" spans="1:7">
      <c r="A129" t="s">
        <v>53</v>
      </c>
      <c r="B129" t="s">
        <v>104</v>
      </c>
      <c r="C129" t="s">
        <v>15</v>
      </c>
      <c r="D129" s="190">
        <v>42948</v>
      </c>
      <c r="E129" s="190" t="str">
        <f t="shared" si="1"/>
        <v>ConsolidatedOther ComponentsUTR Recognition42948</v>
      </c>
      <c r="F129" s="186">
        <v>59733.957999999999</v>
      </c>
      <c r="G129" s="179" t="s">
        <v>2</v>
      </c>
    </row>
    <row r="130" spans="1:7">
      <c r="A130" t="s">
        <v>53</v>
      </c>
      <c r="B130" t="s">
        <v>104</v>
      </c>
      <c r="C130" t="s">
        <v>15</v>
      </c>
      <c r="D130" s="190">
        <v>42979</v>
      </c>
      <c r="E130" s="190" t="str">
        <f t="shared" si="1"/>
        <v>ConsolidatedOther ComponentsUTR Recognition42979</v>
      </c>
      <c r="F130" s="186">
        <v>59869.225000000006</v>
      </c>
      <c r="G130" s="179" t="s">
        <v>2</v>
      </c>
    </row>
    <row r="131" spans="1:7">
      <c r="A131" t="s">
        <v>53</v>
      </c>
      <c r="B131" t="s">
        <v>104</v>
      </c>
      <c r="C131" t="s">
        <v>15</v>
      </c>
      <c r="D131" s="190">
        <v>43009</v>
      </c>
      <c r="E131" s="190" t="str">
        <f t="shared" ref="E131:E194" si="2">A131&amp;B131&amp;C131&amp;D131</f>
        <v>ConsolidatedOther ComponentsUTR Recognition43009</v>
      </c>
      <c r="F131" s="186">
        <v>60012.273999999998</v>
      </c>
      <c r="G131" s="179" t="s">
        <v>2</v>
      </c>
    </row>
    <row r="132" spans="1:7">
      <c r="A132" t="s">
        <v>53</v>
      </c>
      <c r="B132" t="s">
        <v>104</v>
      </c>
      <c r="C132" t="s">
        <v>15</v>
      </c>
      <c r="D132" s="190">
        <v>43040</v>
      </c>
      <c r="E132" s="190" t="str">
        <f t="shared" si="2"/>
        <v>ConsolidatedOther ComponentsUTR Recognition43040</v>
      </c>
      <c r="F132" s="186">
        <v>55423.288999999997</v>
      </c>
      <c r="G132" s="179" t="s">
        <v>2</v>
      </c>
    </row>
    <row r="133" spans="1:7">
      <c r="A133" t="s">
        <v>53</v>
      </c>
      <c r="B133" t="s">
        <v>104</v>
      </c>
      <c r="C133" t="s">
        <v>15</v>
      </c>
      <c r="D133" s="190">
        <v>43070</v>
      </c>
      <c r="E133" s="190" t="str">
        <f t="shared" si="2"/>
        <v>ConsolidatedOther ComponentsUTR Recognition43070</v>
      </c>
      <c r="F133" s="186">
        <v>45880.055990000001</v>
      </c>
      <c r="G133" s="179" t="s">
        <v>2</v>
      </c>
    </row>
    <row r="134" spans="1:7">
      <c r="A134" t="s">
        <v>53</v>
      </c>
      <c r="B134" t="s">
        <v>103</v>
      </c>
      <c r="C134" t="s">
        <v>11</v>
      </c>
      <c r="D134" s="190">
        <v>42736</v>
      </c>
      <c r="E134" s="190" t="str">
        <f t="shared" si="2"/>
        <v>ConsolidatedPassenger RevenueLatin America42736</v>
      </c>
      <c r="F134" s="186">
        <v>244734.80845000001</v>
      </c>
      <c r="G134" s="179" t="s">
        <v>2</v>
      </c>
    </row>
    <row r="135" spans="1:7">
      <c r="A135" t="s">
        <v>53</v>
      </c>
      <c r="B135" t="s">
        <v>103</v>
      </c>
      <c r="C135" t="s">
        <v>11</v>
      </c>
      <c r="D135" s="190">
        <v>42767</v>
      </c>
      <c r="E135" s="190" t="str">
        <f t="shared" si="2"/>
        <v>ConsolidatedPassenger RevenueLatin America42767</v>
      </c>
      <c r="F135" s="186">
        <v>208423.27318999998</v>
      </c>
      <c r="G135" s="179" t="s">
        <v>2</v>
      </c>
    </row>
    <row r="136" spans="1:7">
      <c r="A136" t="s">
        <v>53</v>
      </c>
      <c r="B136" t="s">
        <v>103</v>
      </c>
      <c r="C136" t="s">
        <v>11</v>
      </c>
      <c r="D136" s="190">
        <v>42795</v>
      </c>
      <c r="E136" s="190" t="str">
        <f t="shared" si="2"/>
        <v>ConsolidatedPassenger RevenueLatin America42795</v>
      </c>
      <c r="F136" s="186">
        <v>255500.93746373308</v>
      </c>
      <c r="G136" s="179" t="s">
        <v>2</v>
      </c>
    </row>
    <row r="137" spans="1:7">
      <c r="A137" t="s">
        <v>53</v>
      </c>
      <c r="B137" t="s">
        <v>103</v>
      </c>
      <c r="C137" t="s">
        <v>11</v>
      </c>
      <c r="D137" s="190">
        <v>42826</v>
      </c>
      <c r="E137" s="190" t="str">
        <f t="shared" si="2"/>
        <v>ConsolidatedPassenger RevenueLatin America42826</v>
      </c>
      <c r="F137" s="186">
        <v>222325.81545999998</v>
      </c>
      <c r="G137" s="179" t="s">
        <v>2</v>
      </c>
    </row>
    <row r="138" spans="1:7">
      <c r="A138" t="s">
        <v>53</v>
      </c>
      <c r="B138" t="s">
        <v>103</v>
      </c>
      <c r="C138" t="s">
        <v>11</v>
      </c>
      <c r="D138" s="190">
        <v>42856</v>
      </c>
      <c r="E138" s="190" t="str">
        <f t="shared" si="2"/>
        <v>ConsolidatedPassenger RevenueLatin America42856</v>
      </c>
      <c r="F138" s="186">
        <v>201044.54564113196</v>
      </c>
      <c r="G138" s="179" t="s">
        <v>2</v>
      </c>
    </row>
    <row r="139" spans="1:7">
      <c r="A139" t="s">
        <v>53</v>
      </c>
      <c r="B139" t="s">
        <v>103</v>
      </c>
      <c r="C139" t="s">
        <v>11</v>
      </c>
      <c r="D139" s="190">
        <v>42887</v>
      </c>
      <c r="E139" s="190" t="str">
        <f t="shared" si="2"/>
        <v>ConsolidatedPassenger RevenueLatin America42887</v>
      </c>
      <c r="F139" s="186">
        <v>220442.59082232052</v>
      </c>
      <c r="G139" s="179" t="s">
        <v>2</v>
      </c>
    </row>
    <row r="140" spans="1:7">
      <c r="A140" t="s">
        <v>53</v>
      </c>
      <c r="B140" t="s">
        <v>103</v>
      </c>
      <c r="C140" t="s">
        <v>11</v>
      </c>
      <c r="D140" s="190">
        <v>42917</v>
      </c>
      <c r="E140" s="190" t="str">
        <f t="shared" si="2"/>
        <v>ConsolidatedPassenger RevenueLatin America42917</v>
      </c>
      <c r="F140" s="186">
        <v>245439.66375969673</v>
      </c>
      <c r="G140" s="179" t="s">
        <v>2</v>
      </c>
    </row>
    <row r="141" spans="1:7">
      <c r="A141" t="s">
        <v>53</v>
      </c>
      <c r="B141" t="s">
        <v>103</v>
      </c>
      <c r="C141" t="s">
        <v>11</v>
      </c>
      <c r="D141" s="190">
        <v>42948</v>
      </c>
      <c r="E141" s="190" t="str">
        <f t="shared" si="2"/>
        <v>ConsolidatedPassenger RevenueLatin America42948</v>
      </c>
      <c r="F141" s="186">
        <v>201067.99396747546</v>
      </c>
      <c r="G141" s="179" t="s">
        <v>2</v>
      </c>
    </row>
    <row r="142" spans="1:7">
      <c r="A142" t="s">
        <v>53</v>
      </c>
      <c r="B142" t="s">
        <v>103</v>
      </c>
      <c r="C142" t="s">
        <v>11</v>
      </c>
      <c r="D142" s="190">
        <v>42979</v>
      </c>
      <c r="E142" s="190" t="str">
        <f t="shared" si="2"/>
        <v>ConsolidatedPassenger RevenueLatin America42979</v>
      </c>
      <c r="F142" s="186">
        <v>146948.54762605185</v>
      </c>
      <c r="G142" s="179" t="s">
        <v>2</v>
      </c>
    </row>
    <row r="143" spans="1:7">
      <c r="A143" t="s">
        <v>53</v>
      </c>
      <c r="B143" t="s">
        <v>103</v>
      </c>
      <c r="C143" t="s">
        <v>11</v>
      </c>
      <c r="D143" s="190">
        <v>43009</v>
      </c>
      <c r="E143" s="190" t="str">
        <f t="shared" si="2"/>
        <v>ConsolidatedPassenger RevenueLatin America43009</v>
      </c>
      <c r="F143" s="186">
        <v>168334.13991991451</v>
      </c>
      <c r="G143" s="179" t="s">
        <v>2</v>
      </c>
    </row>
    <row r="144" spans="1:7">
      <c r="A144" t="s">
        <v>53</v>
      </c>
      <c r="B144" t="s">
        <v>103</v>
      </c>
      <c r="C144" t="s">
        <v>11</v>
      </c>
      <c r="D144" s="190">
        <v>43040</v>
      </c>
      <c r="E144" s="190" t="str">
        <f t="shared" si="2"/>
        <v>ConsolidatedPassenger RevenueLatin America43040</v>
      </c>
      <c r="F144" s="186">
        <v>171298.29939027713</v>
      </c>
      <c r="G144" s="179" t="s">
        <v>2</v>
      </c>
    </row>
    <row r="145" spans="1:7">
      <c r="A145" t="s">
        <v>53</v>
      </c>
      <c r="B145" t="s">
        <v>103</v>
      </c>
      <c r="C145" t="s">
        <v>11</v>
      </c>
      <c r="D145" s="190">
        <v>43070</v>
      </c>
      <c r="E145" s="190" t="str">
        <f t="shared" si="2"/>
        <v>ConsolidatedPassenger RevenueLatin America43070</v>
      </c>
      <c r="F145" s="186">
        <v>245969.65825598492</v>
      </c>
      <c r="G145" s="179" t="s">
        <v>2</v>
      </c>
    </row>
    <row r="146" spans="1:7">
      <c r="A146" t="s">
        <v>53</v>
      </c>
      <c r="B146" t="s">
        <v>103</v>
      </c>
      <c r="C146" t="s">
        <v>8</v>
      </c>
      <c r="D146" s="190">
        <v>42736</v>
      </c>
      <c r="E146" s="190" t="str">
        <f t="shared" si="2"/>
        <v>ConsolidatedPassenger RevenueNorth America42736</v>
      </c>
      <c r="F146" s="186">
        <v>1587354.2232300001</v>
      </c>
      <c r="G146" s="179" t="s">
        <v>2</v>
      </c>
    </row>
    <row r="147" spans="1:7">
      <c r="A147" t="s">
        <v>53</v>
      </c>
      <c r="B147" t="s">
        <v>103</v>
      </c>
      <c r="C147" t="s">
        <v>8</v>
      </c>
      <c r="D147" s="190">
        <v>42767</v>
      </c>
      <c r="E147" s="190" t="str">
        <f t="shared" si="2"/>
        <v>ConsolidatedPassenger RevenueNorth America42767</v>
      </c>
      <c r="F147" s="186">
        <v>1562239.7345799999</v>
      </c>
      <c r="G147" s="179" t="s">
        <v>2</v>
      </c>
    </row>
    <row r="148" spans="1:7">
      <c r="A148" t="s">
        <v>53</v>
      </c>
      <c r="B148" t="s">
        <v>103</v>
      </c>
      <c r="C148" t="s">
        <v>8</v>
      </c>
      <c r="D148" s="190">
        <v>42795</v>
      </c>
      <c r="E148" s="190" t="str">
        <f t="shared" si="2"/>
        <v>ConsolidatedPassenger RevenueNorth America42795</v>
      </c>
      <c r="F148" s="186">
        <v>2053475.7283141373</v>
      </c>
      <c r="G148" s="179" t="s">
        <v>2</v>
      </c>
    </row>
    <row r="149" spans="1:7">
      <c r="A149" t="s">
        <v>53</v>
      </c>
      <c r="B149" t="s">
        <v>103</v>
      </c>
      <c r="C149" t="s">
        <v>8</v>
      </c>
      <c r="D149" s="190">
        <v>42826</v>
      </c>
      <c r="E149" s="190" t="str">
        <f t="shared" si="2"/>
        <v>ConsolidatedPassenger RevenueNorth America42826</v>
      </c>
      <c r="F149" s="186">
        <v>1893040.2875700002</v>
      </c>
      <c r="G149" s="179" t="s">
        <v>2</v>
      </c>
    </row>
    <row r="150" spans="1:7">
      <c r="A150" t="s">
        <v>53</v>
      </c>
      <c r="B150" t="s">
        <v>103</v>
      </c>
      <c r="C150" t="s">
        <v>8</v>
      </c>
      <c r="D150" s="190">
        <v>42856</v>
      </c>
      <c r="E150" s="190" t="str">
        <f t="shared" si="2"/>
        <v>ConsolidatedPassenger RevenueNorth America42856</v>
      </c>
      <c r="F150" s="186">
        <v>2049319.8634520567</v>
      </c>
      <c r="G150" s="179" t="s">
        <v>2</v>
      </c>
    </row>
    <row r="151" spans="1:7">
      <c r="A151" t="s">
        <v>53</v>
      </c>
      <c r="B151" t="s">
        <v>103</v>
      </c>
      <c r="C151" t="s">
        <v>8</v>
      </c>
      <c r="D151" s="190">
        <v>42887</v>
      </c>
      <c r="E151" s="190" t="str">
        <f t="shared" si="2"/>
        <v>ConsolidatedPassenger RevenueNorth America42887</v>
      </c>
      <c r="F151" s="186">
        <v>2213645.5526571036</v>
      </c>
      <c r="G151" s="179" t="s">
        <v>2</v>
      </c>
    </row>
    <row r="152" spans="1:7">
      <c r="A152" t="s">
        <v>53</v>
      </c>
      <c r="B152" t="s">
        <v>103</v>
      </c>
      <c r="C152" t="s">
        <v>8</v>
      </c>
      <c r="D152" s="190">
        <v>42917</v>
      </c>
      <c r="E152" s="190" t="str">
        <f t="shared" si="2"/>
        <v>ConsolidatedPassenger RevenueNorth America42917</v>
      </c>
      <c r="F152" s="186">
        <v>2310865.4029419199</v>
      </c>
      <c r="G152" s="179" t="s">
        <v>2</v>
      </c>
    </row>
    <row r="153" spans="1:7">
      <c r="A153" t="s">
        <v>53</v>
      </c>
      <c r="B153" t="s">
        <v>103</v>
      </c>
      <c r="C153" t="s">
        <v>8</v>
      </c>
      <c r="D153" s="190">
        <v>42948</v>
      </c>
      <c r="E153" s="190" t="str">
        <f t="shared" si="2"/>
        <v>ConsolidatedPassenger RevenueNorth America42948</v>
      </c>
      <c r="F153" s="186">
        <v>2208072.0949988449</v>
      </c>
      <c r="G153" s="179" t="s">
        <v>2</v>
      </c>
    </row>
    <row r="154" spans="1:7">
      <c r="A154" t="s">
        <v>53</v>
      </c>
      <c r="B154" t="s">
        <v>103</v>
      </c>
      <c r="C154" t="s">
        <v>8</v>
      </c>
      <c r="D154" s="190">
        <v>42979</v>
      </c>
      <c r="E154" s="190" t="str">
        <f t="shared" si="2"/>
        <v>ConsolidatedPassenger RevenueNorth America42979</v>
      </c>
      <c r="F154" s="186">
        <v>1965935.6994804461</v>
      </c>
      <c r="G154" s="179" t="s">
        <v>2</v>
      </c>
    </row>
    <row r="155" spans="1:7">
      <c r="A155" t="s">
        <v>53</v>
      </c>
      <c r="B155" t="s">
        <v>103</v>
      </c>
      <c r="C155" t="s">
        <v>8</v>
      </c>
      <c r="D155" s="190">
        <v>43009</v>
      </c>
      <c r="E155" s="190" t="str">
        <f t="shared" si="2"/>
        <v>ConsolidatedPassenger RevenueNorth America43009</v>
      </c>
      <c r="F155" s="186">
        <v>2091113.2132417078</v>
      </c>
      <c r="G155" s="179" t="s">
        <v>2</v>
      </c>
    </row>
    <row r="156" spans="1:7">
      <c r="A156" t="s">
        <v>53</v>
      </c>
      <c r="B156" t="s">
        <v>103</v>
      </c>
      <c r="C156" t="s">
        <v>8</v>
      </c>
      <c r="D156" s="190">
        <v>43040</v>
      </c>
      <c r="E156" s="190" t="str">
        <f t="shared" si="2"/>
        <v>ConsolidatedPassenger RevenueNorth America43040</v>
      </c>
      <c r="F156" s="186">
        <v>1995750.5062014835</v>
      </c>
      <c r="G156" s="179" t="s">
        <v>2</v>
      </c>
    </row>
    <row r="157" spans="1:7">
      <c r="A157" t="s">
        <v>53</v>
      </c>
      <c r="B157" t="s">
        <v>103</v>
      </c>
      <c r="C157" t="s">
        <v>8</v>
      </c>
      <c r="D157" s="190">
        <v>43070</v>
      </c>
      <c r="E157" s="190" t="str">
        <f t="shared" si="2"/>
        <v>ConsolidatedPassenger RevenueNorth America43070</v>
      </c>
      <c r="F157" s="186">
        <v>1847990.0022488509</v>
      </c>
      <c r="G157" s="179" t="s">
        <v>2</v>
      </c>
    </row>
    <row r="158" spans="1:7">
      <c r="A158" t="s">
        <v>53</v>
      </c>
      <c r="B158" t="s">
        <v>103</v>
      </c>
      <c r="C158" t="s">
        <v>9</v>
      </c>
      <c r="D158" s="190">
        <v>42736</v>
      </c>
      <c r="E158" s="190" t="str">
        <f t="shared" si="2"/>
        <v>ConsolidatedPassenger RevenueTrans Atlantic42736</v>
      </c>
      <c r="F158" s="186">
        <v>272996.54177999997</v>
      </c>
      <c r="G158" s="179" t="s">
        <v>2</v>
      </c>
    </row>
    <row r="159" spans="1:7">
      <c r="A159" t="s">
        <v>53</v>
      </c>
      <c r="B159" t="s">
        <v>103</v>
      </c>
      <c r="C159" t="s">
        <v>9</v>
      </c>
      <c r="D159" s="190">
        <v>42767</v>
      </c>
      <c r="E159" s="190" t="str">
        <f t="shared" si="2"/>
        <v>ConsolidatedPassenger RevenueTrans Atlantic42767</v>
      </c>
      <c r="F159" s="186">
        <v>218554.50300999999</v>
      </c>
      <c r="G159" s="179" t="s">
        <v>2</v>
      </c>
    </row>
    <row r="160" spans="1:7">
      <c r="A160" t="s">
        <v>53</v>
      </c>
      <c r="B160" t="s">
        <v>103</v>
      </c>
      <c r="C160" t="s">
        <v>9</v>
      </c>
      <c r="D160" s="190">
        <v>42795</v>
      </c>
      <c r="E160" s="190" t="str">
        <f t="shared" si="2"/>
        <v>ConsolidatedPassenger RevenueTrans Atlantic42795</v>
      </c>
      <c r="F160" s="186">
        <v>300670.62402444502</v>
      </c>
      <c r="G160" s="179" t="s">
        <v>2</v>
      </c>
    </row>
    <row r="161" spans="1:7">
      <c r="A161" t="s">
        <v>53</v>
      </c>
      <c r="B161" t="s">
        <v>103</v>
      </c>
      <c r="C161" t="s">
        <v>9</v>
      </c>
      <c r="D161" s="190">
        <v>42826</v>
      </c>
      <c r="E161" s="190" t="str">
        <f t="shared" si="2"/>
        <v>ConsolidatedPassenger RevenueTrans Atlantic42826</v>
      </c>
      <c r="F161" s="186">
        <v>370121.56537000003</v>
      </c>
      <c r="G161" s="179" t="s">
        <v>2</v>
      </c>
    </row>
    <row r="162" spans="1:7">
      <c r="A162" t="s">
        <v>53</v>
      </c>
      <c r="B162" t="s">
        <v>103</v>
      </c>
      <c r="C162" t="s">
        <v>9</v>
      </c>
      <c r="D162" s="190">
        <v>42856</v>
      </c>
      <c r="E162" s="190" t="str">
        <f t="shared" si="2"/>
        <v>ConsolidatedPassenger RevenueTrans Atlantic42856</v>
      </c>
      <c r="F162" s="186">
        <v>439915.252352654</v>
      </c>
      <c r="G162" s="179" t="s">
        <v>2</v>
      </c>
    </row>
    <row r="163" spans="1:7">
      <c r="A163" t="s">
        <v>53</v>
      </c>
      <c r="B163" t="s">
        <v>103</v>
      </c>
      <c r="C163" t="s">
        <v>9</v>
      </c>
      <c r="D163" s="190">
        <v>42887</v>
      </c>
      <c r="E163" s="190" t="str">
        <f t="shared" si="2"/>
        <v>ConsolidatedPassenger RevenueTrans Atlantic42887</v>
      </c>
      <c r="F163" s="186">
        <v>595566.25254851405</v>
      </c>
      <c r="G163" s="179" t="s">
        <v>2</v>
      </c>
    </row>
    <row r="164" spans="1:7">
      <c r="A164" t="s">
        <v>53</v>
      </c>
      <c r="B164" t="s">
        <v>103</v>
      </c>
      <c r="C164" t="s">
        <v>9</v>
      </c>
      <c r="D164" s="190">
        <v>42917</v>
      </c>
      <c r="E164" s="190" t="str">
        <f t="shared" si="2"/>
        <v>ConsolidatedPassenger RevenueTrans Atlantic42917</v>
      </c>
      <c r="F164" s="186">
        <v>584322.32190560107</v>
      </c>
      <c r="G164" s="179" t="s">
        <v>2</v>
      </c>
    </row>
    <row r="165" spans="1:7">
      <c r="A165" t="s">
        <v>53</v>
      </c>
      <c r="B165" t="s">
        <v>103</v>
      </c>
      <c r="C165" t="s">
        <v>9</v>
      </c>
      <c r="D165" s="190">
        <v>42948</v>
      </c>
      <c r="E165" s="190" t="str">
        <f t="shared" si="2"/>
        <v>ConsolidatedPassenger RevenueTrans Atlantic42948</v>
      </c>
      <c r="F165" s="186">
        <v>491983.57813990803</v>
      </c>
      <c r="G165" s="179" t="s">
        <v>2</v>
      </c>
    </row>
    <row r="166" spans="1:7">
      <c r="A166" t="s">
        <v>53</v>
      </c>
      <c r="B166" t="s">
        <v>103</v>
      </c>
      <c r="C166" t="s">
        <v>9</v>
      </c>
      <c r="D166" s="190">
        <v>42979</v>
      </c>
      <c r="E166" s="190" t="str">
        <f t="shared" si="2"/>
        <v>ConsolidatedPassenger RevenueTrans Atlantic42979</v>
      </c>
      <c r="F166" s="186">
        <v>465728.41663883603</v>
      </c>
      <c r="G166" s="179" t="s">
        <v>2</v>
      </c>
    </row>
    <row r="167" spans="1:7">
      <c r="A167" t="s">
        <v>53</v>
      </c>
      <c r="B167" t="s">
        <v>103</v>
      </c>
      <c r="C167" t="s">
        <v>9</v>
      </c>
      <c r="D167" s="190">
        <v>43009</v>
      </c>
      <c r="E167" s="190" t="str">
        <f t="shared" si="2"/>
        <v>ConsolidatedPassenger RevenueTrans Atlantic43009</v>
      </c>
      <c r="F167" s="186">
        <v>415831.42156034202</v>
      </c>
      <c r="G167" s="179" t="s">
        <v>2</v>
      </c>
    </row>
    <row r="168" spans="1:7">
      <c r="A168" t="s">
        <v>53</v>
      </c>
      <c r="B168" t="s">
        <v>103</v>
      </c>
      <c r="C168" t="s">
        <v>9</v>
      </c>
      <c r="D168" s="190">
        <v>43040</v>
      </c>
      <c r="E168" s="190" t="str">
        <f t="shared" si="2"/>
        <v>ConsolidatedPassenger RevenueTrans Atlantic43040</v>
      </c>
      <c r="F168" s="186">
        <v>278565.38170240301</v>
      </c>
      <c r="G168" s="179" t="s">
        <v>2</v>
      </c>
    </row>
    <row r="169" spans="1:7">
      <c r="A169" t="s">
        <v>53</v>
      </c>
      <c r="B169" t="s">
        <v>103</v>
      </c>
      <c r="C169" t="s">
        <v>9</v>
      </c>
      <c r="D169" s="190">
        <v>43070</v>
      </c>
      <c r="E169" s="190" t="str">
        <f t="shared" si="2"/>
        <v>ConsolidatedPassenger RevenueTrans Atlantic43070</v>
      </c>
      <c r="F169" s="186">
        <v>294297.07439193304</v>
      </c>
      <c r="G169" s="179" t="s">
        <v>2</v>
      </c>
    </row>
    <row r="170" spans="1:7">
      <c r="A170" t="s">
        <v>53</v>
      </c>
      <c r="B170" t="s">
        <v>103</v>
      </c>
      <c r="C170" t="s">
        <v>10</v>
      </c>
      <c r="D170" s="190">
        <v>42736</v>
      </c>
      <c r="E170" s="190" t="str">
        <f t="shared" si="2"/>
        <v>ConsolidatedPassenger RevenueTrans Pacific42736</v>
      </c>
      <c r="F170" s="186">
        <v>190626.99284999998</v>
      </c>
      <c r="G170" s="179" t="s">
        <v>2</v>
      </c>
    </row>
    <row r="171" spans="1:7">
      <c r="A171" t="s">
        <v>53</v>
      </c>
      <c r="B171" t="s">
        <v>103</v>
      </c>
      <c r="C171" t="s">
        <v>10</v>
      </c>
      <c r="D171" s="190">
        <v>42767</v>
      </c>
      <c r="E171" s="190" t="str">
        <f t="shared" si="2"/>
        <v>ConsolidatedPassenger RevenueTrans Pacific42767</v>
      </c>
      <c r="F171" s="186">
        <v>143218.09255999999</v>
      </c>
      <c r="G171" s="179" t="s">
        <v>2</v>
      </c>
    </row>
    <row r="172" spans="1:7">
      <c r="A172" t="s">
        <v>53</v>
      </c>
      <c r="B172" t="s">
        <v>103</v>
      </c>
      <c r="C172" t="s">
        <v>10</v>
      </c>
      <c r="D172" s="190">
        <v>42795</v>
      </c>
      <c r="E172" s="190" t="str">
        <f t="shared" si="2"/>
        <v>ConsolidatedPassenger RevenueTrans Pacific42795</v>
      </c>
      <c r="F172" s="186">
        <v>179769.72767038</v>
      </c>
      <c r="G172" s="179" t="s">
        <v>2</v>
      </c>
    </row>
    <row r="173" spans="1:7">
      <c r="A173" t="s">
        <v>53</v>
      </c>
      <c r="B173" t="s">
        <v>103</v>
      </c>
      <c r="C173" t="s">
        <v>10</v>
      </c>
      <c r="D173" s="190">
        <v>42826</v>
      </c>
      <c r="E173" s="190" t="str">
        <f t="shared" si="2"/>
        <v>ConsolidatedPassenger RevenueTrans Pacific42826</v>
      </c>
      <c r="F173" s="186">
        <v>159238.26366</v>
      </c>
      <c r="G173" s="179" t="s">
        <v>2</v>
      </c>
    </row>
    <row r="174" spans="1:7">
      <c r="A174" t="s">
        <v>53</v>
      </c>
      <c r="B174" t="s">
        <v>103</v>
      </c>
      <c r="C174" t="s">
        <v>10</v>
      </c>
      <c r="D174" s="190">
        <v>42856</v>
      </c>
      <c r="E174" s="190" t="str">
        <f t="shared" si="2"/>
        <v>ConsolidatedPassenger RevenueTrans Pacific42856</v>
      </c>
      <c r="F174" s="186">
        <v>180928.40025264499</v>
      </c>
      <c r="G174" s="179" t="s">
        <v>2</v>
      </c>
    </row>
    <row r="175" spans="1:7">
      <c r="A175" t="s">
        <v>53</v>
      </c>
      <c r="B175" t="s">
        <v>103</v>
      </c>
      <c r="C175" t="s">
        <v>10</v>
      </c>
      <c r="D175" s="190">
        <v>42887</v>
      </c>
      <c r="E175" s="190" t="str">
        <f t="shared" si="2"/>
        <v>ConsolidatedPassenger RevenueTrans Pacific42887</v>
      </c>
      <c r="F175" s="186">
        <v>201133.775562141</v>
      </c>
      <c r="G175" s="179" t="s">
        <v>2</v>
      </c>
    </row>
    <row r="176" spans="1:7">
      <c r="A176" t="s">
        <v>53</v>
      </c>
      <c r="B176" t="s">
        <v>103</v>
      </c>
      <c r="C176" t="s">
        <v>10</v>
      </c>
      <c r="D176" s="190">
        <v>42917</v>
      </c>
      <c r="E176" s="190" t="str">
        <f t="shared" si="2"/>
        <v>ConsolidatedPassenger RevenueTrans Pacific42917</v>
      </c>
      <c r="F176" s="186">
        <v>226059.13844198099</v>
      </c>
      <c r="G176" s="179" t="s">
        <v>2</v>
      </c>
    </row>
    <row r="177" spans="1:7">
      <c r="A177" t="s">
        <v>53</v>
      </c>
      <c r="B177" t="s">
        <v>103</v>
      </c>
      <c r="C177" t="s">
        <v>10</v>
      </c>
      <c r="D177" s="190">
        <v>42948</v>
      </c>
      <c r="E177" s="190" t="str">
        <f t="shared" si="2"/>
        <v>ConsolidatedPassenger RevenueTrans Pacific42948</v>
      </c>
      <c r="F177" s="186">
        <v>256575.65925082</v>
      </c>
      <c r="G177" s="179" t="s">
        <v>2</v>
      </c>
    </row>
    <row r="178" spans="1:7">
      <c r="A178" t="s">
        <v>53</v>
      </c>
      <c r="B178" t="s">
        <v>103</v>
      </c>
      <c r="C178" t="s">
        <v>10</v>
      </c>
      <c r="D178" s="190">
        <v>42979</v>
      </c>
      <c r="E178" s="190" t="str">
        <f t="shared" si="2"/>
        <v>ConsolidatedPassenger RevenueTrans Pacific42979</v>
      </c>
      <c r="F178" s="186">
        <v>184902.200113506</v>
      </c>
      <c r="G178" s="179" t="s">
        <v>2</v>
      </c>
    </row>
    <row r="179" spans="1:7">
      <c r="A179" t="s">
        <v>53</v>
      </c>
      <c r="B179" t="s">
        <v>103</v>
      </c>
      <c r="C179" t="s">
        <v>10</v>
      </c>
      <c r="D179" s="190">
        <v>43009</v>
      </c>
      <c r="E179" s="190" t="str">
        <f t="shared" si="2"/>
        <v>ConsolidatedPassenger RevenueTrans Pacific43009</v>
      </c>
      <c r="F179" s="186">
        <v>189987.18165946999</v>
      </c>
      <c r="G179" s="179" t="s">
        <v>2</v>
      </c>
    </row>
    <row r="180" spans="1:7">
      <c r="A180" t="s">
        <v>53</v>
      </c>
      <c r="B180" t="s">
        <v>103</v>
      </c>
      <c r="C180" t="s">
        <v>10</v>
      </c>
      <c r="D180" s="190">
        <v>43040</v>
      </c>
      <c r="E180" s="190" t="str">
        <f t="shared" si="2"/>
        <v>ConsolidatedPassenger RevenueTrans Pacific43040</v>
      </c>
      <c r="F180" s="186">
        <v>164395.40472170498</v>
      </c>
      <c r="G180" s="179" t="s">
        <v>2</v>
      </c>
    </row>
    <row r="181" spans="1:7">
      <c r="A181" t="s">
        <v>53</v>
      </c>
      <c r="B181" t="s">
        <v>103</v>
      </c>
      <c r="C181" t="s">
        <v>10</v>
      </c>
      <c r="D181" s="190">
        <v>43070</v>
      </c>
      <c r="E181" s="190" t="str">
        <f t="shared" si="2"/>
        <v>ConsolidatedPassenger RevenueTrans Pacific43070</v>
      </c>
      <c r="F181" s="186">
        <v>187224.34509062799</v>
      </c>
      <c r="G181" s="179" t="s">
        <v>2</v>
      </c>
    </row>
    <row r="182" spans="1:7">
      <c r="A182" t="s">
        <v>70</v>
      </c>
      <c r="B182" t="s">
        <v>104</v>
      </c>
      <c r="C182" t="s">
        <v>71</v>
      </c>
      <c r="D182" s="190">
        <v>42736</v>
      </c>
      <c r="E182" s="190" t="str">
        <f t="shared" si="2"/>
        <v>Consolidated DomesticOther ComponentsAmex Companion Certificates42736</v>
      </c>
      <c r="F182" s="186">
        <v>0</v>
      </c>
      <c r="G182" s="179" t="s">
        <v>2</v>
      </c>
    </row>
    <row r="183" spans="1:7">
      <c r="A183" t="s">
        <v>70</v>
      </c>
      <c r="B183" t="s">
        <v>104</v>
      </c>
      <c r="C183" t="s">
        <v>71</v>
      </c>
      <c r="D183" s="190">
        <v>42767</v>
      </c>
      <c r="E183" s="190" t="str">
        <f t="shared" si="2"/>
        <v>Consolidated DomesticOther ComponentsAmex Companion Certificates42767</v>
      </c>
      <c r="F183" s="186">
        <v>19689.573770000003</v>
      </c>
      <c r="G183" s="179" t="s">
        <v>2</v>
      </c>
    </row>
    <row r="184" spans="1:7">
      <c r="A184" t="s">
        <v>70</v>
      </c>
      <c r="B184" t="s">
        <v>104</v>
      </c>
      <c r="C184" t="s">
        <v>71</v>
      </c>
      <c r="D184" s="190">
        <v>42795</v>
      </c>
      <c r="E184" s="190" t="str">
        <f t="shared" si="2"/>
        <v>Consolidated DomesticOther ComponentsAmex Companion Certificates42795</v>
      </c>
      <c r="F184" s="186">
        <v>21096.148950000003</v>
      </c>
      <c r="G184" s="179" t="s">
        <v>2</v>
      </c>
    </row>
    <row r="185" spans="1:7">
      <c r="A185" t="s">
        <v>70</v>
      </c>
      <c r="B185" t="s">
        <v>104</v>
      </c>
      <c r="C185" t="s">
        <v>71</v>
      </c>
      <c r="D185" s="190">
        <v>42826</v>
      </c>
      <c r="E185" s="190" t="str">
        <f t="shared" si="2"/>
        <v>Consolidated DomesticOther ComponentsAmex Companion Certificates42826</v>
      </c>
      <c r="F185" s="186">
        <v>-3745.1677635415099</v>
      </c>
      <c r="G185" s="179" t="s">
        <v>2</v>
      </c>
    </row>
    <row r="186" spans="1:7">
      <c r="A186" t="s">
        <v>70</v>
      </c>
      <c r="B186" t="s">
        <v>104</v>
      </c>
      <c r="C186" t="s">
        <v>71</v>
      </c>
      <c r="D186" s="190">
        <v>42856</v>
      </c>
      <c r="E186" s="190" t="str">
        <f t="shared" si="2"/>
        <v>Consolidated DomesticOther ComponentsAmex Companion Certificates42856</v>
      </c>
      <c r="F186" s="186">
        <v>-2889.7965666391037</v>
      </c>
      <c r="G186" s="179" t="s">
        <v>2</v>
      </c>
    </row>
    <row r="187" spans="1:7">
      <c r="A187" t="s">
        <v>70</v>
      </c>
      <c r="B187" t="s">
        <v>104</v>
      </c>
      <c r="C187" t="s">
        <v>71</v>
      </c>
      <c r="D187" s="190">
        <v>42887</v>
      </c>
      <c r="E187" s="190" t="str">
        <f t="shared" si="2"/>
        <v>Consolidated DomesticOther ComponentsAmex Companion Certificates42887</v>
      </c>
      <c r="F187" s="186">
        <v>-3560.5845550834974</v>
      </c>
      <c r="G187" s="179" t="s">
        <v>2</v>
      </c>
    </row>
    <row r="188" spans="1:7">
      <c r="A188" t="s">
        <v>70</v>
      </c>
      <c r="B188" t="s">
        <v>104</v>
      </c>
      <c r="C188" t="s">
        <v>71</v>
      </c>
      <c r="D188" s="190">
        <v>42917</v>
      </c>
      <c r="E188" s="190" t="str">
        <f t="shared" si="2"/>
        <v>Consolidated DomesticOther ComponentsAmex Companion Certificates42917</v>
      </c>
      <c r="F188" s="186">
        <v>-4128.1202698132538</v>
      </c>
      <c r="G188" s="179" t="s">
        <v>2</v>
      </c>
    </row>
    <row r="189" spans="1:7">
      <c r="A189" t="s">
        <v>70</v>
      </c>
      <c r="B189" t="s">
        <v>104</v>
      </c>
      <c r="C189" t="s">
        <v>71</v>
      </c>
      <c r="D189" s="190">
        <v>42948</v>
      </c>
      <c r="E189" s="190" t="str">
        <f t="shared" si="2"/>
        <v>Consolidated DomesticOther ComponentsAmex Companion Certificates42948</v>
      </c>
      <c r="F189" s="186">
        <v>-3733.7054959193874</v>
      </c>
      <c r="G189" s="179" t="s">
        <v>2</v>
      </c>
    </row>
    <row r="190" spans="1:7">
      <c r="A190" t="s">
        <v>70</v>
      </c>
      <c r="B190" t="s">
        <v>104</v>
      </c>
      <c r="C190" t="s">
        <v>71</v>
      </c>
      <c r="D190" s="190">
        <v>42979</v>
      </c>
      <c r="E190" s="190" t="str">
        <f t="shared" si="2"/>
        <v>Consolidated DomesticOther ComponentsAmex Companion Certificates42979</v>
      </c>
      <c r="F190" s="186">
        <v>-3687.9712453527291</v>
      </c>
      <c r="G190" s="179" t="s">
        <v>2</v>
      </c>
    </row>
    <row r="191" spans="1:7">
      <c r="A191" t="s">
        <v>70</v>
      </c>
      <c r="B191" t="s">
        <v>104</v>
      </c>
      <c r="C191" t="s">
        <v>71</v>
      </c>
      <c r="D191" s="190">
        <v>43009</v>
      </c>
      <c r="E191" s="190" t="str">
        <f t="shared" si="2"/>
        <v>Consolidated DomesticOther ComponentsAmex Companion Certificates43009</v>
      </c>
      <c r="F191" s="186">
        <v>-2662.2863967343542</v>
      </c>
      <c r="G191" s="179" t="s">
        <v>2</v>
      </c>
    </row>
    <row r="192" spans="1:7">
      <c r="A192" t="s">
        <v>70</v>
      </c>
      <c r="B192" t="s">
        <v>104</v>
      </c>
      <c r="C192" t="s">
        <v>71</v>
      </c>
      <c r="D192" s="190">
        <v>43040</v>
      </c>
      <c r="E192" s="190" t="str">
        <f t="shared" si="2"/>
        <v>Consolidated DomesticOther ComponentsAmex Companion Certificates43040</v>
      </c>
      <c r="F192" s="186">
        <v>-2413.5422529150019</v>
      </c>
      <c r="G192" s="179" t="s">
        <v>2</v>
      </c>
    </row>
    <row r="193" spans="1:7">
      <c r="A193" t="s">
        <v>70</v>
      </c>
      <c r="B193" t="s">
        <v>104</v>
      </c>
      <c r="C193" t="s">
        <v>71</v>
      </c>
      <c r="D193" s="190">
        <v>43070</v>
      </c>
      <c r="E193" s="190" t="str">
        <f t="shared" si="2"/>
        <v>Consolidated DomesticOther ComponentsAmex Companion Certificates43070</v>
      </c>
      <c r="F193" s="186">
        <v>-453.837796430406</v>
      </c>
      <c r="G193" s="179" t="s">
        <v>2</v>
      </c>
    </row>
    <row r="194" spans="1:7">
      <c r="A194" t="s">
        <v>70</v>
      </c>
      <c r="B194" t="s">
        <v>104</v>
      </c>
      <c r="C194" t="s">
        <v>22</v>
      </c>
      <c r="D194" s="190">
        <v>42736</v>
      </c>
      <c r="E194" s="190" t="str">
        <f t="shared" si="2"/>
        <v>Consolidated DomesticOther ComponentsCharter Revenue42736</v>
      </c>
      <c r="F194" s="186">
        <v>0</v>
      </c>
      <c r="G194" s="179" t="s">
        <v>2</v>
      </c>
    </row>
    <row r="195" spans="1:7">
      <c r="A195" t="s">
        <v>70</v>
      </c>
      <c r="B195" t="s">
        <v>104</v>
      </c>
      <c r="C195" t="s">
        <v>22</v>
      </c>
      <c r="D195" s="190">
        <v>42767</v>
      </c>
      <c r="E195" s="190" t="str">
        <f t="shared" ref="E195:E258" si="3">A195&amp;B195&amp;C195&amp;D195</f>
        <v>Consolidated DomesticOther ComponentsCharter Revenue42767</v>
      </c>
      <c r="F195" s="186">
        <v>-2447.1400129114154</v>
      </c>
      <c r="G195" s="179" t="s">
        <v>2</v>
      </c>
    </row>
    <row r="196" spans="1:7">
      <c r="A196" t="s">
        <v>70</v>
      </c>
      <c r="B196" t="s">
        <v>104</v>
      </c>
      <c r="C196" t="s">
        <v>22</v>
      </c>
      <c r="D196" s="190">
        <v>42795</v>
      </c>
      <c r="E196" s="190" t="str">
        <f t="shared" si="3"/>
        <v>Consolidated DomesticOther ComponentsCharter Revenue42795</v>
      </c>
      <c r="F196" s="186">
        <v>-2913.3856501640339</v>
      </c>
      <c r="G196" s="179" t="s">
        <v>2</v>
      </c>
    </row>
    <row r="197" spans="1:7">
      <c r="A197" t="s">
        <v>70</v>
      </c>
      <c r="B197" t="s">
        <v>104</v>
      </c>
      <c r="C197" t="s">
        <v>22</v>
      </c>
      <c r="D197" s="190">
        <v>43070</v>
      </c>
      <c r="E197" s="190" t="str">
        <f t="shared" si="3"/>
        <v>Consolidated DomesticOther ComponentsCharter Revenue43070</v>
      </c>
      <c r="F197" s="186">
        <v>0</v>
      </c>
      <c r="G197" s="179" t="s">
        <v>2</v>
      </c>
    </row>
    <row r="198" spans="1:7">
      <c r="A198" t="s">
        <v>70</v>
      </c>
      <c r="B198" t="s">
        <v>104</v>
      </c>
      <c r="C198" t="s">
        <v>18</v>
      </c>
      <c r="D198" s="190">
        <v>42736</v>
      </c>
      <c r="E198" s="190" t="str">
        <f t="shared" si="3"/>
        <v>Consolidated DomesticOther ComponentsDenied Boarding42736</v>
      </c>
      <c r="F198" s="186">
        <v>-2767.5870636643986</v>
      </c>
      <c r="G198" s="179" t="s">
        <v>2</v>
      </c>
    </row>
    <row r="199" spans="1:7">
      <c r="A199" t="s">
        <v>70</v>
      </c>
      <c r="B199" t="s">
        <v>104</v>
      </c>
      <c r="C199" t="s">
        <v>18</v>
      </c>
      <c r="D199" s="190">
        <v>42767</v>
      </c>
      <c r="E199" s="190" t="str">
        <f t="shared" si="3"/>
        <v>Consolidated DomesticOther ComponentsDenied Boarding42767</v>
      </c>
      <c r="F199" s="186">
        <v>7320.1553027634945</v>
      </c>
      <c r="G199" s="179" t="s">
        <v>2</v>
      </c>
    </row>
    <row r="200" spans="1:7">
      <c r="A200" t="s">
        <v>70</v>
      </c>
      <c r="B200" t="s">
        <v>104</v>
      </c>
      <c r="C200" t="s">
        <v>18</v>
      </c>
      <c r="D200" s="190">
        <v>42795</v>
      </c>
      <c r="E200" s="190" t="str">
        <f t="shared" si="3"/>
        <v>Consolidated DomesticOther ComponentsDenied Boarding42795</v>
      </c>
      <c r="F200" s="186">
        <v>9584.8490960168328</v>
      </c>
      <c r="G200" s="179" t="s">
        <v>2</v>
      </c>
    </row>
    <row r="201" spans="1:7">
      <c r="A201" t="s">
        <v>70</v>
      </c>
      <c r="B201" t="s">
        <v>104</v>
      </c>
      <c r="C201" t="s">
        <v>18</v>
      </c>
      <c r="D201" s="190">
        <v>42826</v>
      </c>
      <c r="E201" s="190" t="str">
        <f t="shared" si="3"/>
        <v>Consolidated DomesticOther ComponentsDenied Boarding42826</v>
      </c>
      <c r="F201" s="186">
        <v>0</v>
      </c>
      <c r="G201" s="179" t="s">
        <v>2</v>
      </c>
    </row>
    <row r="202" spans="1:7">
      <c r="A202" t="s">
        <v>70</v>
      </c>
      <c r="B202" t="s">
        <v>104</v>
      </c>
      <c r="C202" t="s">
        <v>18</v>
      </c>
      <c r="D202" s="190">
        <v>42856</v>
      </c>
      <c r="E202" s="190" t="str">
        <f t="shared" si="3"/>
        <v>Consolidated DomesticOther ComponentsDenied Boarding42856</v>
      </c>
      <c r="F202" s="186">
        <v>0</v>
      </c>
      <c r="G202" s="179" t="s">
        <v>2</v>
      </c>
    </row>
    <row r="203" spans="1:7">
      <c r="A203" t="s">
        <v>70</v>
      </c>
      <c r="B203" t="s">
        <v>104</v>
      </c>
      <c r="C203" t="s">
        <v>18</v>
      </c>
      <c r="D203" s="190">
        <v>42887</v>
      </c>
      <c r="E203" s="190" t="str">
        <f t="shared" si="3"/>
        <v>Consolidated DomesticOther ComponentsDenied Boarding42887</v>
      </c>
      <c r="F203" s="186">
        <v>0</v>
      </c>
      <c r="G203" s="179" t="s">
        <v>2</v>
      </c>
    </row>
    <row r="204" spans="1:7">
      <c r="A204" t="s">
        <v>70</v>
      </c>
      <c r="B204" t="s">
        <v>104</v>
      </c>
      <c r="C204" t="s">
        <v>18</v>
      </c>
      <c r="D204" s="190">
        <v>42917</v>
      </c>
      <c r="E204" s="190" t="str">
        <f t="shared" si="3"/>
        <v>Consolidated DomesticOther ComponentsDenied Boarding42917</v>
      </c>
      <c r="F204" s="186">
        <v>0</v>
      </c>
      <c r="G204" s="179" t="s">
        <v>2</v>
      </c>
    </row>
    <row r="205" spans="1:7">
      <c r="A205" t="s">
        <v>70</v>
      </c>
      <c r="B205" t="s">
        <v>104</v>
      </c>
      <c r="C205" t="s">
        <v>18</v>
      </c>
      <c r="D205" s="190">
        <v>42948</v>
      </c>
      <c r="E205" s="190" t="str">
        <f t="shared" si="3"/>
        <v>Consolidated DomesticOther ComponentsDenied Boarding42948</v>
      </c>
      <c r="F205" s="186">
        <v>0</v>
      </c>
      <c r="G205" s="179" t="s">
        <v>2</v>
      </c>
    </row>
    <row r="206" spans="1:7">
      <c r="A206" t="s">
        <v>70</v>
      </c>
      <c r="B206" t="s">
        <v>104</v>
      </c>
      <c r="C206" t="s">
        <v>18</v>
      </c>
      <c r="D206" s="190">
        <v>42979</v>
      </c>
      <c r="E206" s="190" t="str">
        <f t="shared" si="3"/>
        <v>Consolidated DomesticOther ComponentsDenied Boarding42979</v>
      </c>
      <c r="F206" s="186">
        <v>0</v>
      </c>
      <c r="G206" s="179" t="s">
        <v>2</v>
      </c>
    </row>
    <row r="207" spans="1:7">
      <c r="A207" t="s">
        <v>70</v>
      </c>
      <c r="B207" t="s">
        <v>104</v>
      </c>
      <c r="C207" t="s">
        <v>18</v>
      </c>
      <c r="D207" s="190">
        <v>43009</v>
      </c>
      <c r="E207" s="190" t="str">
        <f t="shared" si="3"/>
        <v>Consolidated DomesticOther ComponentsDenied Boarding43009</v>
      </c>
      <c r="F207" s="186">
        <v>0</v>
      </c>
      <c r="G207" s="179" t="s">
        <v>2</v>
      </c>
    </row>
    <row r="208" spans="1:7">
      <c r="A208" t="s">
        <v>70</v>
      </c>
      <c r="B208" t="s">
        <v>104</v>
      </c>
      <c r="C208" t="s">
        <v>18</v>
      </c>
      <c r="D208" s="190">
        <v>43040</v>
      </c>
      <c r="E208" s="190" t="str">
        <f t="shared" si="3"/>
        <v>Consolidated DomesticOther ComponentsDenied Boarding43040</v>
      </c>
      <c r="F208" s="186">
        <v>0</v>
      </c>
      <c r="G208" s="179" t="s">
        <v>2</v>
      </c>
    </row>
    <row r="209" spans="1:7">
      <c r="A209" t="s">
        <v>70</v>
      </c>
      <c r="B209" t="s">
        <v>104</v>
      </c>
      <c r="C209" t="s">
        <v>18</v>
      </c>
      <c r="D209" s="190">
        <v>43070</v>
      </c>
      <c r="E209" s="190" t="str">
        <f t="shared" si="3"/>
        <v>Consolidated DomesticOther ComponentsDenied Boarding43070</v>
      </c>
      <c r="F209" s="186">
        <v>-1016.7038210123063</v>
      </c>
      <c r="G209" s="179" t="s">
        <v>2</v>
      </c>
    </row>
    <row r="210" spans="1:7">
      <c r="A210" t="s">
        <v>70</v>
      </c>
      <c r="B210" t="s">
        <v>104</v>
      </c>
      <c r="C210" t="s">
        <v>80</v>
      </c>
      <c r="D210" s="190">
        <v>42736</v>
      </c>
      <c r="E210" s="190" t="str">
        <f t="shared" si="3"/>
        <v>Consolidated DomesticOther ComponentsEconomy Seat Programs42736</v>
      </c>
      <c r="F210" s="186">
        <v>8021.7959382555127</v>
      </c>
      <c r="G210" s="179" t="s">
        <v>2</v>
      </c>
    </row>
    <row r="211" spans="1:7">
      <c r="A211" t="s">
        <v>70</v>
      </c>
      <c r="B211" t="s">
        <v>104</v>
      </c>
      <c r="C211" t="s">
        <v>80</v>
      </c>
      <c r="D211" s="190">
        <v>42767</v>
      </c>
      <c r="E211" s="190" t="str">
        <f t="shared" si="3"/>
        <v>Consolidated DomesticOther ComponentsEconomy Seat Programs42767</v>
      </c>
      <c r="F211" s="186">
        <v>143218.09255999999</v>
      </c>
      <c r="G211" s="179" t="s">
        <v>2</v>
      </c>
    </row>
    <row r="212" spans="1:7">
      <c r="A212" t="s">
        <v>70</v>
      </c>
      <c r="B212" t="s">
        <v>104</v>
      </c>
      <c r="C212" t="s">
        <v>80</v>
      </c>
      <c r="D212" s="190">
        <v>42795</v>
      </c>
      <c r="E212" s="190" t="str">
        <f t="shared" si="3"/>
        <v>Consolidated DomesticOther ComponentsEconomy Seat Programs42795</v>
      </c>
      <c r="F212" s="186">
        <v>179769.72767038</v>
      </c>
      <c r="G212" s="179" t="s">
        <v>2</v>
      </c>
    </row>
    <row r="213" spans="1:7">
      <c r="A213" t="s">
        <v>70</v>
      </c>
      <c r="B213" t="s">
        <v>104</v>
      </c>
      <c r="C213" t="s">
        <v>80</v>
      </c>
      <c r="D213" s="190">
        <v>42826</v>
      </c>
      <c r="E213" s="190" t="str">
        <f t="shared" si="3"/>
        <v>Consolidated DomesticOther ComponentsEconomy Seat Programs42826</v>
      </c>
      <c r="F213" s="186">
        <v>0</v>
      </c>
      <c r="G213" s="179" t="s">
        <v>2</v>
      </c>
    </row>
    <row r="214" spans="1:7">
      <c r="A214" t="s">
        <v>70</v>
      </c>
      <c r="B214" t="s">
        <v>104</v>
      </c>
      <c r="C214" t="s">
        <v>80</v>
      </c>
      <c r="D214" s="190">
        <v>42856</v>
      </c>
      <c r="E214" s="190" t="str">
        <f t="shared" si="3"/>
        <v>Consolidated DomesticOther ComponentsEconomy Seat Programs42856</v>
      </c>
      <c r="F214" s="186">
        <v>0</v>
      </c>
      <c r="G214" s="179" t="s">
        <v>2</v>
      </c>
    </row>
    <row r="215" spans="1:7">
      <c r="A215" t="s">
        <v>70</v>
      </c>
      <c r="B215" t="s">
        <v>104</v>
      </c>
      <c r="C215" t="s">
        <v>80</v>
      </c>
      <c r="D215" s="190">
        <v>42887</v>
      </c>
      <c r="E215" s="190" t="str">
        <f t="shared" si="3"/>
        <v>Consolidated DomesticOther ComponentsEconomy Seat Programs42887</v>
      </c>
      <c r="F215" s="186">
        <v>0</v>
      </c>
      <c r="G215" s="179" t="s">
        <v>2</v>
      </c>
    </row>
    <row r="216" spans="1:7">
      <c r="A216" t="s">
        <v>70</v>
      </c>
      <c r="B216" t="s">
        <v>104</v>
      </c>
      <c r="C216" t="s">
        <v>80</v>
      </c>
      <c r="D216" s="190">
        <v>42917</v>
      </c>
      <c r="E216" s="190" t="str">
        <f t="shared" si="3"/>
        <v>Consolidated DomesticOther ComponentsEconomy Seat Programs42917</v>
      </c>
      <c r="F216" s="186">
        <v>0</v>
      </c>
      <c r="G216" s="179" t="s">
        <v>2</v>
      </c>
    </row>
    <row r="217" spans="1:7">
      <c r="A217" t="s">
        <v>70</v>
      </c>
      <c r="B217" t="s">
        <v>104</v>
      </c>
      <c r="C217" t="s">
        <v>80</v>
      </c>
      <c r="D217" s="190">
        <v>42948</v>
      </c>
      <c r="E217" s="190" t="str">
        <f t="shared" si="3"/>
        <v>Consolidated DomesticOther ComponentsEconomy Seat Programs42948</v>
      </c>
      <c r="F217" s="186">
        <v>0</v>
      </c>
      <c r="G217" s="179" t="s">
        <v>2</v>
      </c>
    </row>
    <row r="218" spans="1:7">
      <c r="A218" t="s">
        <v>70</v>
      </c>
      <c r="B218" t="s">
        <v>104</v>
      </c>
      <c r="C218" t="s">
        <v>80</v>
      </c>
      <c r="D218" s="190">
        <v>42979</v>
      </c>
      <c r="E218" s="190" t="str">
        <f t="shared" si="3"/>
        <v>Consolidated DomesticOther ComponentsEconomy Seat Programs42979</v>
      </c>
      <c r="F218" s="186">
        <v>0</v>
      </c>
      <c r="G218" s="179" t="s">
        <v>2</v>
      </c>
    </row>
    <row r="219" spans="1:7">
      <c r="A219" t="s">
        <v>70</v>
      </c>
      <c r="B219" t="s">
        <v>104</v>
      </c>
      <c r="C219" t="s">
        <v>80</v>
      </c>
      <c r="D219" s="190">
        <v>43009</v>
      </c>
      <c r="E219" s="190" t="str">
        <f t="shared" si="3"/>
        <v>Consolidated DomesticOther ComponentsEconomy Seat Programs43009</v>
      </c>
      <c r="F219" s="186">
        <v>0</v>
      </c>
      <c r="G219" s="179" t="s">
        <v>2</v>
      </c>
    </row>
    <row r="220" spans="1:7">
      <c r="A220" t="s">
        <v>70</v>
      </c>
      <c r="B220" t="s">
        <v>104</v>
      </c>
      <c r="C220" t="s">
        <v>80</v>
      </c>
      <c r="D220" s="190">
        <v>43040</v>
      </c>
      <c r="E220" s="190" t="str">
        <f t="shared" si="3"/>
        <v>Consolidated DomesticOther ComponentsEconomy Seat Programs43040</v>
      </c>
      <c r="F220" s="186">
        <v>0</v>
      </c>
      <c r="G220" s="179" t="s">
        <v>2</v>
      </c>
    </row>
    <row r="221" spans="1:7">
      <c r="A221" t="s">
        <v>70</v>
      </c>
      <c r="B221" t="s">
        <v>104</v>
      </c>
      <c r="C221" t="s">
        <v>80</v>
      </c>
      <c r="D221" s="190">
        <v>43070</v>
      </c>
      <c r="E221" s="190" t="str">
        <f t="shared" si="3"/>
        <v>Consolidated DomesticOther ComponentsEconomy Seat Programs43070</v>
      </c>
      <c r="F221" s="186">
        <v>19872.416362464508</v>
      </c>
      <c r="G221" s="179" t="s">
        <v>2</v>
      </c>
    </row>
    <row r="222" spans="1:7">
      <c r="A222" t="s">
        <v>70</v>
      </c>
      <c r="B222" t="s">
        <v>104</v>
      </c>
      <c r="C222" t="s">
        <v>82</v>
      </c>
      <c r="D222" s="190">
        <v>42736</v>
      </c>
      <c r="E222" s="190" t="str">
        <f t="shared" si="3"/>
        <v>Consolidated DomesticOther ComponentsFX Hedging42736</v>
      </c>
      <c r="F222" s="186">
        <v>2472.8490541803399</v>
      </c>
      <c r="G222" s="179" t="s">
        <v>2</v>
      </c>
    </row>
    <row r="223" spans="1:7">
      <c r="A223" t="s">
        <v>70</v>
      </c>
      <c r="B223" t="s">
        <v>104</v>
      </c>
      <c r="C223" t="s">
        <v>82</v>
      </c>
      <c r="D223" s="190">
        <v>42767</v>
      </c>
      <c r="E223" s="190" t="str">
        <f t="shared" si="3"/>
        <v>Consolidated DomesticOther ComponentsFX Hedging42767</v>
      </c>
      <c r="F223" s="186">
        <v>208423.27318999998</v>
      </c>
      <c r="G223" s="179" t="s">
        <v>2</v>
      </c>
    </row>
    <row r="224" spans="1:7">
      <c r="A224" t="s">
        <v>70</v>
      </c>
      <c r="B224" t="s">
        <v>104</v>
      </c>
      <c r="C224" t="s">
        <v>82</v>
      </c>
      <c r="D224" s="190">
        <v>42795</v>
      </c>
      <c r="E224" s="190" t="str">
        <f t="shared" si="3"/>
        <v>Consolidated DomesticOther ComponentsFX Hedging42795</v>
      </c>
      <c r="F224" s="186">
        <v>255500.93746373308</v>
      </c>
      <c r="G224" s="179" t="s">
        <v>2</v>
      </c>
    </row>
    <row r="225" spans="1:7">
      <c r="A225" t="s">
        <v>70</v>
      </c>
      <c r="B225" t="s">
        <v>104</v>
      </c>
      <c r="C225" t="s">
        <v>82</v>
      </c>
      <c r="D225" s="190">
        <v>42826</v>
      </c>
      <c r="E225" s="190" t="str">
        <f t="shared" si="3"/>
        <v>Consolidated DomesticOther ComponentsFX Hedging42826</v>
      </c>
      <c r="F225" s="186">
        <v>-778.30598264000002</v>
      </c>
      <c r="G225" s="179" t="s">
        <v>2</v>
      </c>
    </row>
    <row r="226" spans="1:7">
      <c r="A226" t="s">
        <v>70</v>
      </c>
      <c r="B226" t="s">
        <v>104</v>
      </c>
      <c r="C226" t="s">
        <v>82</v>
      </c>
      <c r="D226" s="190">
        <v>42856</v>
      </c>
      <c r="E226" s="190" t="str">
        <f t="shared" si="3"/>
        <v>Consolidated DomesticOther ComponentsFX Hedging42856</v>
      </c>
      <c r="F226" s="186">
        <v>-1001.6935699999999</v>
      </c>
      <c r="G226" s="179" t="s">
        <v>2</v>
      </c>
    </row>
    <row r="227" spans="1:7">
      <c r="A227" t="s">
        <v>70</v>
      </c>
      <c r="B227" t="s">
        <v>104</v>
      </c>
      <c r="C227" t="s">
        <v>82</v>
      </c>
      <c r="D227" s="190">
        <v>42887</v>
      </c>
      <c r="E227" s="190" t="str">
        <f t="shared" si="3"/>
        <v>Consolidated DomesticOther ComponentsFX Hedging42887</v>
      </c>
      <c r="F227" s="186">
        <v>-982.23181999999997</v>
      </c>
      <c r="G227" s="179" t="s">
        <v>2</v>
      </c>
    </row>
    <row r="228" spans="1:7">
      <c r="A228" t="s">
        <v>70</v>
      </c>
      <c r="B228" t="s">
        <v>104</v>
      </c>
      <c r="C228" t="s">
        <v>82</v>
      </c>
      <c r="D228" s="190">
        <v>42917</v>
      </c>
      <c r="E228" s="190" t="str">
        <f t="shared" si="3"/>
        <v>Consolidated DomesticOther ComponentsFX Hedging42917</v>
      </c>
      <c r="F228" s="186">
        <v>-996.66982101230519</v>
      </c>
      <c r="G228" s="179" t="s">
        <v>2</v>
      </c>
    </row>
    <row r="229" spans="1:7">
      <c r="A229" t="s">
        <v>70</v>
      </c>
      <c r="B229" t="s">
        <v>104</v>
      </c>
      <c r="C229" t="s">
        <v>82</v>
      </c>
      <c r="D229" s="190">
        <v>42948</v>
      </c>
      <c r="E229" s="190" t="str">
        <f t="shared" si="3"/>
        <v>Consolidated DomesticOther ComponentsFX Hedging42948</v>
      </c>
      <c r="F229" s="186">
        <v>-891.62782101230619</v>
      </c>
      <c r="G229" s="179" t="s">
        <v>2</v>
      </c>
    </row>
    <row r="230" spans="1:7">
      <c r="A230" t="s">
        <v>70</v>
      </c>
      <c r="B230" t="s">
        <v>104</v>
      </c>
      <c r="C230" t="s">
        <v>82</v>
      </c>
      <c r="D230" s="190">
        <v>42979</v>
      </c>
      <c r="E230" s="190" t="str">
        <f t="shared" si="3"/>
        <v>Consolidated DomesticOther ComponentsFX Hedging42979</v>
      </c>
      <c r="F230" s="186">
        <v>-1109.8758210123062</v>
      </c>
      <c r="G230" s="179" t="s">
        <v>2</v>
      </c>
    </row>
    <row r="231" spans="1:7">
      <c r="A231" t="s">
        <v>70</v>
      </c>
      <c r="B231" t="s">
        <v>104</v>
      </c>
      <c r="C231" t="s">
        <v>82</v>
      </c>
      <c r="D231" s="190">
        <v>43009</v>
      </c>
      <c r="E231" s="190" t="str">
        <f t="shared" si="3"/>
        <v>Consolidated DomesticOther ComponentsFX Hedging43009</v>
      </c>
      <c r="F231" s="186">
        <v>-1019.0738210123052</v>
      </c>
      <c r="G231" s="179" t="s">
        <v>2</v>
      </c>
    </row>
    <row r="232" spans="1:7">
      <c r="A232" t="s">
        <v>70</v>
      </c>
      <c r="B232" t="s">
        <v>104</v>
      </c>
      <c r="C232" t="s">
        <v>82</v>
      </c>
      <c r="D232" s="190">
        <v>43040</v>
      </c>
      <c r="E232" s="190" t="str">
        <f t="shared" si="3"/>
        <v>Consolidated DomesticOther ComponentsFX Hedging43040</v>
      </c>
      <c r="F232" s="186">
        <v>-1024.1448210123053</v>
      </c>
      <c r="G232" s="179" t="s">
        <v>2</v>
      </c>
    </row>
    <row r="233" spans="1:7">
      <c r="A233" t="s">
        <v>70</v>
      </c>
      <c r="B233" t="s">
        <v>104</v>
      </c>
      <c r="C233" t="s">
        <v>82</v>
      </c>
      <c r="D233" s="190">
        <v>43070</v>
      </c>
      <c r="E233" s="190" t="str">
        <f t="shared" si="3"/>
        <v>Consolidated DomesticOther ComponentsFX Hedging43070</v>
      </c>
      <c r="F233" s="186">
        <v>8269.7440252047763</v>
      </c>
      <c r="G233" s="179" t="s">
        <v>2</v>
      </c>
    </row>
    <row r="234" spans="1:7">
      <c r="A234" t="s">
        <v>70</v>
      </c>
      <c r="B234" t="s">
        <v>104</v>
      </c>
      <c r="C234" t="s">
        <v>74</v>
      </c>
      <c r="D234" s="190">
        <v>42736</v>
      </c>
      <c r="E234" s="190" t="str">
        <f t="shared" si="3"/>
        <v>Consolidated DomesticOther ComponentsIncentive Programs42736</v>
      </c>
      <c r="F234" s="186">
        <v>-889.41982101230519</v>
      </c>
      <c r="G234" s="179" t="s">
        <v>2</v>
      </c>
    </row>
    <row r="235" spans="1:7">
      <c r="A235" t="s">
        <v>70</v>
      </c>
      <c r="B235" t="s">
        <v>104</v>
      </c>
      <c r="C235" t="s">
        <v>74</v>
      </c>
      <c r="D235" s="190">
        <v>42767</v>
      </c>
      <c r="E235" s="190" t="str">
        <f t="shared" si="3"/>
        <v>Consolidated DomesticOther ComponentsIncentive Programs42767</v>
      </c>
      <c r="F235" s="186">
        <v>17720.970890224107</v>
      </c>
      <c r="G235" s="179" t="s">
        <v>2</v>
      </c>
    </row>
    <row r="236" spans="1:7">
      <c r="A236" t="s">
        <v>70</v>
      </c>
      <c r="B236" t="s">
        <v>104</v>
      </c>
      <c r="C236" t="s">
        <v>74</v>
      </c>
      <c r="D236" s="190">
        <v>42795</v>
      </c>
      <c r="E236" s="190" t="str">
        <f t="shared" si="3"/>
        <v>Consolidated DomesticOther ComponentsIncentive Programs42795</v>
      </c>
      <c r="F236" s="186">
        <v>27488.591186455469</v>
      </c>
      <c r="G236" s="179" t="s">
        <v>2</v>
      </c>
    </row>
    <row r="237" spans="1:7">
      <c r="A237" t="s">
        <v>70</v>
      </c>
      <c r="B237" t="s">
        <v>104</v>
      </c>
      <c r="C237" t="s">
        <v>74</v>
      </c>
      <c r="D237" s="190">
        <v>42826</v>
      </c>
      <c r="E237" s="190" t="str">
        <f t="shared" si="3"/>
        <v>Consolidated DomesticOther ComponentsIncentive Programs42826</v>
      </c>
      <c r="F237" s="186">
        <v>0</v>
      </c>
      <c r="G237" s="179" t="s">
        <v>2</v>
      </c>
    </row>
    <row r="238" spans="1:7">
      <c r="A238" t="s">
        <v>70</v>
      </c>
      <c r="B238" t="s">
        <v>104</v>
      </c>
      <c r="C238" t="s">
        <v>74</v>
      </c>
      <c r="D238" s="190">
        <v>42856</v>
      </c>
      <c r="E238" s="190" t="str">
        <f t="shared" si="3"/>
        <v>Consolidated DomesticOther ComponentsIncentive Programs42856</v>
      </c>
      <c r="F238" s="186">
        <v>0</v>
      </c>
      <c r="G238" s="179" t="s">
        <v>2</v>
      </c>
    </row>
    <row r="239" spans="1:7">
      <c r="A239" t="s">
        <v>70</v>
      </c>
      <c r="B239" t="s">
        <v>104</v>
      </c>
      <c r="C239" t="s">
        <v>74</v>
      </c>
      <c r="D239" s="190">
        <v>42887</v>
      </c>
      <c r="E239" s="190" t="str">
        <f t="shared" si="3"/>
        <v>Consolidated DomesticOther ComponentsIncentive Programs42887</v>
      </c>
      <c r="F239" s="186">
        <v>0</v>
      </c>
      <c r="G239" s="179" t="s">
        <v>2</v>
      </c>
    </row>
    <row r="240" spans="1:7">
      <c r="A240" t="s">
        <v>70</v>
      </c>
      <c r="B240" t="s">
        <v>104</v>
      </c>
      <c r="C240" t="s">
        <v>74</v>
      </c>
      <c r="D240" s="190">
        <v>42917</v>
      </c>
      <c r="E240" s="190" t="str">
        <f t="shared" si="3"/>
        <v>Consolidated DomesticOther ComponentsIncentive Programs42917</v>
      </c>
      <c r="F240" s="186">
        <v>0</v>
      </c>
      <c r="G240" s="179" t="s">
        <v>2</v>
      </c>
    </row>
    <row r="241" spans="1:7">
      <c r="A241" t="s">
        <v>70</v>
      </c>
      <c r="B241" t="s">
        <v>104</v>
      </c>
      <c r="C241" t="s">
        <v>74</v>
      </c>
      <c r="D241" s="190">
        <v>42948</v>
      </c>
      <c r="E241" s="190" t="str">
        <f t="shared" si="3"/>
        <v>Consolidated DomesticOther ComponentsIncentive Programs42948</v>
      </c>
      <c r="F241" s="186">
        <v>0</v>
      </c>
      <c r="G241" s="179" t="s">
        <v>2</v>
      </c>
    </row>
    <row r="242" spans="1:7">
      <c r="A242" t="s">
        <v>70</v>
      </c>
      <c r="B242" t="s">
        <v>104</v>
      </c>
      <c r="C242" t="s">
        <v>74</v>
      </c>
      <c r="D242" s="190">
        <v>42979</v>
      </c>
      <c r="E242" s="190" t="str">
        <f t="shared" si="3"/>
        <v>Consolidated DomesticOther ComponentsIncentive Programs42979</v>
      </c>
      <c r="F242" s="186">
        <v>0</v>
      </c>
      <c r="G242" s="179" t="s">
        <v>2</v>
      </c>
    </row>
    <row r="243" spans="1:7">
      <c r="A243" t="s">
        <v>70</v>
      </c>
      <c r="B243" t="s">
        <v>104</v>
      </c>
      <c r="C243" t="s">
        <v>74</v>
      </c>
      <c r="D243" s="190">
        <v>43009</v>
      </c>
      <c r="E243" s="190" t="str">
        <f t="shared" si="3"/>
        <v>Consolidated DomesticOther ComponentsIncentive Programs43009</v>
      </c>
      <c r="F243" s="186">
        <v>0</v>
      </c>
      <c r="G243" s="179" t="s">
        <v>2</v>
      </c>
    </row>
    <row r="244" spans="1:7">
      <c r="A244" t="s">
        <v>70</v>
      </c>
      <c r="B244" t="s">
        <v>104</v>
      </c>
      <c r="C244" t="s">
        <v>74</v>
      </c>
      <c r="D244" s="190">
        <v>43040</v>
      </c>
      <c r="E244" s="190" t="str">
        <f t="shared" si="3"/>
        <v>Consolidated DomesticOther ComponentsIncentive Programs43040</v>
      </c>
      <c r="F244" s="186">
        <v>0</v>
      </c>
      <c r="G244" s="179" t="s">
        <v>2</v>
      </c>
    </row>
    <row r="245" spans="1:7">
      <c r="A245" t="s">
        <v>70</v>
      </c>
      <c r="B245" t="s">
        <v>104</v>
      </c>
      <c r="C245" t="s">
        <v>74</v>
      </c>
      <c r="D245" s="190">
        <v>43070</v>
      </c>
      <c r="E245" s="190" t="str">
        <f t="shared" si="3"/>
        <v>Consolidated DomesticOther ComponentsIncentive Programs43070</v>
      </c>
      <c r="F245" s="186">
        <v>0</v>
      </c>
      <c r="G245" s="179" t="s">
        <v>2</v>
      </c>
    </row>
    <row r="246" spans="1:7">
      <c r="A246" t="s">
        <v>70</v>
      </c>
      <c r="B246" t="s">
        <v>104</v>
      </c>
      <c r="C246" t="s">
        <v>16</v>
      </c>
      <c r="D246" s="190">
        <v>42736</v>
      </c>
      <c r="E246" s="190" t="str">
        <f t="shared" si="3"/>
        <v>Consolidated DomesticOther ComponentsMileage Revenue42736</v>
      </c>
      <c r="F246" s="186">
        <v>18627.962625070588</v>
      </c>
      <c r="G246" s="179" t="s">
        <v>2</v>
      </c>
    </row>
    <row r="247" spans="1:7">
      <c r="A247" t="s">
        <v>70</v>
      </c>
      <c r="B247" t="s">
        <v>104</v>
      </c>
      <c r="C247" t="s">
        <v>16</v>
      </c>
      <c r="D247" s="190">
        <v>42767</v>
      </c>
      <c r="E247" s="190" t="str">
        <f t="shared" si="3"/>
        <v>Consolidated DomesticOther ComponentsMileage Revenue42767</v>
      </c>
      <c r="F247" s="186">
        <v>218554.50300999999</v>
      </c>
      <c r="G247" s="179" t="s">
        <v>2</v>
      </c>
    </row>
    <row r="248" spans="1:7">
      <c r="A248" t="s">
        <v>70</v>
      </c>
      <c r="B248" t="s">
        <v>104</v>
      </c>
      <c r="C248" t="s">
        <v>16</v>
      </c>
      <c r="D248" s="190">
        <v>42795</v>
      </c>
      <c r="E248" s="190" t="str">
        <f t="shared" si="3"/>
        <v>Consolidated DomesticOther ComponentsMileage Revenue42795</v>
      </c>
      <c r="F248" s="186">
        <v>300670.62402444502</v>
      </c>
      <c r="G248" s="179" t="s">
        <v>2</v>
      </c>
    </row>
    <row r="249" spans="1:7">
      <c r="A249" t="s">
        <v>70</v>
      </c>
      <c r="B249" t="s">
        <v>104</v>
      </c>
      <c r="C249" t="s">
        <v>16</v>
      </c>
      <c r="D249" s="190">
        <v>42826</v>
      </c>
      <c r="E249" s="190" t="str">
        <f t="shared" si="3"/>
        <v>Consolidated DomesticOther ComponentsMileage Revenue42826</v>
      </c>
      <c r="F249" s="186">
        <v>713.26248174682098</v>
      </c>
      <c r="G249" s="179" t="s">
        <v>2</v>
      </c>
    </row>
    <row r="250" spans="1:7">
      <c r="A250" t="s">
        <v>70</v>
      </c>
      <c r="B250" t="s">
        <v>104</v>
      </c>
      <c r="C250" t="s">
        <v>16</v>
      </c>
      <c r="D250" s="190">
        <v>42856</v>
      </c>
      <c r="E250" s="190" t="str">
        <f t="shared" si="3"/>
        <v>Consolidated DomesticOther ComponentsMileage Revenue42856</v>
      </c>
      <c r="F250" s="186">
        <v>-56.009658191865796</v>
      </c>
      <c r="G250" s="179" t="s">
        <v>2</v>
      </c>
    </row>
    <row r="251" spans="1:7">
      <c r="A251" t="s">
        <v>70</v>
      </c>
      <c r="B251" t="s">
        <v>104</v>
      </c>
      <c r="C251" t="s">
        <v>16</v>
      </c>
      <c r="D251" s="190">
        <v>42887</v>
      </c>
      <c r="E251" s="190" t="str">
        <f t="shared" si="3"/>
        <v>Consolidated DomesticOther ComponentsMileage Revenue42887</v>
      </c>
      <c r="F251" s="186">
        <v>178.73051999999998</v>
      </c>
      <c r="G251" s="179" t="s">
        <v>2</v>
      </c>
    </row>
    <row r="252" spans="1:7">
      <c r="A252" t="s">
        <v>70</v>
      </c>
      <c r="B252" t="s">
        <v>104</v>
      </c>
      <c r="C252" t="s">
        <v>16</v>
      </c>
      <c r="D252" s="190">
        <v>42917</v>
      </c>
      <c r="E252" s="190" t="str">
        <f t="shared" si="3"/>
        <v>Consolidated DomesticOther ComponentsMileage Revenue42917</v>
      </c>
      <c r="F252" s="186">
        <v>2545.4895684093799</v>
      </c>
      <c r="G252" s="179" t="s">
        <v>2</v>
      </c>
    </row>
    <row r="253" spans="1:7">
      <c r="A253" t="s">
        <v>70</v>
      </c>
      <c r="B253" t="s">
        <v>104</v>
      </c>
      <c r="C253" t="s">
        <v>16</v>
      </c>
      <c r="D253" s="190">
        <v>42948</v>
      </c>
      <c r="E253" s="190" t="str">
        <f t="shared" si="3"/>
        <v>Consolidated DomesticOther ComponentsMileage Revenue42948</v>
      </c>
      <c r="F253" s="186">
        <v>137.788833489057</v>
      </c>
      <c r="G253" s="179" t="s">
        <v>2</v>
      </c>
    </row>
    <row r="254" spans="1:7">
      <c r="A254" t="s">
        <v>70</v>
      </c>
      <c r="B254" t="s">
        <v>104</v>
      </c>
      <c r="C254" t="s">
        <v>16</v>
      </c>
      <c r="D254" s="190">
        <v>42979</v>
      </c>
      <c r="E254" s="190" t="str">
        <f t="shared" si="3"/>
        <v>Consolidated DomesticOther ComponentsMileage Revenue42979</v>
      </c>
      <c r="F254" s="186">
        <v>31.7465008018888</v>
      </c>
      <c r="G254" s="179" t="s">
        <v>2</v>
      </c>
    </row>
    <row r="255" spans="1:7">
      <c r="A255" t="s">
        <v>70</v>
      </c>
      <c r="B255" t="s">
        <v>104</v>
      </c>
      <c r="C255" t="s">
        <v>16</v>
      </c>
      <c r="D255" s="190">
        <v>43009</v>
      </c>
      <c r="E255" s="190" t="str">
        <f t="shared" si="3"/>
        <v>Consolidated DomesticOther ComponentsMileage Revenue43009</v>
      </c>
      <c r="F255" s="186">
        <v>903.375807429872</v>
      </c>
      <c r="G255" s="179" t="s">
        <v>2</v>
      </c>
    </row>
    <row r="256" spans="1:7">
      <c r="A256" t="s">
        <v>70</v>
      </c>
      <c r="B256" t="s">
        <v>104</v>
      </c>
      <c r="C256" t="s">
        <v>16</v>
      </c>
      <c r="D256" s="190">
        <v>43040</v>
      </c>
      <c r="E256" s="190" t="str">
        <f t="shared" si="3"/>
        <v>Consolidated DomesticOther ComponentsMileage Revenue43040</v>
      </c>
      <c r="F256" s="186">
        <v>80.619409490198592</v>
      </c>
      <c r="G256" s="179" t="s">
        <v>2</v>
      </c>
    </row>
    <row r="257" spans="1:7">
      <c r="A257" t="s">
        <v>70</v>
      </c>
      <c r="B257" t="s">
        <v>104</v>
      </c>
      <c r="C257" t="s">
        <v>16</v>
      </c>
      <c r="D257" s="190">
        <v>43070</v>
      </c>
      <c r="E257" s="190" t="str">
        <f t="shared" si="3"/>
        <v>Consolidated DomesticOther ComponentsMileage Revenue43070</v>
      </c>
      <c r="F257" s="186">
        <v>15211.376509999998</v>
      </c>
      <c r="G257" s="179" t="s">
        <v>2</v>
      </c>
    </row>
    <row r="258" spans="1:7">
      <c r="A258" t="s">
        <v>70</v>
      </c>
      <c r="B258" t="s">
        <v>104</v>
      </c>
      <c r="C258" t="s">
        <v>19</v>
      </c>
      <c r="D258" s="190">
        <v>42736</v>
      </c>
      <c r="E258" s="190" t="str">
        <f t="shared" si="3"/>
        <v>Consolidated DomesticOther ComponentsMiscellaneous42736</v>
      </c>
      <c r="F258" s="186">
        <v>0</v>
      </c>
      <c r="G258" s="179" t="s">
        <v>2</v>
      </c>
    </row>
    <row r="259" spans="1:7">
      <c r="A259" t="s">
        <v>70</v>
      </c>
      <c r="B259" t="s">
        <v>104</v>
      </c>
      <c r="C259" t="s">
        <v>19</v>
      </c>
      <c r="D259" s="190">
        <v>42767</v>
      </c>
      <c r="E259" s="190" t="str">
        <f t="shared" ref="E259:E322" si="4">A259&amp;B259&amp;C259&amp;D259</f>
        <v>Consolidated DomesticOther ComponentsMiscellaneous42767</v>
      </c>
      <c r="F259" s="186">
        <v>-976.46603101230528</v>
      </c>
      <c r="G259" s="179" t="s">
        <v>2</v>
      </c>
    </row>
    <row r="260" spans="1:7">
      <c r="A260" t="s">
        <v>70</v>
      </c>
      <c r="B260" t="s">
        <v>104</v>
      </c>
      <c r="C260" t="s">
        <v>19</v>
      </c>
      <c r="D260" s="190">
        <v>42795</v>
      </c>
      <c r="E260" s="190" t="str">
        <f t="shared" si="4"/>
        <v>Consolidated DomesticOther ComponentsMiscellaneous42795</v>
      </c>
      <c r="F260" s="186">
        <v>-560.47923000000003</v>
      </c>
      <c r="G260" s="179" t="s">
        <v>2</v>
      </c>
    </row>
    <row r="261" spans="1:7">
      <c r="A261" t="s">
        <v>70</v>
      </c>
      <c r="B261" t="s">
        <v>104</v>
      </c>
      <c r="C261" t="s">
        <v>19</v>
      </c>
      <c r="D261" s="190">
        <v>43070</v>
      </c>
      <c r="E261" s="190" t="str">
        <f t="shared" si="4"/>
        <v>Consolidated DomesticOther ComponentsMiscellaneous43070</v>
      </c>
      <c r="F261" s="186">
        <v>0</v>
      </c>
      <c r="G261" s="179" t="s">
        <v>2</v>
      </c>
    </row>
    <row r="262" spans="1:7">
      <c r="A262" t="s">
        <v>70</v>
      </c>
      <c r="B262" t="s">
        <v>104</v>
      </c>
      <c r="C262" t="s">
        <v>61</v>
      </c>
      <c r="D262" s="190">
        <v>42736</v>
      </c>
      <c r="E262" s="190" t="str">
        <f t="shared" si="4"/>
        <v>Consolidated DomesticOther ComponentsNet of OAL Partnerships42736</v>
      </c>
      <c r="F262" s="186">
        <v>0</v>
      </c>
      <c r="G262" s="179" t="s">
        <v>2</v>
      </c>
    </row>
    <row r="263" spans="1:7">
      <c r="A263" t="s">
        <v>70</v>
      </c>
      <c r="B263" t="s">
        <v>104</v>
      </c>
      <c r="C263" t="s">
        <v>61</v>
      </c>
      <c r="D263" s="190">
        <v>42767</v>
      </c>
      <c r="E263" s="190" t="str">
        <f t="shared" si="4"/>
        <v>Consolidated DomesticOther ComponentsNet of OAL Partnerships42767</v>
      </c>
      <c r="F263" s="186">
        <v>0</v>
      </c>
      <c r="G263" s="179" t="s">
        <v>2</v>
      </c>
    </row>
    <row r="264" spans="1:7">
      <c r="A264" t="s">
        <v>70</v>
      </c>
      <c r="B264" t="s">
        <v>104</v>
      </c>
      <c r="C264" t="s">
        <v>61</v>
      </c>
      <c r="D264" s="190">
        <v>42795</v>
      </c>
      <c r="E264" s="190" t="str">
        <f t="shared" si="4"/>
        <v>Consolidated DomesticOther ComponentsNet of OAL Partnerships42795</v>
      </c>
      <c r="F264" s="186">
        <v>0</v>
      </c>
      <c r="G264" s="179" t="s">
        <v>2</v>
      </c>
    </row>
    <row r="265" spans="1:7">
      <c r="A265" t="s">
        <v>70</v>
      </c>
      <c r="B265" t="s">
        <v>104</v>
      </c>
      <c r="C265" t="s">
        <v>61</v>
      </c>
      <c r="D265" s="190">
        <v>42826</v>
      </c>
      <c r="E265" s="190" t="str">
        <f t="shared" si="4"/>
        <v>Consolidated DomesticOther ComponentsNet of OAL Partnerships42826</v>
      </c>
      <c r="F265" s="186">
        <v>0</v>
      </c>
      <c r="G265" s="179" t="s">
        <v>2</v>
      </c>
    </row>
    <row r="266" spans="1:7">
      <c r="A266" t="s">
        <v>70</v>
      </c>
      <c r="B266" t="s">
        <v>104</v>
      </c>
      <c r="C266" t="s">
        <v>61</v>
      </c>
      <c r="D266" s="190">
        <v>42856</v>
      </c>
      <c r="E266" s="190" t="str">
        <f t="shared" si="4"/>
        <v>Consolidated DomesticOther ComponentsNet of OAL Partnerships42856</v>
      </c>
      <c r="F266" s="186">
        <v>0</v>
      </c>
      <c r="G266" s="179" t="s">
        <v>2</v>
      </c>
    </row>
    <row r="267" spans="1:7">
      <c r="A267" t="s">
        <v>70</v>
      </c>
      <c r="B267" t="s">
        <v>104</v>
      </c>
      <c r="C267" t="s">
        <v>61</v>
      </c>
      <c r="D267" s="190">
        <v>42887</v>
      </c>
      <c r="E267" s="190" t="str">
        <f t="shared" si="4"/>
        <v>Consolidated DomesticOther ComponentsNet of OAL Partnerships42887</v>
      </c>
      <c r="F267" s="186">
        <v>0</v>
      </c>
      <c r="G267" s="179" t="s">
        <v>2</v>
      </c>
    </row>
    <row r="268" spans="1:7">
      <c r="A268" t="s">
        <v>70</v>
      </c>
      <c r="B268" t="s">
        <v>104</v>
      </c>
      <c r="C268" t="s">
        <v>61</v>
      </c>
      <c r="D268" s="190">
        <v>42917</v>
      </c>
      <c r="E268" s="190" t="str">
        <f t="shared" si="4"/>
        <v>Consolidated DomesticOther ComponentsNet of OAL Partnerships42917</v>
      </c>
      <c r="F268" s="186">
        <v>0</v>
      </c>
      <c r="G268" s="179" t="s">
        <v>2</v>
      </c>
    </row>
    <row r="269" spans="1:7">
      <c r="A269" t="s">
        <v>70</v>
      </c>
      <c r="B269" t="s">
        <v>104</v>
      </c>
      <c r="C269" t="s">
        <v>61</v>
      </c>
      <c r="D269" s="190">
        <v>42948</v>
      </c>
      <c r="E269" s="190" t="str">
        <f t="shared" si="4"/>
        <v>Consolidated DomesticOther ComponentsNet of OAL Partnerships42948</v>
      </c>
      <c r="F269" s="186">
        <v>0</v>
      </c>
      <c r="G269" s="179" t="s">
        <v>2</v>
      </c>
    </row>
    <row r="270" spans="1:7">
      <c r="A270" t="s">
        <v>70</v>
      </c>
      <c r="B270" t="s">
        <v>104</v>
      </c>
      <c r="C270" t="s">
        <v>61</v>
      </c>
      <c r="D270" s="190">
        <v>42979</v>
      </c>
      <c r="E270" s="190" t="str">
        <f t="shared" si="4"/>
        <v>Consolidated DomesticOther ComponentsNet of OAL Partnerships42979</v>
      </c>
      <c r="F270" s="186">
        <v>0</v>
      </c>
      <c r="G270" s="179" t="s">
        <v>2</v>
      </c>
    </row>
    <row r="271" spans="1:7">
      <c r="A271" t="s">
        <v>70</v>
      </c>
      <c r="B271" t="s">
        <v>104</v>
      </c>
      <c r="C271" t="s">
        <v>61</v>
      </c>
      <c r="D271" s="190">
        <v>43009</v>
      </c>
      <c r="E271" s="190" t="str">
        <f t="shared" si="4"/>
        <v>Consolidated DomesticOther ComponentsNet of OAL Partnerships43009</v>
      </c>
      <c r="F271" s="186">
        <v>0</v>
      </c>
      <c r="G271" s="179" t="s">
        <v>2</v>
      </c>
    </row>
    <row r="272" spans="1:7">
      <c r="A272" t="s">
        <v>70</v>
      </c>
      <c r="B272" t="s">
        <v>104</v>
      </c>
      <c r="C272" t="s">
        <v>61</v>
      </c>
      <c r="D272" s="190">
        <v>43040</v>
      </c>
      <c r="E272" s="190" t="str">
        <f t="shared" si="4"/>
        <v>Consolidated DomesticOther ComponentsNet of OAL Partnerships43040</v>
      </c>
      <c r="F272" s="186">
        <v>0</v>
      </c>
      <c r="G272" s="179" t="s">
        <v>2</v>
      </c>
    </row>
    <row r="273" spans="1:7">
      <c r="A273" t="s">
        <v>70</v>
      </c>
      <c r="B273" t="s">
        <v>104</v>
      </c>
      <c r="C273" t="s">
        <v>61</v>
      </c>
      <c r="D273" s="190">
        <v>43070</v>
      </c>
      <c r="E273" s="190" t="str">
        <f t="shared" si="4"/>
        <v>Consolidated DomesticOther ComponentsNet of OAL Partnerships43070</v>
      </c>
      <c r="F273" s="186">
        <v>0</v>
      </c>
      <c r="G273" s="179" t="s">
        <v>2</v>
      </c>
    </row>
    <row r="274" spans="1:7">
      <c r="A274" t="s">
        <v>70</v>
      </c>
      <c r="B274" t="s">
        <v>104</v>
      </c>
      <c r="C274" t="s">
        <v>83</v>
      </c>
      <c r="D274" s="190">
        <v>42736</v>
      </c>
      <c r="E274" s="190" t="str">
        <f t="shared" si="4"/>
        <v>Consolidated DomesticOther ComponentsService Recovery42736</v>
      </c>
      <c r="F274" s="186">
        <v>0</v>
      </c>
      <c r="G274" s="179" t="s">
        <v>2</v>
      </c>
    </row>
    <row r="275" spans="1:7">
      <c r="A275" t="s">
        <v>70</v>
      </c>
      <c r="B275" t="s">
        <v>104</v>
      </c>
      <c r="C275" t="s">
        <v>83</v>
      </c>
      <c r="D275" s="190">
        <v>42767</v>
      </c>
      <c r="E275" s="190" t="str">
        <f t="shared" si="4"/>
        <v>Consolidated DomesticOther ComponentsService Recovery42767</v>
      </c>
      <c r="F275" s="186">
        <v>178.513093847222</v>
      </c>
      <c r="G275" s="179" t="s">
        <v>2</v>
      </c>
    </row>
    <row r="276" spans="1:7">
      <c r="A276" t="s">
        <v>70</v>
      </c>
      <c r="B276" t="s">
        <v>104</v>
      </c>
      <c r="C276" t="s">
        <v>83</v>
      </c>
      <c r="D276" s="190">
        <v>42795</v>
      </c>
      <c r="E276" s="190" t="str">
        <f t="shared" si="4"/>
        <v>Consolidated DomesticOther ComponentsService Recovery42795</v>
      </c>
      <c r="F276" s="186">
        <v>407.12959390271402</v>
      </c>
      <c r="G276" s="179" t="s">
        <v>2</v>
      </c>
    </row>
    <row r="277" spans="1:7">
      <c r="A277" t="s">
        <v>70</v>
      </c>
      <c r="B277" t="s">
        <v>104</v>
      </c>
      <c r="C277" t="s">
        <v>83</v>
      </c>
      <c r="D277" s="190">
        <v>42826</v>
      </c>
      <c r="E277" s="190" t="str">
        <f t="shared" si="4"/>
        <v>Consolidated DomesticOther ComponentsService Recovery42826</v>
      </c>
      <c r="F277" s="186">
        <v>0</v>
      </c>
      <c r="G277" s="179" t="s">
        <v>2</v>
      </c>
    </row>
    <row r="278" spans="1:7">
      <c r="A278" t="s">
        <v>70</v>
      </c>
      <c r="B278" t="s">
        <v>104</v>
      </c>
      <c r="C278" t="s">
        <v>83</v>
      </c>
      <c r="D278" s="190">
        <v>42856</v>
      </c>
      <c r="E278" s="190" t="str">
        <f t="shared" si="4"/>
        <v>Consolidated DomesticOther ComponentsService Recovery42856</v>
      </c>
      <c r="F278" s="186">
        <v>0</v>
      </c>
      <c r="G278" s="179" t="s">
        <v>2</v>
      </c>
    </row>
    <row r="279" spans="1:7">
      <c r="A279" t="s">
        <v>70</v>
      </c>
      <c r="B279" t="s">
        <v>104</v>
      </c>
      <c r="C279" t="s">
        <v>83</v>
      </c>
      <c r="D279" s="190">
        <v>42887</v>
      </c>
      <c r="E279" s="190" t="str">
        <f t="shared" si="4"/>
        <v>Consolidated DomesticOther ComponentsService Recovery42887</v>
      </c>
      <c r="F279" s="186">
        <v>0</v>
      </c>
      <c r="G279" s="179" t="s">
        <v>2</v>
      </c>
    </row>
    <row r="280" spans="1:7">
      <c r="A280" t="s">
        <v>70</v>
      </c>
      <c r="B280" t="s">
        <v>104</v>
      </c>
      <c r="C280" t="s">
        <v>83</v>
      </c>
      <c r="D280" s="190">
        <v>42917</v>
      </c>
      <c r="E280" s="190" t="str">
        <f t="shared" si="4"/>
        <v>Consolidated DomesticOther ComponentsService Recovery42917</v>
      </c>
      <c r="F280" s="186">
        <v>0</v>
      </c>
      <c r="G280" s="179" t="s">
        <v>2</v>
      </c>
    </row>
    <row r="281" spans="1:7">
      <c r="A281" t="s">
        <v>70</v>
      </c>
      <c r="B281" t="s">
        <v>104</v>
      </c>
      <c r="C281" t="s">
        <v>83</v>
      </c>
      <c r="D281" s="190">
        <v>42948</v>
      </c>
      <c r="E281" s="190" t="str">
        <f t="shared" si="4"/>
        <v>Consolidated DomesticOther ComponentsService Recovery42948</v>
      </c>
      <c r="F281" s="186">
        <v>0</v>
      </c>
      <c r="G281" s="179" t="s">
        <v>2</v>
      </c>
    </row>
    <row r="282" spans="1:7">
      <c r="A282" t="s">
        <v>70</v>
      </c>
      <c r="B282" t="s">
        <v>104</v>
      </c>
      <c r="C282" t="s">
        <v>83</v>
      </c>
      <c r="D282" s="190">
        <v>42979</v>
      </c>
      <c r="E282" s="190" t="str">
        <f t="shared" si="4"/>
        <v>Consolidated DomesticOther ComponentsService Recovery42979</v>
      </c>
      <c r="F282" s="186">
        <v>0</v>
      </c>
      <c r="G282" s="179" t="s">
        <v>2</v>
      </c>
    </row>
    <row r="283" spans="1:7">
      <c r="A283" t="s">
        <v>70</v>
      </c>
      <c r="B283" t="s">
        <v>104</v>
      </c>
      <c r="C283" t="s">
        <v>83</v>
      </c>
      <c r="D283" s="190">
        <v>43009</v>
      </c>
      <c r="E283" s="190" t="str">
        <f t="shared" si="4"/>
        <v>Consolidated DomesticOther ComponentsService Recovery43009</v>
      </c>
      <c r="F283" s="186">
        <v>0</v>
      </c>
      <c r="G283" s="179" t="s">
        <v>2</v>
      </c>
    </row>
    <row r="284" spans="1:7">
      <c r="A284" t="s">
        <v>70</v>
      </c>
      <c r="B284" t="s">
        <v>104</v>
      </c>
      <c r="C284" t="s">
        <v>83</v>
      </c>
      <c r="D284" s="190">
        <v>43040</v>
      </c>
      <c r="E284" s="190" t="str">
        <f t="shared" si="4"/>
        <v>Consolidated DomesticOther ComponentsService Recovery43040</v>
      </c>
      <c r="F284" s="186">
        <v>0</v>
      </c>
      <c r="G284" s="179" t="s">
        <v>2</v>
      </c>
    </row>
    <row r="285" spans="1:7">
      <c r="A285" t="s">
        <v>70</v>
      </c>
      <c r="B285" t="s">
        <v>104</v>
      </c>
      <c r="C285" t="s">
        <v>83</v>
      </c>
      <c r="D285" s="190">
        <v>43070</v>
      </c>
      <c r="E285" s="190" t="str">
        <f t="shared" si="4"/>
        <v>Consolidated DomesticOther ComponentsService Recovery43070</v>
      </c>
      <c r="F285" s="186">
        <v>-2614.2842630434566</v>
      </c>
      <c r="G285" s="179" t="s">
        <v>2</v>
      </c>
    </row>
    <row r="286" spans="1:7">
      <c r="A286" t="s">
        <v>70</v>
      </c>
      <c r="B286" t="s">
        <v>104</v>
      </c>
      <c r="C286" t="s">
        <v>15</v>
      </c>
      <c r="D286" s="190">
        <v>42736</v>
      </c>
      <c r="E286" s="190" t="str">
        <f t="shared" si="4"/>
        <v>Consolidated DomesticOther ComponentsUTR Recognition42736</v>
      </c>
      <c r="F286" s="186">
        <v>19363.463479999999</v>
      </c>
      <c r="G286" s="179" t="s">
        <v>2</v>
      </c>
    </row>
    <row r="287" spans="1:7">
      <c r="A287" t="s">
        <v>70</v>
      </c>
      <c r="B287" t="s">
        <v>104</v>
      </c>
      <c r="C287" t="s">
        <v>15</v>
      </c>
      <c r="D287" s="190">
        <v>42767</v>
      </c>
      <c r="E287" s="190" t="str">
        <f t="shared" si="4"/>
        <v>Consolidated DomesticOther ComponentsUTR Recognition42767</v>
      </c>
      <c r="F287" s="186">
        <v>0</v>
      </c>
      <c r="G287" s="179" t="s">
        <v>2</v>
      </c>
    </row>
    <row r="288" spans="1:7">
      <c r="A288" t="s">
        <v>70</v>
      </c>
      <c r="B288" t="s">
        <v>104</v>
      </c>
      <c r="C288" t="s">
        <v>15</v>
      </c>
      <c r="D288" s="190">
        <v>42795</v>
      </c>
      <c r="E288" s="190" t="str">
        <f t="shared" si="4"/>
        <v>Consolidated DomesticOther ComponentsUTR Recognition42795</v>
      </c>
      <c r="F288" s="186">
        <v>0</v>
      </c>
      <c r="G288" s="179" t="s">
        <v>2</v>
      </c>
    </row>
    <row r="289" spans="1:7">
      <c r="A289" t="s">
        <v>70</v>
      </c>
      <c r="B289" t="s">
        <v>104</v>
      </c>
      <c r="C289" t="s">
        <v>15</v>
      </c>
      <c r="D289" s="190">
        <v>42826</v>
      </c>
      <c r="E289" s="190" t="str">
        <f t="shared" si="4"/>
        <v>Consolidated DomesticOther ComponentsUTR Recognition42826</v>
      </c>
      <c r="F289" s="186">
        <v>12292.44020970472</v>
      </c>
      <c r="G289" s="179" t="s">
        <v>2</v>
      </c>
    </row>
    <row r="290" spans="1:7">
      <c r="A290" t="s">
        <v>70</v>
      </c>
      <c r="B290" t="s">
        <v>104</v>
      </c>
      <c r="C290" t="s">
        <v>15</v>
      </c>
      <c r="D290" s="190">
        <v>42856</v>
      </c>
      <c r="E290" s="190" t="str">
        <f t="shared" si="4"/>
        <v>Consolidated DomesticOther ComponentsUTR Recognition42856</v>
      </c>
      <c r="F290" s="186">
        <v>15449.594356308968</v>
      </c>
      <c r="G290" s="179" t="s">
        <v>2</v>
      </c>
    </row>
    <row r="291" spans="1:7">
      <c r="A291" t="s">
        <v>70</v>
      </c>
      <c r="B291" t="s">
        <v>104</v>
      </c>
      <c r="C291" t="s">
        <v>15</v>
      </c>
      <c r="D291" s="190">
        <v>42887</v>
      </c>
      <c r="E291" s="190" t="str">
        <f t="shared" si="4"/>
        <v>Consolidated DomesticOther ComponentsUTR Recognition42887</v>
      </c>
      <c r="F291" s="186">
        <v>16703.950092371822</v>
      </c>
      <c r="G291" s="179" t="s">
        <v>2</v>
      </c>
    </row>
    <row r="292" spans="1:7">
      <c r="A292" t="s">
        <v>70</v>
      </c>
      <c r="B292" t="s">
        <v>104</v>
      </c>
      <c r="C292" t="s">
        <v>15</v>
      </c>
      <c r="D292" s="190">
        <v>42917</v>
      </c>
      <c r="E292" s="190" t="str">
        <f t="shared" si="4"/>
        <v>Consolidated DomesticOther ComponentsUTR Recognition42917</v>
      </c>
      <c r="F292" s="186">
        <v>16866.559858832028</v>
      </c>
      <c r="G292" s="179" t="s">
        <v>2</v>
      </c>
    </row>
    <row r="293" spans="1:7">
      <c r="A293" t="s">
        <v>70</v>
      </c>
      <c r="B293" t="s">
        <v>104</v>
      </c>
      <c r="C293" t="s">
        <v>15</v>
      </c>
      <c r="D293" s="190">
        <v>42948</v>
      </c>
      <c r="E293" s="190" t="str">
        <f t="shared" si="4"/>
        <v>Consolidated DomesticOther ComponentsUTR Recognition42948</v>
      </c>
      <c r="F293" s="186">
        <v>16502.921204841194</v>
      </c>
      <c r="G293" s="179" t="s">
        <v>2</v>
      </c>
    </row>
    <row r="294" spans="1:7">
      <c r="A294" t="s">
        <v>70</v>
      </c>
      <c r="B294" t="s">
        <v>104</v>
      </c>
      <c r="C294" t="s">
        <v>15</v>
      </c>
      <c r="D294" s="190">
        <v>42979</v>
      </c>
      <c r="E294" s="190" t="str">
        <f t="shared" si="4"/>
        <v>Consolidated DomesticOther ComponentsUTR Recognition42979</v>
      </c>
      <c r="F294" s="186">
        <v>14101.118652706904</v>
      </c>
      <c r="G294" s="179" t="s">
        <v>2</v>
      </c>
    </row>
    <row r="295" spans="1:7">
      <c r="A295" t="s">
        <v>70</v>
      </c>
      <c r="B295" t="s">
        <v>104</v>
      </c>
      <c r="C295" t="s">
        <v>15</v>
      </c>
      <c r="D295" s="190">
        <v>43009</v>
      </c>
      <c r="E295" s="190" t="str">
        <f t="shared" si="4"/>
        <v>Consolidated DomesticOther ComponentsUTR Recognition43009</v>
      </c>
      <c r="F295" s="186">
        <v>12225.293269467318</v>
      </c>
      <c r="G295" s="179" t="s">
        <v>2</v>
      </c>
    </row>
    <row r="296" spans="1:7">
      <c r="A296" t="s">
        <v>70</v>
      </c>
      <c r="B296" t="s">
        <v>104</v>
      </c>
      <c r="C296" t="s">
        <v>15</v>
      </c>
      <c r="D296" s="190">
        <v>43040</v>
      </c>
      <c r="E296" s="190" t="str">
        <f t="shared" si="4"/>
        <v>Consolidated DomesticOther ComponentsUTR Recognition43040</v>
      </c>
      <c r="F296" s="186">
        <v>7740.6942031978779</v>
      </c>
      <c r="G296" s="179" t="s">
        <v>2</v>
      </c>
    </row>
    <row r="297" spans="1:7">
      <c r="A297" t="s">
        <v>70</v>
      </c>
      <c r="B297" t="s">
        <v>104</v>
      </c>
      <c r="C297" t="s">
        <v>15</v>
      </c>
      <c r="D297" s="190">
        <v>43070</v>
      </c>
      <c r="E297" s="190" t="str">
        <f t="shared" si="4"/>
        <v>Consolidated DomesticOther ComponentsUTR Recognition43070</v>
      </c>
      <c r="F297" s="186">
        <v>245969.65825598492</v>
      </c>
      <c r="G297" s="179" t="s">
        <v>2</v>
      </c>
    </row>
    <row r="298" spans="1:7">
      <c r="A298" t="s">
        <v>70</v>
      </c>
      <c r="B298" t="s">
        <v>103</v>
      </c>
      <c r="C298" t="s">
        <v>11</v>
      </c>
      <c r="D298" s="190">
        <v>42736</v>
      </c>
      <c r="E298" s="190" t="str">
        <f t="shared" si="4"/>
        <v>Consolidated DomesticPassenger RevenueLatin America42736</v>
      </c>
      <c r="F298" s="186">
        <v>244734.80845000001</v>
      </c>
      <c r="G298" s="179" t="s">
        <v>2</v>
      </c>
    </row>
    <row r="299" spans="1:7">
      <c r="A299" t="s">
        <v>70</v>
      </c>
      <c r="B299" t="s">
        <v>103</v>
      </c>
      <c r="C299" t="s">
        <v>11</v>
      </c>
      <c r="D299" s="190">
        <v>42767</v>
      </c>
      <c r="E299" s="190" t="str">
        <f t="shared" si="4"/>
        <v>Consolidated DomesticPassenger RevenueLatin America42767</v>
      </c>
      <c r="F299" s="186">
        <v>25873.977999999999</v>
      </c>
      <c r="G299" s="179" t="s">
        <v>2</v>
      </c>
    </row>
    <row r="300" spans="1:7">
      <c r="A300" t="s">
        <v>70</v>
      </c>
      <c r="B300" t="s">
        <v>103</v>
      </c>
      <c r="C300" t="s">
        <v>11</v>
      </c>
      <c r="D300" s="190">
        <v>42795</v>
      </c>
      <c r="E300" s="190" t="str">
        <f t="shared" si="4"/>
        <v>Consolidated DomesticPassenger RevenueLatin America42795</v>
      </c>
      <c r="F300" s="186">
        <v>34693.04765</v>
      </c>
      <c r="G300" s="179" t="s">
        <v>2</v>
      </c>
    </row>
    <row r="301" spans="1:7">
      <c r="A301" t="s">
        <v>70</v>
      </c>
      <c r="B301" t="s">
        <v>103</v>
      </c>
      <c r="C301" t="s">
        <v>11</v>
      </c>
      <c r="D301" s="190">
        <v>42826</v>
      </c>
      <c r="E301" s="190" t="str">
        <f t="shared" si="4"/>
        <v>Consolidated DomesticPassenger RevenueLatin America42826</v>
      </c>
      <c r="F301" s="186">
        <v>13792.09240577295</v>
      </c>
      <c r="G301" s="179" t="s">
        <v>2</v>
      </c>
    </row>
    <row r="302" spans="1:7">
      <c r="A302" t="s">
        <v>70</v>
      </c>
      <c r="B302" t="s">
        <v>103</v>
      </c>
      <c r="C302" t="s">
        <v>11</v>
      </c>
      <c r="D302" s="190">
        <v>42856</v>
      </c>
      <c r="E302" s="190" t="str">
        <f t="shared" si="4"/>
        <v>Consolidated DomesticPassenger RevenueLatin America42856</v>
      </c>
      <c r="F302" s="186">
        <v>24681.832433990181</v>
      </c>
      <c r="G302" s="179" t="s">
        <v>2</v>
      </c>
    </row>
    <row r="303" spans="1:7">
      <c r="A303" t="s">
        <v>70</v>
      </c>
      <c r="B303" t="s">
        <v>103</v>
      </c>
      <c r="C303" t="s">
        <v>11</v>
      </c>
      <c r="D303" s="190">
        <v>42887</v>
      </c>
      <c r="E303" s="190" t="str">
        <f t="shared" si="4"/>
        <v>Consolidated DomesticPassenger RevenueLatin America42887</v>
      </c>
      <c r="F303" s="186">
        <v>17286.294553290001</v>
      </c>
      <c r="G303" s="179" t="s">
        <v>2</v>
      </c>
    </row>
    <row r="304" spans="1:7">
      <c r="A304" t="s">
        <v>70</v>
      </c>
      <c r="B304" t="s">
        <v>103</v>
      </c>
      <c r="C304" t="s">
        <v>11</v>
      </c>
      <c r="D304" s="190">
        <v>42917</v>
      </c>
      <c r="E304" s="190" t="str">
        <f t="shared" si="4"/>
        <v>Consolidated DomesticPassenger RevenueLatin America42917</v>
      </c>
      <c r="F304" s="186">
        <v>22039.150098399183</v>
      </c>
      <c r="G304" s="179" t="s">
        <v>2</v>
      </c>
    </row>
    <row r="305" spans="1:7">
      <c r="A305" t="s">
        <v>70</v>
      </c>
      <c r="B305" t="s">
        <v>103</v>
      </c>
      <c r="C305" t="s">
        <v>11</v>
      </c>
      <c r="D305" s="190">
        <v>42948</v>
      </c>
      <c r="E305" s="190" t="str">
        <f t="shared" si="4"/>
        <v>Consolidated DomesticPassenger RevenueLatin America42948</v>
      </c>
      <c r="F305" s="186">
        <v>20427.345444612831</v>
      </c>
      <c r="G305" s="179" t="s">
        <v>2</v>
      </c>
    </row>
    <row r="306" spans="1:7">
      <c r="A306" t="s">
        <v>70</v>
      </c>
      <c r="B306" t="s">
        <v>103</v>
      </c>
      <c r="C306" t="s">
        <v>11</v>
      </c>
      <c r="D306" s="190">
        <v>42979</v>
      </c>
      <c r="E306" s="190" t="str">
        <f t="shared" si="4"/>
        <v>Consolidated DomesticPassenger RevenueLatin America42979</v>
      </c>
      <c r="F306" s="186">
        <v>19285.777518755451</v>
      </c>
      <c r="G306" s="179" t="s">
        <v>2</v>
      </c>
    </row>
    <row r="307" spans="1:7">
      <c r="A307" t="s">
        <v>70</v>
      </c>
      <c r="B307" t="s">
        <v>103</v>
      </c>
      <c r="C307" t="s">
        <v>11</v>
      </c>
      <c r="D307" s="190">
        <v>43009</v>
      </c>
      <c r="E307" s="190" t="str">
        <f t="shared" si="4"/>
        <v>Consolidated DomesticPassenger RevenueLatin America43009</v>
      </c>
      <c r="F307" s="186">
        <v>18158.629301924462</v>
      </c>
      <c r="G307" s="179" t="s">
        <v>2</v>
      </c>
    </row>
    <row r="308" spans="1:7">
      <c r="A308" t="s">
        <v>70</v>
      </c>
      <c r="B308" t="s">
        <v>103</v>
      </c>
      <c r="C308" t="s">
        <v>11</v>
      </c>
      <c r="D308" s="190">
        <v>43040</v>
      </c>
      <c r="E308" s="190" t="str">
        <f t="shared" si="4"/>
        <v>Consolidated DomesticPassenger RevenueLatin America43040</v>
      </c>
      <c r="F308" s="186">
        <v>19526.654987131667</v>
      </c>
      <c r="G308" s="179" t="s">
        <v>2</v>
      </c>
    </row>
    <row r="309" spans="1:7">
      <c r="A309" t="s">
        <v>70</v>
      </c>
      <c r="B309" t="s">
        <v>103</v>
      </c>
      <c r="C309" t="s">
        <v>11</v>
      </c>
      <c r="D309" s="190">
        <v>43070</v>
      </c>
      <c r="E309" s="190" t="str">
        <f t="shared" si="4"/>
        <v>Consolidated DomesticPassenger RevenueLatin America43070</v>
      </c>
      <c r="F309" s="186">
        <v>187224.34509062799</v>
      </c>
      <c r="G309" s="179" t="s">
        <v>2</v>
      </c>
    </row>
    <row r="310" spans="1:7">
      <c r="A310" t="s">
        <v>70</v>
      </c>
      <c r="B310" t="s">
        <v>103</v>
      </c>
      <c r="C310" t="s">
        <v>8</v>
      </c>
      <c r="D310" s="190">
        <v>42736</v>
      </c>
      <c r="E310" s="190" t="str">
        <f t="shared" si="4"/>
        <v>Consolidated DomesticPassenger RevenueNorth America42736</v>
      </c>
      <c r="F310" s="186">
        <v>0</v>
      </c>
      <c r="G310" s="179" t="s">
        <v>2</v>
      </c>
    </row>
    <row r="311" spans="1:7">
      <c r="A311" t="s">
        <v>70</v>
      </c>
      <c r="B311" t="s">
        <v>103</v>
      </c>
      <c r="C311" t="s">
        <v>8</v>
      </c>
      <c r="D311" s="190">
        <v>42767</v>
      </c>
      <c r="E311" s="190" t="str">
        <f t="shared" si="4"/>
        <v>Consolidated DomesticPassenger RevenueNorth America42767</v>
      </c>
      <c r="F311" s="186">
        <v>0</v>
      </c>
      <c r="G311" s="179" t="s">
        <v>2</v>
      </c>
    </row>
    <row r="312" spans="1:7">
      <c r="A312" t="s">
        <v>70</v>
      </c>
      <c r="B312" t="s">
        <v>103</v>
      </c>
      <c r="C312" t="s">
        <v>8</v>
      </c>
      <c r="D312" s="190">
        <v>42795</v>
      </c>
      <c r="E312" s="190" t="str">
        <f t="shared" si="4"/>
        <v>Consolidated DomesticPassenger RevenueNorth America42795</v>
      </c>
      <c r="F312" s="186">
        <v>0</v>
      </c>
      <c r="G312" s="179" t="s">
        <v>2</v>
      </c>
    </row>
    <row r="313" spans="1:7">
      <c r="A313" t="s">
        <v>70</v>
      </c>
      <c r="B313" t="s">
        <v>103</v>
      </c>
      <c r="C313" t="s">
        <v>8</v>
      </c>
      <c r="D313" s="190">
        <v>42826</v>
      </c>
      <c r="E313" s="190" t="str">
        <f t="shared" si="4"/>
        <v>Consolidated DomesticPassenger RevenueNorth America42826</v>
      </c>
      <c r="F313" s="186">
        <v>159238.26366</v>
      </c>
      <c r="G313" s="179" t="s">
        <v>2</v>
      </c>
    </row>
    <row r="314" spans="1:7">
      <c r="A314" t="s">
        <v>70</v>
      </c>
      <c r="B314" t="s">
        <v>103</v>
      </c>
      <c r="C314" t="s">
        <v>8</v>
      </c>
      <c r="D314" s="190">
        <v>42856</v>
      </c>
      <c r="E314" s="190" t="str">
        <f t="shared" si="4"/>
        <v>Consolidated DomesticPassenger RevenueNorth America42856</v>
      </c>
      <c r="F314" s="186">
        <v>180928.40025264499</v>
      </c>
      <c r="G314" s="179" t="s">
        <v>2</v>
      </c>
    </row>
    <row r="315" spans="1:7">
      <c r="A315" t="s">
        <v>70</v>
      </c>
      <c r="B315" t="s">
        <v>103</v>
      </c>
      <c r="C315" t="s">
        <v>8</v>
      </c>
      <c r="D315" s="190">
        <v>42887</v>
      </c>
      <c r="E315" s="190" t="str">
        <f t="shared" si="4"/>
        <v>Consolidated DomesticPassenger RevenueNorth America42887</v>
      </c>
      <c r="F315" s="186">
        <v>201133.775562141</v>
      </c>
      <c r="G315" s="179" t="s">
        <v>2</v>
      </c>
    </row>
    <row r="316" spans="1:7">
      <c r="A316" t="s">
        <v>70</v>
      </c>
      <c r="B316" t="s">
        <v>103</v>
      </c>
      <c r="C316" t="s">
        <v>8</v>
      </c>
      <c r="D316" s="190">
        <v>42917</v>
      </c>
      <c r="E316" s="190" t="str">
        <f t="shared" si="4"/>
        <v>Consolidated DomesticPassenger RevenueNorth America42917</v>
      </c>
      <c r="F316" s="186">
        <v>226059.13844198099</v>
      </c>
      <c r="G316" s="179" t="s">
        <v>2</v>
      </c>
    </row>
    <row r="317" spans="1:7">
      <c r="A317" t="s">
        <v>70</v>
      </c>
      <c r="B317" t="s">
        <v>103</v>
      </c>
      <c r="C317" t="s">
        <v>8</v>
      </c>
      <c r="D317" s="190">
        <v>42948</v>
      </c>
      <c r="E317" s="190" t="str">
        <f t="shared" si="4"/>
        <v>Consolidated DomesticPassenger RevenueNorth America42948</v>
      </c>
      <c r="F317" s="186">
        <v>256575.65925082</v>
      </c>
      <c r="G317" s="179" t="s">
        <v>2</v>
      </c>
    </row>
    <row r="318" spans="1:7">
      <c r="A318" t="s">
        <v>70</v>
      </c>
      <c r="B318" t="s">
        <v>103</v>
      </c>
      <c r="C318" t="s">
        <v>8</v>
      </c>
      <c r="D318" s="190">
        <v>42979</v>
      </c>
      <c r="E318" s="190" t="str">
        <f t="shared" si="4"/>
        <v>Consolidated DomesticPassenger RevenueNorth America42979</v>
      </c>
      <c r="F318" s="186">
        <v>184902.200113506</v>
      </c>
      <c r="G318" s="179" t="s">
        <v>2</v>
      </c>
    </row>
    <row r="319" spans="1:7">
      <c r="A319" t="s">
        <v>70</v>
      </c>
      <c r="B319" t="s">
        <v>103</v>
      </c>
      <c r="C319" t="s">
        <v>8</v>
      </c>
      <c r="D319" s="190">
        <v>43009</v>
      </c>
      <c r="E319" s="190" t="str">
        <f t="shared" si="4"/>
        <v>Consolidated DomesticPassenger RevenueNorth America43009</v>
      </c>
      <c r="F319" s="186">
        <v>189987.18165946999</v>
      </c>
      <c r="G319" s="179" t="s">
        <v>2</v>
      </c>
    </row>
    <row r="320" spans="1:7">
      <c r="A320" t="s">
        <v>70</v>
      </c>
      <c r="B320" t="s">
        <v>103</v>
      </c>
      <c r="C320" t="s">
        <v>8</v>
      </c>
      <c r="D320" s="190">
        <v>43040</v>
      </c>
      <c r="E320" s="190" t="str">
        <f t="shared" si="4"/>
        <v>Consolidated DomesticPassenger RevenueNorth America43040</v>
      </c>
      <c r="F320" s="186">
        <v>164395.40472170498</v>
      </c>
      <c r="G320" s="179" t="s">
        <v>2</v>
      </c>
    </row>
    <row r="321" spans="1:7">
      <c r="A321" t="s">
        <v>70</v>
      </c>
      <c r="B321" t="s">
        <v>103</v>
      </c>
      <c r="C321" t="s">
        <v>8</v>
      </c>
      <c r="D321" s="190">
        <v>43070</v>
      </c>
      <c r="E321" s="190" t="str">
        <f t="shared" si="4"/>
        <v>Consolidated DomesticPassenger RevenueNorth America43070</v>
      </c>
      <c r="F321" s="186">
        <v>38657.016000000003</v>
      </c>
      <c r="G321" s="179" t="s">
        <v>2</v>
      </c>
    </row>
    <row r="322" spans="1:7">
      <c r="A322" t="s">
        <v>70</v>
      </c>
      <c r="B322" t="s">
        <v>103</v>
      </c>
      <c r="C322" t="s">
        <v>9</v>
      </c>
      <c r="D322" s="190">
        <v>42736</v>
      </c>
      <c r="E322" s="190" t="str">
        <f t="shared" si="4"/>
        <v>Consolidated DomesticPassenger RevenueTrans Atlantic42736</v>
      </c>
      <c r="F322" s="186">
        <v>272996.54177999997</v>
      </c>
      <c r="G322" s="179" t="s">
        <v>2</v>
      </c>
    </row>
    <row r="323" spans="1:7">
      <c r="A323" t="s">
        <v>70</v>
      </c>
      <c r="B323" t="s">
        <v>103</v>
      </c>
      <c r="C323" t="s">
        <v>9</v>
      </c>
      <c r="D323" s="190">
        <v>42767</v>
      </c>
      <c r="E323" s="190" t="str">
        <f t="shared" ref="E323:E386" si="5">A323&amp;B323&amp;C323&amp;D323</f>
        <v>Consolidated DomesticPassenger RevenueTrans Atlantic42767</v>
      </c>
      <c r="F323" s="186">
        <v>10.196020274320151</v>
      </c>
      <c r="G323" s="179" t="s">
        <v>2</v>
      </c>
    </row>
    <row r="324" spans="1:7">
      <c r="A324" t="s">
        <v>70</v>
      </c>
      <c r="B324" t="s">
        <v>103</v>
      </c>
      <c r="C324" t="s">
        <v>9</v>
      </c>
      <c r="D324" s="190">
        <v>42795</v>
      </c>
      <c r="E324" s="190" t="str">
        <f t="shared" si="5"/>
        <v>Consolidated DomesticPassenger RevenueTrans Atlantic42795</v>
      </c>
      <c r="F324" s="186">
        <v>962.06527246138967</v>
      </c>
      <c r="G324" s="179" t="s">
        <v>2</v>
      </c>
    </row>
    <row r="325" spans="1:7">
      <c r="A325" t="s">
        <v>70</v>
      </c>
      <c r="B325" t="s">
        <v>103</v>
      </c>
      <c r="C325" t="s">
        <v>9</v>
      </c>
      <c r="D325" s="190">
        <v>42826</v>
      </c>
      <c r="E325" s="190" t="str">
        <f t="shared" si="5"/>
        <v>Consolidated DomesticPassenger RevenueTrans Atlantic42826</v>
      </c>
      <c r="F325" s="186">
        <v>222325.81545999998</v>
      </c>
      <c r="G325" s="179" t="s">
        <v>2</v>
      </c>
    </row>
    <row r="326" spans="1:7">
      <c r="A326" t="s">
        <v>70</v>
      </c>
      <c r="B326" t="s">
        <v>103</v>
      </c>
      <c r="C326" t="s">
        <v>9</v>
      </c>
      <c r="D326" s="190">
        <v>42856</v>
      </c>
      <c r="E326" s="190" t="str">
        <f t="shared" si="5"/>
        <v>Consolidated DomesticPassenger RevenueTrans Atlantic42856</v>
      </c>
      <c r="F326" s="186">
        <v>201044.54564113196</v>
      </c>
      <c r="G326" s="179" t="s">
        <v>2</v>
      </c>
    </row>
    <row r="327" spans="1:7">
      <c r="A327" t="s">
        <v>70</v>
      </c>
      <c r="B327" t="s">
        <v>103</v>
      </c>
      <c r="C327" t="s">
        <v>9</v>
      </c>
      <c r="D327" s="190">
        <v>42887</v>
      </c>
      <c r="E327" s="190" t="str">
        <f t="shared" si="5"/>
        <v>Consolidated DomesticPassenger RevenueTrans Atlantic42887</v>
      </c>
      <c r="F327" s="186">
        <v>220442.59082232052</v>
      </c>
      <c r="G327" s="179" t="s">
        <v>2</v>
      </c>
    </row>
    <row r="328" spans="1:7">
      <c r="A328" t="s">
        <v>70</v>
      </c>
      <c r="B328" t="s">
        <v>103</v>
      </c>
      <c r="C328" t="s">
        <v>9</v>
      </c>
      <c r="D328" s="190">
        <v>42917</v>
      </c>
      <c r="E328" s="190" t="str">
        <f t="shared" si="5"/>
        <v>Consolidated DomesticPassenger RevenueTrans Atlantic42917</v>
      </c>
      <c r="F328" s="186">
        <v>245439.66375969673</v>
      </c>
      <c r="G328" s="179" t="s">
        <v>2</v>
      </c>
    </row>
    <row r="329" spans="1:7">
      <c r="A329" t="s">
        <v>70</v>
      </c>
      <c r="B329" t="s">
        <v>103</v>
      </c>
      <c r="C329" t="s">
        <v>9</v>
      </c>
      <c r="D329" s="190">
        <v>42948</v>
      </c>
      <c r="E329" s="190" t="str">
        <f t="shared" si="5"/>
        <v>Consolidated DomesticPassenger RevenueTrans Atlantic42948</v>
      </c>
      <c r="F329" s="186">
        <v>201067.99396747546</v>
      </c>
      <c r="G329" s="179" t="s">
        <v>2</v>
      </c>
    </row>
    <row r="330" spans="1:7">
      <c r="A330" t="s">
        <v>70</v>
      </c>
      <c r="B330" t="s">
        <v>103</v>
      </c>
      <c r="C330" t="s">
        <v>9</v>
      </c>
      <c r="D330" s="190">
        <v>42979</v>
      </c>
      <c r="E330" s="190" t="str">
        <f t="shared" si="5"/>
        <v>Consolidated DomesticPassenger RevenueTrans Atlantic42979</v>
      </c>
      <c r="F330" s="186">
        <v>146948.54762605185</v>
      </c>
      <c r="G330" s="179" t="s">
        <v>2</v>
      </c>
    </row>
    <row r="331" spans="1:7">
      <c r="A331" t="s">
        <v>70</v>
      </c>
      <c r="B331" t="s">
        <v>103</v>
      </c>
      <c r="C331" t="s">
        <v>9</v>
      </c>
      <c r="D331" s="190">
        <v>43009</v>
      </c>
      <c r="E331" s="190" t="str">
        <f t="shared" si="5"/>
        <v>Consolidated DomesticPassenger RevenueTrans Atlantic43009</v>
      </c>
      <c r="F331" s="186">
        <v>168334.13991991451</v>
      </c>
      <c r="G331" s="179" t="s">
        <v>2</v>
      </c>
    </row>
    <row r="332" spans="1:7">
      <c r="A332" t="s">
        <v>70</v>
      </c>
      <c r="B332" t="s">
        <v>103</v>
      </c>
      <c r="C332" t="s">
        <v>9</v>
      </c>
      <c r="D332" s="190">
        <v>43040</v>
      </c>
      <c r="E332" s="190" t="str">
        <f t="shared" si="5"/>
        <v>Consolidated DomesticPassenger RevenueTrans Atlantic43040</v>
      </c>
      <c r="F332" s="186">
        <v>171298.29939027713</v>
      </c>
      <c r="G332" s="179" t="s">
        <v>2</v>
      </c>
    </row>
    <row r="333" spans="1:7">
      <c r="A333" t="s">
        <v>70</v>
      </c>
      <c r="B333" t="s">
        <v>103</v>
      </c>
      <c r="C333" t="s">
        <v>9</v>
      </c>
      <c r="D333" s="190">
        <v>43070</v>
      </c>
      <c r="E333" s="190" t="str">
        <f t="shared" si="5"/>
        <v>Consolidated DomesticPassenger RevenueTrans Atlantic43070</v>
      </c>
      <c r="F333" s="186">
        <v>0</v>
      </c>
      <c r="G333" s="179" t="s">
        <v>2</v>
      </c>
    </row>
    <row r="334" spans="1:7">
      <c r="A334" t="s">
        <v>70</v>
      </c>
      <c r="B334" t="s">
        <v>103</v>
      </c>
      <c r="C334" t="s">
        <v>10</v>
      </c>
      <c r="D334" s="190">
        <v>42736</v>
      </c>
      <c r="E334" s="190" t="str">
        <f t="shared" si="5"/>
        <v>Consolidated DomesticPassenger RevenueTrans Pacific42736</v>
      </c>
      <c r="F334" s="186">
        <v>190626.99284999998</v>
      </c>
      <c r="G334" s="179" t="s">
        <v>2</v>
      </c>
    </row>
    <row r="335" spans="1:7">
      <c r="A335" t="s">
        <v>70</v>
      </c>
      <c r="B335" t="s">
        <v>103</v>
      </c>
      <c r="C335" t="s">
        <v>10</v>
      </c>
      <c r="D335" s="190">
        <v>42767</v>
      </c>
      <c r="E335" s="190" t="str">
        <f t="shared" si="5"/>
        <v>Consolidated DomesticPassenger RevenueTrans Pacific42767</v>
      </c>
      <c r="F335" s="186">
        <v>631.48860274166702</v>
      </c>
      <c r="G335" s="179" t="s">
        <v>2</v>
      </c>
    </row>
    <row r="336" spans="1:7">
      <c r="A336" t="s">
        <v>70</v>
      </c>
      <c r="B336" t="s">
        <v>103</v>
      </c>
      <c r="C336" t="s">
        <v>10</v>
      </c>
      <c r="D336" s="190">
        <v>42795</v>
      </c>
      <c r="E336" s="190" t="str">
        <f t="shared" si="5"/>
        <v>Consolidated DomesticPassenger RevenueTrans Pacific42795</v>
      </c>
      <c r="F336" s="186">
        <v>3021.5273327416671</v>
      </c>
      <c r="G336" s="179" t="s">
        <v>2</v>
      </c>
    </row>
    <row r="337" spans="1:7">
      <c r="A337" t="s">
        <v>70</v>
      </c>
      <c r="B337" t="s">
        <v>103</v>
      </c>
      <c r="C337" t="s">
        <v>10</v>
      </c>
      <c r="D337" s="190">
        <v>42826</v>
      </c>
      <c r="E337" s="190" t="str">
        <f t="shared" si="5"/>
        <v>Consolidated DomesticPassenger RevenueTrans Pacific42826</v>
      </c>
      <c r="F337" s="186">
        <v>19731.75275</v>
      </c>
      <c r="G337" s="179" t="s">
        <v>2</v>
      </c>
    </row>
    <row r="338" spans="1:7">
      <c r="A338" t="s">
        <v>70</v>
      </c>
      <c r="B338" t="s">
        <v>103</v>
      </c>
      <c r="C338" t="s">
        <v>10</v>
      </c>
      <c r="D338" s="190">
        <v>42856</v>
      </c>
      <c r="E338" s="190" t="str">
        <f t="shared" si="5"/>
        <v>Consolidated DomesticPassenger RevenueTrans Pacific42856</v>
      </c>
      <c r="F338" s="186">
        <v>21417.432200000003</v>
      </c>
      <c r="G338" s="179" t="s">
        <v>2</v>
      </c>
    </row>
    <row r="339" spans="1:7">
      <c r="A339" t="s">
        <v>70</v>
      </c>
      <c r="B339" t="s">
        <v>103</v>
      </c>
      <c r="C339" t="s">
        <v>10</v>
      </c>
      <c r="D339" s="190">
        <v>42887</v>
      </c>
      <c r="E339" s="190" t="str">
        <f t="shared" si="5"/>
        <v>Consolidated DomesticPassenger RevenueTrans Pacific42887</v>
      </c>
      <c r="F339" s="186">
        <v>17343.818810000001</v>
      </c>
      <c r="G339" s="179" t="s">
        <v>2</v>
      </c>
    </row>
    <row r="340" spans="1:7">
      <c r="A340" t="s">
        <v>70</v>
      </c>
      <c r="B340" t="s">
        <v>103</v>
      </c>
      <c r="C340" t="s">
        <v>10</v>
      </c>
      <c r="D340" s="190">
        <v>42917</v>
      </c>
      <c r="E340" s="190" t="str">
        <f t="shared" si="5"/>
        <v>Consolidated DomesticPassenger RevenueTrans Pacific42917</v>
      </c>
      <c r="F340" s="186">
        <v>17803.138479999998</v>
      </c>
      <c r="G340" s="179" t="s">
        <v>2</v>
      </c>
    </row>
    <row r="341" spans="1:7">
      <c r="A341" t="s">
        <v>70</v>
      </c>
      <c r="B341" t="s">
        <v>103</v>
      </c>
      <c r="C341" t="s">
        <v>10</v>
      </c>
      <c r="D341" s="190">
        <v>42948</v>
      </c>
      <c r="E341" s="190" t="str">
        <f t="shared" si="5"/>
        <v>Consolidated DomesticPassenger RevenueTrans Pacific42948</v>
      </c>
      <c r="F341" s="186">
        <v>17784.105040000002</v>
      </c>
      <c r="G341" s="179" t="s">
        <v>2</v>
      </c>
    </row>
    <row r="342" spans="1:7">
      <c r="A342" t="s">
        <v>70</v>
      </c>
      <c r="B342" t="s">
        <v>103</v>
      </c>
      <c r="C342" t="s">
        <v>10</v>
      </c>
      <c r="D342" s="190">
        <v>42979</v>
      </c>
      <c r="E342" s="190" t="str">
        <f t="shared" si="5"/>
        <v>Consolidated DomesticPassenger RevenueTrans Pacific42979</v>
      </c>
      <c r="F342" s="186">
        <v>19953.336339999998</v>
      </c>
      <c r="G342" s="179" t="s">
        <v>2</v>
      </c>
    </row>
    <row r="343" spans="1:7">
      <c r="A343" t="s">
        <v>70</v>
      </c>
      <c r="B343" t="s">
        <v>103</v>
      </c>
      <c r="C343" t="s">
        <v>10</v>
      </c>
      <c r="D343" s="190">
        <v>43009</v>
      </c>
      <c r="E343" s="190" t="str">
        <f t="shared" si="5"/>
        <v>Consolidated DomesticPassenger RevenueTrans Pacific43009</v>
      </c>
      <c r="F343" s="186">
        <v>19861.599860000002</v>
      </c>
      <c r="G343" s="179" t="s">
        <v>2</v>
      </c>
    </row>
    <row r="344" spans="1:7">
      <c r="A344" t="s">
        <v>70</v>
      </c>
      <c r="B344" t="s">
        <v>103</v>
      </c>
      <c r="C344" t="s">
        <v>10</v>
      </c>
      <c r="D344" s="190">
        <v>43040</v>
      </c>
      <c r="E344" s="190" t="str">
        <f t="shared" si="5"/>
        <v>Consolidated DomesticPassenger RevenueTrans Pacific43040</v>
      </c>
      <c r="F344" s="186">
        <v>18286.54955</v>
      </c>
      <c r="G344" s="179" t="s">
        <v>2</v>
      </c>
    </row>
    <row r="345" spans="1:7">
      <c r="A345" t="s">
        <v>70</v>
      </c>
      <c r="B345" t="s">
        <v>103</v>
      </c>
      <c r="C345" t="s">
        <v>10</v>
      </c>
      <c r="D345" s="190">
        <v>43070</v>
      </c>
      <c r="E345" s="190" t="str">
        <f t="shared" si="5"/>
        <v>Consolidated DomesticPassenger RevenueTrans Pacific43070</v>
      </c>
      <c r="F345" s="186">
        <v>294297.07439193304</v>
      </c>
      <c r="G345" s="179" t="s">
        <v>2</v>
      </c>
    </row>
    <row r="346" spans="1:7">
      <c r="A346" t="s">
        <v>68</v>
      </c>
      <c r="B346" t="s">
        <v>103</v>
      </c>
      <c r="C346" t="s">
        <v>11</v>
      </c>
      <c r="D346" s="190">
        <v>42767</v>
      </c>
      <c r="E346" s="190" t="str">
        <f t="shared" si="5"/>
        <v>Consolidated InternationalPassenger RevenueLatin America42767</v>
      </c>
      <c r="F346" s="186">
        <v>0</v>
      </c>
      <c r="G346" s="179" t="s">
        <v>2</v>
      </c>
    </row>
    <row r="347" spans="1:7">
      <c r="A347" t="s">
        <v>68</v>
      </c>
      <c r="B347" t="s">
        <v>103</v>
      </c>
      <c r="C347" t="s">
        <v>11</v>
      </c>
      <c r="D347" s="190">
        <v>42795</v>
      </c>
      <c r="E347" s="190" t="str">
        <f t="shared" si="5"/>
        <v>Consolidated InternationalPassenger RevenueLatin America42795</v>
      </c>
      <c r="F347" s="186">
        <v>0</v>
      </c>
      <c r="G347" s="179" t="s">
        <v>2</v>
      </c>
    </row>
    <row r="348" spans="1:7">
      <c r="A348" t="s">
        <v>68</v>
      </c>
      <c r="B348" t="s">
        <v>103</v>
      </c>
      <c r="C348" t="s">
        <v>8</v>
      </c>
      <c r="D348" s="190">
        <v>42767</v>
      </c>
      <c r="E348" s="190" t="str">
        <f t="shared" si="5"/>
        <v>Consolidated InternationalPassenger RevenueNorth America42767</v>
      </c>
      <c r="F348" s="186">
        <v>0</v>
      </c>
      <c r="G348" s="179" t="s">
        <v>2</v>
      </c>
    </row>
    <row r="349" spans="1:7">
      <c r="A349" t="s">
        <v>68</v>
      </c>
      <c r="B349" t="s">
        <v>103</v>
      </c>
      <c r="C349" t="s">
        <v>8</v>
      </c>
      <c r="D349" s="190">
        <v>42795</v>
      </c>
      <c r="E349" s="190" t="str">
        <f t="shared" si="5"/>
        <v>Consolidated InternationalPassenger RevenueNorth America42795</v>
      </c>
      <c r="F349" s="186">
        <v>0</v>
      </c>
      <c r="G349" s="179" t="s">
        <v>2</v>
      </c>
    </row>
    <row r="350" spans="1:7">
      <c r="A350" t="s">
        <v>68</v>
      </c>
      <c r="B350" t="s">
        <v>103</v>
      </c>
      <c r="C350" t="s">
        <v>8</v>
      </c>
      <c r="D350" s="190">
        <v>43070</v>
      </c>
      <c r="E350" s="190" t="str">
        <f t="shared" si="5"/>
        <v>Consolidated InternationalPassenger RevenueNorth America43070</v>
      </c>
      <c r="F350" s="186">
        <v>0</v>
      </c>
      <c r="G350" s="179" t="s">
        <v>2</v>
      </c>
    </row>
    <row r="351" spans="1:7">
      <c r="A351" t="s">
        <v>68</v>
      </c>
      <c r="B351" t="s">
        <v>103</v>
      </c>
      <c r="C351" t="s">
        <v>9</v>
      </c>
      <c r="D351" s="190">
        <v>42767</v>
      </c>
      <c r="E351" s="190" t="str">
        <f t="shared" si="5"/>
        <v>Consolidated InternationalPassenger RevenueTrans Atlantic42767</v>
      </c>
      <c r="F351" s="186">
        <v>0</v>
      </c>
      <c r="G351" s="179" t="s">
        <v>2</v>
      </c>
    </row>
    <row r="352" spans="1:7">
      <c r="A352" t="s">
        <v>68</v>
      </c>
      <c r="B352" t="s">
        <v>103</v>
      </c>
      <c r="C352" t="s">
        <v>9</v>
      </c>
      <c r="D352" s="190">
        <v>42795</v>
      </c>
      <c r="E352" s="190" t="str">
        <f t="shared" si="5"/>
        <v>Consolidated InternationalPassenger RevenueTrans Atlantic42795</v>
      </c>
      <c r="F352" s="186">
        <v>0</v>
      </c>
      <c r="G352" s="179" t="s">
        <v>2</v>
      </c>
    </row>
    <row r="353" spans="1:7">
      <c r="A353" t="s">
        <v>68</v>
      </c>
      <c r="B353" t="s">
        <v>103</v>
      </c>
      <c r="C353" t="s">
        <v>10</v>
      </c>
      <c r="D353" s="190">
        <v>42767</v>
      </c>
      <c r="E353" s="190" t="str">
        <f t="shared" si="5"/>
        <v>Consolidated InternationalPassenger RevenueTrans Pacific42767</v>
      </c>
      <c r="F353" s="186">
        <v>0</v>
      </c>
      <c r="G353" s="179" t="s">
        <v>2</v>
      </c>
    </row>
    <row r="354" spans="1:7">
      <c r="A354" t="s">
        <v>68</v>
      </c>
      <c r="B354" t="s">
        <v>103</v>
      </c>
      <c r="C354" t="s">
        <v>10</v>
      </c>
      <c r="D354" s="190">
        <v>42795</v>
      </c>
      <c r="E354" s="190" t="str">
        <f t="shared" si="5"/>
        <v>Consolidated InternationalPassenger RevenueTrans Pacific42795</v>
      </c>
      <c r="F354" s="186">
        <v>0</v>
      </c>
      <c r="G354" s="179" t="s">
        <v>2</v>
      </c>
    </row>
    <row r="355" spans="1:7">
      <c r="A355" t="s">
        <v>11</v>
      </c>
      <c r="B355" t="s">
        <v>104</v>
      </c>
      <c r="C355" t="s">
        <v>71</v>
      </c>
      <c r="D355" s="190">
        <v>42736</v>
      </c>
      <c r="E355" s="190" t="str">
        <f t="shared" si="5"/>
        <v>Latin AmericaOther ComponentsAmex Companion Certificates42736</v>
      </c>
      <c r="F355" s="186">
        <v>0</v>
      </c>
      <c r="G355" s="179" t="s">
        <v>2</v>
      </c>
    </row>
    <row r="356" spans="1:7">
      <c r="A356" t="s">
        <v>11</v>
      </c>
      <c r="B356" t="s">
        <v>104</v>
      </c>
      <c r="C356" t="s">
        <v>71</v>
      </c>
      <c r="D356" s="190">
        <v>42767</v>
      </c>
      <c r="E356" s="190" t="str">
        <f t="shared" si="5"/>
        <v>Latin AmericaOther ComponentsAmex Companion Certificates42767</v>
      </c>
      <c r="F356" s="186">
        <v>0</v>
      </c>
      <c r="G356" s="179" t="s">
        <v>2</v>
      </c>
    </row>
    <row r="357" spans="1:7">
      <c r="A357" t="s">
        <v>11</v>
      </c>
      <c r="B357" t="s">
        <v>104</v>
      </c>
      <c r="C357" t="s">
        <v>71</v>
      </c>
      <c r="D357" s="190">
        <v>42795</v>
      </c>
      <c r="E357" s="190" t="str">
        <f t="shared" si="5"/>
        <v>Latin AmericaOther ComponentsAmex Companion Certificates42795</v>
      </c>
      <c r="F357" s="186">
        <v>0</v>
      </c>
      <c r="G357" s="179" t="s">
        <v>2</v>
      </c>
    </row>
    <row r="358" spans="1:7">
      <c r="A358" t="s">
        <v>11</v>
      </c>
      <c r="B358" t="s">
        <v>104</v>
      </c>
      <c r="C358" t="s">
        <v>71</v>
      </c>
      <c r="D358" s="190">
        <v>42826</v>
      </c>
      <c r="E358" s="190" t="str">
        <f t="shared" si="5"/>
        <v>Latin AmericaOther ComponentsAmex Companion Certificates42826</v>
      </c>
      <c r="F358" s="186">
        <v>0</v>
      </c>
      <c r="G358" s="179" t="s">
        <v>2</v>
      </c>
    </row>
    <row r="359" spans="1:7">
      <c r="A359" t="s">
        <v>11</v>
      </c>
      <c r="B359" t="s">
        <v>104</v>
      </c>
      <c r="C359" t="s">
        <v>71</v>
      </c>
      <c r="D359" s="190">
        <v>42856</v>
      </c>
      <c r="E359" s="190" t="str">
        <f t="shared" si="5"/>
        <v>Latin AmericaOther ComponentsAmex Companion Certificates42856</v>
      </c>
      <c r="F359" s="186">
        <v>0</v>
      </c>
      <c r="G359" s="179" t="s">
        <v>2</v>
      </c>
    </row>
    <row r="360" spans="1:7">
      <c r="A360" t="s">
        <v>11</v>
      </c>
      <c r="B360" t="s">
        <v>104</v>
      </c>
      <c r="C360" t="s">
        <v>71</v>
      </c>
      <c r="D360" s="190">
        <v>42887</v>
      </c>
      <c r="E360" s="190" t="str">
        <f t="shared" si="5"/>
        <v>Latin AmericaOther ComponentsAmex Companion Certificates42887</v>
      </c>
      <c r="F360" s="186">
        <v>0</v>
      </c>
      <c r="G360" s="179" t="s">
        <v>2</v>
      </c>
    </row>
    <row r="361" spans="1:7">
      <c r="A361" t="s">
        <v>11</v>
      </c>
      <c r="B361" t="s">
        <v>104</v>
      </c>
      <c r="C361" t="s">
        <v>71</v>
      </c>
      <c r="D361" s="190">
        <v>42917</v>
      </c>
      <c r="E361" s="190" t="str">
        <f t="shared" si="5"/>
        <v>Latin AmericaOther ComponentsAmex Companion Certificates42917</v>
      </c>
      <c r="F361" s="186">
        <v>0</v>
      </c>
      <c r="G361" s="179" t="s">
        <v>2</v>
      </c>
    </row>
    <row r="362" spans="1:7">
      <c r="A362" t="s">
        <v>11</v>
      </c>
      <c r="B362" t="s">
        <v>104</v>
      </c>
      <c r="C362" t="s">
        <v>71</v>
      </c>
      <c r="D362" s="190">
        <v>42948</v>
      </c>
      <c r="E362" s="190" t="str">
        <f t="shared" si="5"/>
        <v>Latin AmericaOther ComponentsAmex Companion Certificates42948</v>
      </c>
      <c r="F362" s="186">
        <v>0</v>
      </c>
      <c r="G362" s="179" t="s">
        <v>2</v>
      </c>
    </row>
    <row r="363" spans="1:7">
      <c r="A363" t="s">
        <v>11</v>
      </c>
      <c r="B363" t="s">
        <v>104</v>
      </c>
      <c r="C363" t="s">
        <v>71</v>
      </c>
      <c r="D363" s="190">
        <v>42979</v>
      </c>
      <c r="E363" s="190" t="str">
        <f t="shared" si="5"/>
        <v>Latin AmericaOther ComponentsAmex Companion Certificates42979</v>
      </c>
      <c r="F363" s="186">
        <v>0</v>
      </c>
      <c r="G363" s="179" t="s">
        <v>2</v>
      </c>
    </row>
    <row r="364" spans="1:7">
      <c r="A364" t="s">
        <v>11</v>
      </c>
      <c r="B364" t="s">
        <v>104</v>
      </c>
      <c r="C364" t="s">
        <v>71</v>
      </c>
      <c r="D364" s="190">
        <v>43009</v>
      </c>
      <c r="E364" s="190" t="str">
        <f t="shared" si="5"/>
        <v>Latin AmericaOther ComponentsAmex Companion Certificates43009</v>
      </c>
      <c r="F364" s="186">
        <v>0</v>
      </c>
      <c r="G364" s="179" t="s">
        <v>2</v>
      </c>
    </row>
    <row r="365" spans="1:7">
      <c r="A365" t="s">
        <v>11</v>
      </c>
      <c r="B365" t="s">
        <v>104</v>
      </c>
      <c r="C365" t="s">
        <v>71</v>
      </c>
      <c r="D365" s="190">
        <v>43040</v>
      </c>
      <c r="E365" s="190" t="str">
        <f t="shared" si="5"/>
        <v>Latin AmericaOther ComponentsAmex Companion Certificates43040</v>
      </c>
      <c r="F365" s="186">
        <v>0</v>
      </c>
      <c r="G365" s="179" t="s">
        <v>2</v>
      </c>
    </row>
    <row r="366" spans="1:7">
      <c r="A366" t="s">
        <v>11</v>
      </c>
      <c r="B366" t="s">
        <v>104</v>
      </c>
      <c r="C366" t="s">
        <v>71</v>
      </c>
      <c r="D366" s="190">
        <v>43070</v>
      </c>
      <c r="E366" s="190" t="str">
        <f t="shared" si="5"/>
        <v>Latin AmericaOther ComponentsAmex Companion Certificates43070</v>
      </c>
      <c r="F366" s="186">
        <v>0</v>
      </c>
      <c r="G366" s="179" t="s">
        <v>2</v>
      </c>
    </row>
    <row r="367" spans="1:7">
      <c r="A367" t="s">
        <v>11</v>
      </c>
      <c r="B367" t="s">
        <v>104</v>
      </c>
      <c r="C367" t="s">
        <v>22</v>
      </c>
      <c r="D367" s="190">
        <v>42736</v>
      </c>
      <c r="E367" s="190" t="str">
        <f t="shared" si="5"/>
        <v>Latin AmericaOther ComponentsCharter Revenue42736</v>
      </c>
      <c r="F367" s="186">
        <v>0</v>
      </c>
      <c r="G367" s="179" t="s">
        <v>2</v>
      </c>
    </row>
    <row r="368" spans="1:7">
      <c r="A368" t="s">
        <v>11</v>
      </c>
      <c r="B368" t="s">
        <v>104</v>
      </c>
      <c r="C368" t="s">
        <v>22</v>
      </c>
      <c r="D368" s="190">
        <v>42767</v>
      </c>
      <c r="E368" s="190" t="str">
        <f t="shared" si="5"/>
        <v>Latin AmericaOther ComponentsCharter Revenue42767</v>
      </c>
      <c r="F368" s="186">
        <v>10887.546609999999</v>
      </c>
      <c r="G368" s="179" t="s">
        <v>2</v>
      </c>
    </row>
    <row r="369" spans="1:7">
      <c r="A369" t="s">
        <v>11</v>
      </c>
      <c r="B369" t="s">
        <v>104</v>
      </c>
      <c r="C369" t="s">
        <v>22</v>
      </c>
      <c r="D369" s="190">
        <v>42795</v>
      </c>
      <c r="E369" s="190" t="str">
        <f t="shared" si="5"/>
        <v>Latin AmericaOther ComponentsCharter Revenue42795</v>
      </c>
      <c r="F369" s="186">
        <v>11665.326080000001</v>
      </c>
      <c r="G369" s="179" t="s">
        <v>2</v>
      </c>
    </row>
    <row r="370" spans="1:7">
      <c r="A370" t="s">
        <v>11</v>
      </c>
      <c r="B370" t="s">
        <v>104</v>
      </c>
      <c r="C370" t="s">
        <v>22</v>
      </c>
      <c r="D370" s="190">
        <v>42826</v>
      </c>
      <c r="E370" s="190" t="str">
        <f t="shared" si="5"/>
        <v>Latin AmericaOther ComponentsCharter Revenue42826</v>
      </c>
      <c r="F370" s="186">
        <v>0</v>
      </c>
      <c r="G370" s="179" t="s">
        <v>2</v>
      </c>
    </row>
    <row r="371" spans="1:7">
      <c r="A371" t="s">
        <v>11</v>
      </c>
      <c r="B371" t="s">
        <v>104</v>
      </c>
      <c r="C371" t="s">
        <v>22</v>
      </c>
      <c r="D371" s="190">
        <v>42856</v>
      </c>
      <c r="E371" s="190" t="str">
        <f t="shared" si="5"/>
        <v>Latin AmericaOther ComponentsCharter Revenue42856</v>
      </c>
      <c r="F371" s="186">
        <v>0</v>
      </c>
      <c r="G371" s="179" t="s">
        <v>2</v>
      </c>
    </row>
    <row r="372" spans="1:7">
      <c r="A372" t="s">
        <v>11</v>
      </c>
      <c r="B372" t="s">
        <v>104</v>
      </c>
      <c r="C372" t="s">
        <v>22</v>
      </c>
      <c r="D372" s="190">
        <v>42887</v>
      </c>
      <c r="E372" s="190" t="str">
        <f t="shared" si="5"/>
        <v>Latin AmericaOther ComponentsCharter Revenue42887</v>
      </c>
      <c r="F372" s="186">
        <v>0</v>
      </c>
      <c r="G372" s="179" t="s">
        <v>2</v>
      </c>
    </row>
    <row r="373" spans="1:7">
      <c r="A373" t="s">
        <v>11</v>
      </c>
      <c r="B373" t="s">
        <v>104</v>
      </c>
      <c r="C373" t="s">
        <v>22</v>
      </c>
      <c r="D373" s="190">
        <v>42917</v>
      </c>
      <c r="E373" s="190" t="str">
        <f t="shared" si="5"/>
        <v>Latin AmericaOther ComponentsCharter Revenue42917</v>
      </c>
      <c r="F373" s="186">
        <v>0</v>
      </c>
      <c r="G373" s="179" t="s">
        <v>2</v>
      </c>
    </row>
    <row r="374" spans="1:7">
      <c r="A374" t="s">
        <v>11</v>
      </c>
      <c r="B374" t="s">
        <v>104</v>
      </c>
      <c r="C374" t="s">
        <v>22</v>
      </c>
      <c r="D374" s="190">
        <v>42948</v>
      </c>
      <c r="E374" s="190" t="str">
        <f t="shared" si="5"/>
        <v>Latin AmericaOther ComponentsCharter Revenue42948</v>
      </c>
      <c r="F374" s="186">
        <v>0</v>
      </c>
      <c r="G374" s="179" t="s">
        <v>2</v>
      </c>
    </row>
    <row r="375" spans="1:7">
      <c r="A375" t="s">
        <v>11</v>
      </c>
      <c r="B375" t="s">
        <v>104</v>
      </c>
      <c r="C375" t="s">
        <v>22</v>
      </c>
      <c r="D375" s="190">
        <v>42979</v>
      </c>
      <c r="E375" s="190" t="str">
        <f t="shared" si="5"/>
        <v>Latin AmericaOther ComponentsCharter Revenue42979</v>
      </c>
      <c r="F375" s="186">
        <v>0</v>
      </c>
      <c r="G375" s="179" t="s">
        <v>2</v>
      </c>
    </row>
    <row r="376" spans="1:7">
      <c r="A376" t="s">
        <v>11</v>
      </c>
      <c r="B376" t="s">
        <v>104</v>
      </c>
      <c r="C376" t="s">
        <v>22</v>
      </c>
      <c r="D376" s="190">
        <v>43009</v>
      </c>
      <c r="E376" s="190" t="str">
        <f t="shared" si="5"/>
        <v>Latin AmericaOther ComponentsCharter Revenue43009</v>
      </c>
      <c r="F376" s="186">
        <v>0</v>
      </c>
      <c r="G376" s="179" t="s">
        <v>2</v>
      </c>
    </row>
    <row r="377" spans="1:7">
      <c r="A377" t="s">
        <v>11</v>
      </c>
      <c r="B377" t="s">
        <v>104</v>
      </c>
      <c r="C377" t="s">
        <v>22</v>
      </c>
      <c r="D377" s="190">
        <v>43040</v>
      </c>
      <c r="E377" s="190" t="str">
        <f t="shared" si="5"/>
        <v>Latin AmericaOther ComponentsCharter Revenue43040</v>
      </c>
      <c r="F377" s="186">
        <v>0</v>
      </c>
      <c r="G377" s="179" t="s">
        <v>2</v>
      </c>
    </row>
    <row r="378" spans="1:7">
      <c r="A378" t="s">
        <v>11</v>
      </c>
      <c r="B378" t="s">
        <v>104</v>
      </c>
      <c r="C378" t="s">
        <v>22</v>
      </c>
      <c r="D378" s="190">
        <v>43070</v>
      </c>
      <c r="E378" s="190" t="str">
        <f t="shared" si="5"/>
        <v>Latin AmericaOther ComponentsCharter Revenue43070</v>
      </c>
      <c r="F378" s="186">
        <v>0</v>
      </c>
      <c r="G378" s="179" t="s">
        <v>2</v>
      </c>
    </row>
    <row r="379" spans="1:7">
      <c r="A379" t="s">
        <v>11</v>
      </c>
      <c r="B379" t="s">
        <v>104</v>
      </c>
      <c r="C379" t="s">
        <v>18</v>
      </c>
      <c r="D379" s="190">
        <v>42736</v>
      </c>
      <c r="E379" s="190" t="str">
        <f t="shared" si="5"/>
        <v>Latin AmericaOther ComponentsDenied Boarding42736</v>
      </c>
      <c r="F379" s="186">
        <v>0</v>
      </c>
      <c r="G379" s="179" t="s">
        <v>2</v>
      </c>
    </row>
    <row r="380" spans="1:7">
      <c r="A380" t="s">
        <v>11</v>
      </c>
      <c r="B380" t="s">
        <v>104</v>
      </c>
      <c r="C380" t="s">
        <v>18</v>
      </c>
      <c r="D380" s="190">
        <v>42767</v>
      </c>
      <c r="E380" s="190" t="str">
        <f t="shared" si="5"/>
        <v>Latin AmericaOther ComponentsDenied Boarding42767</v>
      </c>
      <c r="F380" s="186">
        <v>362341.02436000004</v>
      </c>
      <c r="G380" s="179" t="s">
        <v>2</v>
      </c>
    </row>
    <row r="381" spans="1:7">
      <c r="A381" t="s">
        <v>11</v>
      </c>
      <c r="B381" t="s">
        <v>104</v>
      </c>
      <c r="C381" t="s">
        <v>18</v>
      </c>
      <c r="D381" s="190">
        <v>42795</v>
      </c>
      <c r="E381" s="190" t="str">
        <f t="shared" si="5"/>
        <v>Latin AmericaOther ComponentsDenied Boarding42795</v>
      </c>
      <c r="F381" s="186">
        <v>482917.54101119755</v>
      </c>
      <c r="G381" s="179" t="s">
        <v>2</v>
      </c>
    </row>
    <row r="382" spans="1:7">
      <c r="A382" t="s">
        <v>11</v>
      </c>
      <c r="B382" t="s">
        <v>104</v>
      </c>
      <c r="C382" t="s">
        <v>18</v>
      </c>
      <c r="D382" s="190">
        <v>42826</v>
      </c>
      <c r="E382" s="190" t="str">
        <f t="shared" si="5"/>
        <v>Latin AmericaOther ComponentsDenied Boarding42826</v>
      </c>
      <c r="F382" s="186">
        <v>0</v>
      </c>
      <c r="G382" s="179" t="s">
        <v>2</v>
      </c>
    </row>
    <row r="383" spans="1:7">
      <c r="A383" t="s">
        <v>11</v>
      </c>
      <c r="B383" t="s">
        <v>104</v>
      </c>
      <c r="C383" t="s">
        <v>18</v>
      </c>
      <c r="D383" s="190">
        <v>42856</v>
      </c>
      <c r="E383" s="190" t="str">
        <f t="shared" si="5"/>
        <v>Latin AmericaOther ComponentsDenied Boarding42856</v>
      </c>
      <c r="F383" s="186">
        <v>0</v>
      </c>
      <c r="G383" s="179" t="s">
        <v>2</v>
      </c>
    </row>
    <row r="384" spans="1:7">
      <c r="A384" t="s">
        <v>11</v>
      </c>
      <c r="B384" t="s">
        <v>104</v>
      </c>
      <c r="C384" t="s">
        <v>18</v>
      </c>
      <c r="D384" s="190">
        <v>42887</v>
      </c>
      <c r="E384" s="190" t="str">
        <f t="shared" si="5"/>
        <v>Latin AmericaOther ComponentsDenied Boarding42887</v>
      </c>
      <c r="F384" s="186">
        <v>0</v>
      </c>
      <c r="G384" s="179" t="s">
        <v>2</v>
      </c>
    </row>
    <row r="385" spans="1:7">
      <c r="A385" t="s">
        <v>11</v>
      </c>
      <c r="B385" t="s">
        <v>104</v>
      </c>
      <c r="C385" t="s">
        <v>18</v>
      </c>
      <c r="D385" s="190">
        <v>42917</v>
      </c>
      <c r="E385" s="190" t="str">
        <f t="shared" si="5"/>
        <v>Latin AmericaOther ComponentsDenied Boarding42917</v>
      </c>
      <c r="F385" s="186">
        <v>0</v>
      </c>
      <c r="G385" s="179" t="s">
        <v>2</v>
      </c>
    </row>
    <row r="386" spans="1:7">
      <c r="A386" t="s">
        <v>11</v>
      </c>
      <c r="B386" t="s">
        <v>104</v>
      </c>
      <c r="C386" t="s">
        <v>18</v>
      </c>
      <c r="D386" s="190">
        <v>42948</v>
      </c>
      <c r="E386" s="190" t="str">
        <f t="shared" si="5"/>
        <v>Latin AmericaOther ComponentsDenied Boarding42948</v>
      </c>
      <c r="F386" s="186">
        <v>0</v>
      </c>
      <c r="G386" s="179" t="s">
        <v>2</v>
      </c>
    </row>
    <row r="387" spans="1:7">
      <c r="A387" t="s">
        <v>11</v>
      </c>
      <c r="B387" t="s">
        <v>104</v>
      </c>
      <c r="C387" t="s">
        <v>18</v>
      </c>
      <c r="D387" s="190">
        <v>42979</v>
      </c>
      <c r="E387" s="190" t="str">
        <f t="shared" ref="E387:E450" si="6">A387&amp;B387&amp;C387&amp;D387</f>
        <v>Latin AmericaOther ComponentsDenied Boarding42979</v>
      </c>
      <c r="F387" s="186">
        <v>0</v>
      </c>
      <c r="G387" s="179" t="s">
        <v>2</v>
      </c>
    </row>
    <row r="388" spans="1:7">
      <c r="A388" t="s">
        <v>11</v>
      </c>
      <c r="B388" t="s">
        <v>104</v>
      </c>
      <c r="C388" t="s">
        <v>18</v>
      </c>
      <c r="D388" s="190">
        <v>43009</v>
      </c>
      <c r="E388" s="190" t="str">
        <f t="shared" si="6"/>
        <v>Latin AmericaOther ComponentsDenied Boarding43009</v>
      </c>
      <c r="F388" s="186">
        <v>0</v>
      </c>
      <c r="G388" s="179" t="s">
        <v>2</v>
      </c>
    </row>
    <row r="389" spans="1:7">
      <c r="A389" t="s">
        <v>11</v>
      </c>
      <c r="B389" t="s">
        <v>104</v>
      </c>
      <c r="C389" t="s">
        <v>18</v>
      </c>
      <c r="D389" s="190">
        <v>43040</v>
      </c>
      <c r="E389" s="190" t="str">
        <f t="shared" si="6"/>
        <v>Latin AmericaOther ComponentsDenied Boarding43040</v>
      </c>
      <c r="F389" s="186">
        <v>0</v>
      </c>
      <c r="G389" s="179" t="s">
        <v>2</v>
      </c>
    </row>
    <row r="390" spans="1:7">
      <c r="A390" t="s">
        <v>11</v>
      </c>
      <c r="B390" t="s">
        <v>104</v>
      </c>
      <c r="C390" t="s">
        <v>18</v>
      </c>
      <c r="D390" s="190">
        <v>43070</v>
      </c>
      <c r="E390" s="190" t="str">
        <f t="shared" si="6"/>
        <v>Latin AmericaOther ComponentsDenied Boarding43070</v>
      </c>
      <c r="F390" s="186">
        <v>0</v>
      </c>
      <c r="G390" s="179" t="s">
        <v>2</v>
      </c>
    </row>
    <row r="391" spans="1:7">
      <c r="A391" t="s">
        <v>11</v>
      </c>
      <c r="B391" t="s">
        <v>104</v>
      </c>
      <c r="C391" t="s">
        <v>80</v>
      </c>
      <c r="D391" s="190">
        <v>42736</v>
      </c>
      <c r="E391" s="190" t="str">
        <f t="shared" si="6"/>
        <v>Latin AmericaOther ComponentsEconomy Seat Programs42736</v>
      </c>
      <c r="F391" s="186">
        <v>0</v>
      </c>
      <c r="G391" s="179" t="s">
        <v>2</v>
      </c>
    </row>
    <row r="392" spans="1:7">
      <c r="A392" t="s">
        <v>11</v>
      </c>
      <c r="B392" t="s">
        <v>104</v>
      </c>
      <c r="C392" t="s">
        <v>80</v>
      </c>
      <c r="D392" s="190">
        <v>42767</v>
      </c>
      <c r="E392" s="190" t="str">
        <f t="shared" si="6"/>
        <v>Latin AmericaOther ComponentsEconomy Seat Programs42767</v>
      </c>
      <c r="F392" s="186">
        <v>0</v>
      </c>
      <c r="G392" s="179" t="s">
        <v>2</v>
      </c>
    </row>
    <row r="393" spans="1:7">
      <c r="A393" t="s">
        <v>11</v>
      </c>
      <c r="B393" t="s">
        <v>104</v>
      </c>
      <c r="C393" t="s">
        <v>80</v>
      </c>
      <c r="D393" s="190">
        <v>42795</v>
      </c>
      <c r="E393" s="190" t="str">
        <f t="shared" si="6"/>
        <v>Latin AmericaOther ComponentsEconomy Seat Programs42795</v>
      </c>
      <c r="F393" s="186">
        <v>0</v>
      </c>
      <c r="G393" s="179" t="s">
        <v>2</v>
      </c>
    </row>
    <row r="394" spans="1:7">
      <c r="A394" t="s">
        <v>11</v>
      </c>
      <c r="B394" t="s">
        <v>104</v>
      </c>
      <c r="C394" t="s">
        <v>80</v>
      </c>
      <c r="D394" s="190">
        <v>42826</v>
      </c>
      <c r="E394" s="190" t="str">
        <f t="shared" si="6"/>
        <v>Latin AmericaOther ComponentsEconomy Seat Programs42826</v>
      </c>
      <c r="F394" s="186">
        <v>0</v>
      </c>
      <c r="G394" s="179" t="s">
        <v>2</v>
      </c>
    </row>
    <row r="395" spans="1:7">
      <c r="A395" t="s">
        <v>11</v>
      </c>
      <c r="B395" t="s">
        <v>104</v>
      </c>
      <c r="C395" t="s">
        <v>80</v>
      </c>
      <c r="D395" s="190">
        <v>42856</v>
      </c>
      <c r="E395" s="190" t="str">
        <f t="shared" si="6"/>
        <v>Latin AmericaOther ComponentsEconomy Seat Programs42856</v>
      </c>
      <c r="F395" s="186">
        <v>0</v>
      </c>
      <c r="G395" s="179" t="s">
        <v>2</v>
      </c>
    </row>
    <row r="396" spans="1:7">
      <c r="A396" t="s">
        <v>11</v>
      </c>
      <c r="B396" t="s">
        <v>104</v>
      </c>
      <c r="C396" t="s">
        <v>80</v>
      </c>
      <c r="D396" s="190">
        <v>42887</v>
      </c>
      <c r="E396" s="190" t="str">
        <f t="shared" si="6"/>
        <v>Latin AmericaOther ComponentsEconomy Seat Programs42887</v>
      </c>
      <c r="F396" s="186">
        <v>0</v>
      </c>
      <c r="G396" s="179" t="s">
        <v>2</v>
      </c>
    </row>
    <row r="397" spans="1:7">
      <c r="A397" t="s">
        <v>11</v>
      </c>
      <c r="B397" t="s">
        <v>104</v>
      </c>
      <c r="C397" t="s">
        <v>80</v>
      </c>
      <c r="D397" s="190">
        <v>42917</v>
      </c>
      <c r="E397" s="190" t="str">
        <f t="shared" si="6"/>
        <v>Latin AmericaOther ComponentsEconomy Seat Programs42917</v>
      </c>
      <c r="F397" s="186">
        <v>0</v>
      </c>
      <c r="G397" s="179" t="s">
        <v>2</v>
      </c>
    </row>
    <row r="398" spans="1:7">
      <c r="A398" t="s">
        <v>11</v>
      </c>
      <c r="B398" t="s">
        <v>104</v>
      </c>
      <c r="C398" t="s">
        <v>80</v>
      </c>
      <c r="D398" s="190">
        <v>42948</v>
      </c>
      <c r="E398" s="190" t="str">
        <f t="shared" si="6"/>
        <v>Latin AmericaOther ComponentsEconomy Seat Programs42948</v>
      </c>
      <c r="F398" s="186">
        <v>0</v>
      </c>
      <c r="G398" s="179" t="s">
        <v>2</v>
      </c>
    </row>
    <row r="399" spans="1:7">
      <c r="A399" t="s">
        <v>11</v>
      </c>
      <c r="B399" t="s">
        <v>104</v>
      </c>
      <c r="C399" t="s">
        <v>80</v>
      </c>
      <c r="D399" s="190">
        <v>42979</v>
      </c>
      <c r="E399" s="190" t="str">
        <f t="shared" si="6"/>
        <v>Latin AmericaOther ComponentsEconomy Seat Programs42979</v>
      </c>
      <c r="F399" s="186">
        <v>0</v>
      </c>
      <c r="G399" s="179" t="s">
        <v>2</v>
      </c>
    </row>
    <row r="400" spans="1:7">
      <c r="A400" t="s">
        <v>11</v>
      </c>
      <c r="B400" t="s">
        <v>104</v>
      </c>
      <c r="C400" t="s">
        <v>80</v>
      </c>
      <c r="D400" s="190">
        <v>43009</v>
      </c>
      <c r="E400" s="190" t="str">
        <f t="shared" si="6"/>
        <v>Latin AmericaOther ComponentsEconomy Seat Programs43009</v>
      </c>
      <c r="F400" s="186">
        <v>0</v>
      </c>
      <c r="G400" s="179" t="s">
        <v>2</v>
      </c>
    </row>
    <row r="401" spans="1:7">
      <c r="A401" t="s">
        <v>11</v>
      </c>
      <c r="B401" t="s">
        <v>104</v>
      </c>
      <c r="C401" t="s">
        <v>80</v>
      </c>
      <c r="D401" s="190">
        <v>43040</v>
      </c>
      <c r="E401" s="190" t="str">
        <f t="shared" si="6"/>
        <v>Latin AmericaOther ComponentsEconomy Seat Programs43040</v>
      </c>
      <c r="F401" s="186">
        <v>0</v>
      </c>
      <c r="G401" s="179" t="s">
        <v>2</v>
      </c>
    </row>
    <row r="402" spans="1:7">
      <c r="A402" t="s">
        <v>11</v>
      </c>
      <c r="B402" t="s">
        <v>104</v>
      </c>
      <c r="C402" t="s">
        <v>80</v>
      </c>
      <c r="D402" s="190">
        <v>43070</v>
      </c>
      <c r="E402" s="190" t="str">
        <f t="shared" si="6"/>
        <v>Latin AmericaOther ComponentsEconomy Seat Programs43070</v>
      </c>
      <c r="F402" s="186">
        <v>0</v>
      </c>
      <c r="G402" s="179" t="s">
        <v>2</v>
      </c>
    </row>
    <row r="403" spans="1:7">
      <c r="A403" t="s">
        <v>11</v>
      </c>
      <c r="B403" t="s">
        <v>104</v>
      </c>
      <c r="C403" t="s">
        <v>82</v>
      </c>
      <c r="D403" s="190">
        <v>42736</v>
      </c>
      <c r="E403" s="190" t="str">
        <f t="shared" si="6"/>
        <v>Latin AmericaOther ComponentsFX Hedging42736</v>
      </c>
      <c r="F403" s="186">
        <v>371489.70311</v>
      </c>
      <c r="G403" s="179" t="s">
        <v>2</v>
      </c>
    </row>
    <row r="404" spans="1:7">
      <c r="A404" t="s">
        <v>11</v>
      </c>
      <c r="B404" t="s">
        <v>104</v>
      </c>
      <c r="C404" t="s">
        <v>82</v>
      </c>
      <c r="D404" s="190">
        <v>42767</v>
      </c>
      <c r="E404" s="190" t="str">
        <f t="shared" si="6"/>
        <v>Latin AmericaOther ComponentsFX Hedging42767</v>
      </c>
      <c r="F404" s="186">
        <v>0</v>
      </c>
      <c r="G404" s="179" t="s">
        <v>2</v>
      </c>
    </row>
    <row r="405" spans="1:7">
      <c r="A405" t="s">
        <v>11</v>
      </c>
      <c r="B405" t="s">
        <v>104</v>
      </c>
      <c r="C405" t="s">
        <v>82</v>
      </c>
      <c r="D405" s="190">
        <v>42795</v>
      </c>
      <c r="E405" s="190" t="str">
        <f t="shared" si="6"/>
        <v>Latin AmericaOther ComponentsFX Hedging42795</v>
      </c>
      <c r="F405" s="186">
        <v>0</v>
      </c>
      <c r="G405" s="179" t="s">
        <v>2</v>
      </c>
    </row>
    <row r="406" spans="1:7">
      <c r="A406" t="s">
        <v>11</v>
      </c>
      <c r="B406" t="s">
        <v>104</v>
      </c>
      <c r="C406" t="s">
        <v>82</v>
      </c>
      <c r="D406" s="190">
        <v>42826</v>
      </c>
      <c r="E406" s="190" t="str">
        <f t="shared" si="6"/>
        <v>Latin AmericaOther ComponentsFX Hedging42826</v>
      </c>
      <c r="F406" s="186">
        <v>447778.35093000002</v>
      </c>
      <c r="G406" s="179" t="s">
        <v>2</v>
      </c>
    </row>
    <row r="407" spans="1:7">
      <c r="A407" t="s">
        <v>11</v>
      </c>
      <c r="B407" t="s">
        <v>104</v>
      </c>
      <c r="C407" t="s">
        <v>82</v>
      </c>
      <c r="D407" s="190">
        <v>42856</v>
      </c>
      <c r="E407" s="190" t="str">
        <f t="shared" si="6"/>
        <v>Latin AmericaOther ComponentsFX Hedging42856</v>
      </c>
      <c r="F407" s="186">
        <v>484235.27020067669</v>
      </c>
      <c r="G407" s="179" t="s">
        <v>2</v>
      </c>
    </row>
    <row r="408" spans="1:7">
      <c r="A408" t="s">
        <v>11</v>
      </c>
      <c r="B408" t="s">
        <v>104</v>
      </c>
      <c r="C408" t="s">
        <v>82</v>
      </c>
      <c r="D408" s="190">
        <v>42887</v>
      </c>
      <c r="E408" s="190" t="str">
        <f t="shared" si="6"/>
        <v>Latin AmericaOther ComponentsFX Hedging42887</v>
      </c>
      <c r="F408" s="186">
        <v>530734.10568359366</v>
      </c>
      <c r="G408" s="179" t="s">
        <v>2</v>
      </c>
    </row>
    <row r="409" spans="1:7">
      <c r="A409" t="s">
        <v>11</v>
      </c>
      <c r="B409" t="s">
        <v>104</v>
      </c>
      <c r="C409" t="s">
        <v>82</v>
      </c>
      <c r="D409" s="190">
        <v>42917</v>
      </c>
      <c r="E409" s="190" t="str">
        <f t="shared" si="6"/>
        <v>Latin AmericaOther ComponentsFX Hedging42917</v>
      </c>
      <c r="F409" s="186">
        <v>516963.77489048999</v>
      </c>
      <c r="G409" s="179" t="s">
        <v>2</v>
      </c>
    </row>
    <row r="410" spans="1:7">
      <c r="A410" t="s">
        <v>11</v>
      </c>
      <c r="B410" t="s">
        <v>104</v>
      </c>
      <c r="C410" t="s">
        <v>82</v>
      </c>
      <c r="D410" s="190">
        <v>42948</v>
      </c>
      <c r="E410" s="190" t="str">
        <f t="shared" si="6"/>
        <v>Latin AmericaOther ComponentsFX Hedging42948</v>
      </c>
      <c r="F410" s="186">
        <v>529476.04376773478</v>
      </c>
      <c r="G410" s="179" t="s">
        <v>2</v>
      </c>
    </row>
    <row r="411" spans="1:7">
      <c r="A411" t="s">
        <v>11</v>
      </c>
      <c r="B411" t="s">
        <v>104</v>
      </c>
      <c r="C411" t="s">
        <v>82</v>
      </c>
      <c r="D411" s="190">
        <v>42979</v>
      </c>
      <c r="E411" s="190" t="str">
        <f t="shared" si="6"/>
        <v>Latin AmericaOther ComponentsFX Hedging42979</v>
      </c>
      <c r="F411" s="186">
        <v>488476.13260424591</v>
      </c>
      <c r="G411" s="179" t="s">
        <v>2</v>
      </c>
    </row>
    <row r="412" spans="1:7">
      <c r="A412" t="s">
        <v>11</v>
      </c>
      <c r="B412" t="s">
        <v>104</v>
      </c>
      <c r="C412" t="s">
        <v>82</v>
      </c>
      <c r="D412" s="190">
        <v>43009</v>
      </c>
      <c r="E412" s="190" t="str">
        <f t="shared" si="6"/>
        <v>Latin AmericaOther ComponentsFX Hedging43009</v>
      </c>
      <c r="F412" s="186">
        <v>518718.01391955768</v>
      </c>
      <c r="G412" s="179" t="s">
        <v>2</v>
      </c>
    </row>
    <row r="413" spans="1:7">
      <c r="A413" t="s">
        <v>11</v>
      </c>
      <c r="B413" t="s">
        <v>104</v>
      </c>
      <c r="C413" t="s">
        <v>82</v>
      </c>
      <c r="D413" s="190">
        <v>43040</v>
      </c>
      <c r="E413" s="190" t="str">
        <f t="shared" si="6"/>
        <v>Latin AmericaOther ComponentsFX Hedging43040</v>
      </c>
      <c r="F413" s="186">
        <v>492645.03107610339</v>
      </c>
      <c r="G413" s="179" t="s">
        <v>2</v>
      </c>
    </row>
    <row r="414" spans="1:7">
      <c r="A414" t="s">
        <v>11</v>
      </c>
      <c r="B414" t="s">
        <v>104</v>
      </c>
      <c r="C414" t="s">
        <v>82</v>
      </c>
      <c r="D414" s="190">
        <v>43070</v>
      </c>
      <c r="E414" s="190" t="str">
        <f t="shared" si="6"/>
        <v>Latin AmericaOther ComponentsFX Hedging43070</v>
      </c>
      <c r="F414" s="186">
        <v>430039.479600041</v>
      </c>
      <c r="G414" s="179" t="s">
        <v>2</v>
      </c>
    </row>
    <row r="415" spans="1:7">
      <c r="A415" t="s">
        <v>11</v>
      </c>
      <c r="B415" t="s">
        <v>104</v>
      </c>
      <c r="C415" t="s">
        <v>74</v>
      </c>
      <c r="D415" s="190">
        <v>42736</v>
      </c>
      <c r="E415" s="190" t="str">
        <f t="shared" si="6"/>
        <v>Latin AmericaOther ComponentsIncentive Programs42736</v>
      </c>
      <c r="F415" s="186">
        <v>0</v>
      </c>
      <c r="G415" s="179" t="s">
        <v>2</v>
      </c>
    </row>
    <row r="416" spans="1:7">
      <c r="A416" t="s">
        <v>11</v>
      </c>
      <c r="B416" t="s">
        <v>104</v>
      </c>
      <c r="C416" t="s">
        <v>74</v>
      </c>
      <c r="D416" s="190">
        <v>42767</v>
      </c>
      <c r="E416" s="190" t="str">
        <f t="shared" si="6"/>
        <v>Latin AmericaOther ComponentsIncentive Programs42767</v>
      </c>
      <c r="F416" s="186">
        <v>0</v>
      </c>
      <c r="G416" s="179" t="s">
        <v>2</v>
      </c>
    </row>
    <row r="417" spans="1:7">
      <c r="A417" t="s">
        <v>11</v>
      </c>
      <c r="B417" t="s">
        <v>104</v>
      </c>
      <c r="C417" t="s">
        <v>74</v>
      </c>
      <c r="D417" s="190">
        <v>42795</v>
      </c>
      <c r="E417" s="190" t="str">
        <f t="shared" si="6"/>
        <v>Latin AmericaOther ComponentsIncentive Programs42795</v>
      </c>
      <c r="F417" s="186">
        <v>0</v>
      </c>
      <c r="G417" s="179" t="s">
        <v>2</v>
      </c>
    </row>
    <row r="418" spans="1:7">
      <c r="A418" t="s">
        <v>11</v>
      </c>
      <c r="B418" t="s">
        <v>104</v>
      </c>
      <c r="C418" t="s">
        <v>74</v>
      </c>
      <c r="D418" s="190">
        <v>42826</v>
      </c>
      <c r="E418" s="190" t="str">
        <f t="shared" si="6"/>
        <v>Latin AmericaOther ComponentsIncentive Programs42826</v>
      </c>
      <c r="F418" s="186">
        <v>0</v>
      </c>
      <c r="G418" s="179" t="s">
        <v>2</v>
      </c>
    </row>
    <row r="419" spans="1:7">
      <c r="A419" t="s">
        <v>11</v>
      </c>
      <c r="B419" t="s">
        <v>104</v>
      </c>
      <c r="C419" t="s">
        <v>74</v>
      </c>
      <c r="D419" s="190">
        <v>42856</v>
      </c>
      <c r="E419" s="190" t="str">
        <f t="shared" si="6"/>
        <v>Latin AmericaOther ComponentsIncentive Programs42856</v>
      </c>
      <c r="F419" s="186">
        <v>0</v>
      </c>
      <c r="G419" s="179" t="s">
        <v>2</v>
      </c>
    </row>
    <row r="420" spans="1:7">
      <c r="A420" t="s">
        <v>11</v>
      </c>
      <c r="B420" t="s">
        <v>104</v>
      </c>
      <c r="C420" t="s">
        <v>74</v>
      </c>
      <c r="D420" s="190">
        <v>42887</v>
      </c>
      <c r="E420" s="190" t="str">
        <f t="shared" si="6"/>
        <v>Latin AmericaOther ComponentsIncentive Programs42887</v>
      </c>
      <c r="F420" s="186">
        <v>0</v>
      </c>
      <c r="G420" s="179" t="s">
        <v>2</v>
      </c>
    </row>
    <row r="421" spans="1:7">
      <c r="A421" t="s">
        <v>11</v>
      </c>
      <c r="B421" t="s">
        <v>104</v>
      </c>
      <c r="C421" t="s">
        <v>74</v>
      </c>
      <c r="D421" s="190">
        <v>42917</v>
      </c>
      <c r="E421" s="190" t="str">
        <f t="shared" si="6"/>
        <v>Latin AmericaOther ComponentsIncentive Programs42917</v>
      </c>
      <c r="F421" s="186">
        <v>0</v>
      </c>
      <c r="G421" s="179" t="s">
        <v>2</v>
      </c>
    </row>
    <row r="422" spans="1:7">
      <c r="A422" t="s">
        <v>11</v>
      </c>
      <c r="B422" t="s">
        <v>104</v>
      </c>
      <c r="C422" t="s">
        <v>74</v>
      </c>
      <c r="D422" s="190">
        <v>42948</v>
      </c>
      <c r="E422" s="190" t="str">
        <f t="shared" si="6"/>
        <v>Latin AmericaOther ComponentsIncentive Programs42948</v>
      </c>
      <c r="F422" s="186">
        <v>0</v>
      </c>
      <c r="G422" s="179" t="s">
        <v>2</v>
      </c>
    </row>
    <row r="423" spans="1:7">
      <c r="A423" t="s">
        <v>11</v>
      </c>
      <c r="B423" t="s">
        <v>104</v>
      </c>
      <c r="C423" t="s">
        <v>74</v>
      </c>
      <c r="D423" s="190">
        <v>42979</v>
      </c>
      <c r="E423" s="190" t="str">
        <f t="shared" si="6"/>
        <v>Latin AmericaOther ComponentsIncentive Programs42979</v>
      </c>
      <c r="F423" s="186">
        <v>0</v>
      </c>
      <c r="G423" s="179" t="s">
        <v>2</v>
      </c>
    </row>
    <row r="424" spans="1:7">
      <c r="A424" t="s">
        <v>11</v>
      </c>
      <c r="B424" t="s">
        <v>104</v>
      </c>
      <c r="C424" t="s">
        <v>74</v>
      </c>
      <c r="D424" s="190">
        <v>43009</v>
      </c>
      <c r="E424" s="190" t="str">
        <f t="shared" si="6"/>
        <v>Latin AmericaOther ComponentsIncentive Programs43009</v>
      </c>
      <c r="F424" s="186">
        <v>0</v>
      </c>
      <c r="G424" s="179" t="s">
        <v>2</v>
      </c>
    </row>
    <row r="425" spans="1:7">
      <c r="A425" t="s">
        <v>11</v>
      </c>
      <c r="B425" t="s">
        <v>104</v>
      </c>
      <c r="C425" t="s">
        <v>74</v>
      </c>
      <c r="D425" s="190">
        <v>43040</v>
      </c>
      <c r="E425" s="190" t="str">
        <f t="shared" si="6"/>
        <v>Latin AmericaOther ComponentsIncentive Programs43040</v>
      </c>
      <c r="F425" s="186">
        <v>0</v>
      </c>
      <c r="G425" s="179" t="s">
        <v>2</v>
      </c>
    </row>
    <row r="426" spans="1:7">
      <c r="A426" t="s">
        <v>11</v>
      </c>
      <c r="B426" t="s">
        <v>104</v>
      </c>
      <c r="C426" t="s">
        <v>74</v>
      </c>
      <c r="D426" s="190">
        <v>43070</v>
      </c>
      <c r="E426" s="190" t="str">
        <f t="shared" si="6"/>
        <v>Latin AmericaOther ComponentsIncentive Programs43070</v>
      </c>
      <c r="F426" s="186">
        <v>0</v>
      </c>
      <c r="G426" s="179" t="s">
        <v>2</v>
      </c>
    </row>
    <row r="427" spans="1:7">
      <c r="A427" t="s">
        <v>11</v>
      </c>
      <c r="B427" t="s">
        <v>104</v>
      </c>
      <c r="C427" t="s">
        <v>16</v>
      </c>
      <c r="D427" s="190">
        <v>42736</v>
      </c>
      <c r="E427" s="190" t="str">
        <f t="shared" si="6"/>
        <v>Latin AmericaOther ComponentsMileage Revenue42736</v>
      </c>
      <c r="F427" s="186">
        <v>0</v>
      </c>
      <c r="G427" s="179" t="s">
        <v>2</v>
      </c>
    </row>
    <row r="428" spans="1:7">
      <c r="A428" t="s">
        <v>11</v>
      </c>
      <c r="B428" t="s">
        <v>104</v>
      </c>
      <c r="C428" t="s">
        <v>16</v>
      </c>
      <c r="D428" s="190">
        <v>42767</v>
      </c>
      <c r="E428" s="190" t="str">
        <f t="shared" si="6"/>
        <v>Latin AmericaOther ComponentsMileage Revenue42767</v>
      </c>
      <c r="F428" s="186">
        <v>-536.480942068903</v>
      </c>
      <c r="G428" s="179" t="s">
        <v>2</v>
      </c>
    </row>
    <row r="429" spans="1:7">
      <c r="A429" t="s">
        <v>11</v>
      </c>
      <c r="B429" t="s">
        <v>104</v>
      </c>
      <c r="C429" t="s">
        <v>16</v>
      </c>
      <c r="D429" s="190">
        <v>42795</v>
      </c>
      <c r="E429" s="190" t="str">
        <f t="shared" si="6"/>
        <v>Latin AmericaOther ComponentsMileage Revenue42795</v>
      </c>
      <c r="F429" s="186">
        <v>-638.90528327132597</v>
      </c>
      <c r="G429" s="179" t="s">
        <v>2</v>
      </c>
    </row>
    <row r="430" spans="1:7">
      <c r="A430" t="s">
        <v>11</v>
      </c>
      <c r="B430" t="s">
        <v>104</v>
      </c>
      <c r="C430" t="s">
        <v>16</v>
      </c>
      <c r="D430" s="190">
        <v>42826</v>
      </c>
      <c r="E430" s="190" t="str">
        <f t="shared" si="6"/>
        <v>Latin AmericaOther ComponentsMileage Revenue42826</v>
      </c>
      <c r="F430" s="186">
        <v>0</v>
      </c>
      <c r="G430" s="179" t="s">
        <v>2</v>
      </c>
    </row>
    <row r="431" spans="1:7">
      <c r="A431" t="s">
        <v>11</v>
      </c>
      <c r="B431" t="s">
        <v>104</v>
      </c>
      <c r="C431" t="s">
        <v>16</v>
      </c>
      <c r="D431" s="190">
        <v>42856</v>
      </c>
      <c r="E431" s="190" t="str">
        <f t="shared" si="6"/>
        <v>Latin AmericaOther ComponentsMileage Revenue42856</v>
      </c>
      <c r="F431" s="186">
        <v>0</v>
      </c>
      <c r="G431" s="179" t="s">
        <v>2</v>
      </c>
    </row>
    <row r="432" spans="1:7">
      <c r="A432" t="s">
        <v>11</v>
      </c>
      <c r="B432" t="s">
        <v>104</v>
      </c>
      <c r="C432" t="s">
        <v>16</v>
      </c>
      <c r="D432" s="190">
        <v>42887</v>
      </c>
      <c r="E432" s="190" t="str">
        <f t="shared" si="6"/>
        <v>Latin AmericaOther ComponentsMileage Revenue42887</v>
      </c>
      <c r="F432" s="186">
        <v>0</v>
      </c>
      <c r="G432" s="179" t="s">
        <v>2</v>
      </c>
    </row>
    <row r="433" spans="1:7">
      <c r="A433" t="s">
        <v>11</v>
      </c>
      <c r="B433" t="s">
        <v>104</v>
      </c>
      <c r="C433" t="s">
        <v>16</v>
      </c>
      <c r="D433" s="190">
        <v>42917</v>
      </c>
      <c r="E433" s="190" t="str">
        <f t="shared" si="6"/>
        <v>Latin AmericaOther ComponentsMileage Revenue42917</v>
      </c>
      <c r="F433" s="186">
        <v>0</v>
      </c>
      <c r="G433" s="179" t="s">
        <v>2</v>
      </c>
    </row>
    <row r="434" spans="1:7">
      <c r="A434" t="s">
        <v>11</v>
      </c>
      <c r="B434" t="s">
        <v>104</v>
      </c>
      <c r="C434" t="s">
        <v>16</v>
      </c>
      <c r="D434" s="190">
        <v>42948</v>
      </c>
      <c r="E434" s="190" t="str">
        <f t="shared" si="6"/>
        <v>Latin AmericaOther ComponentsMileage Revenue42948</v>
      </c>
      <c r="F434" s="186">
        <v>0</v>
      </c>
      <c r="G434" s="179" t="s">
        <v>2</v>
      </c>
    </row>
    <row r="435" spans="1:7">
      <c r="A435" t="s">
        <v>11</v>
      </c>
      <c r="B435" t="s">
        <v>104</v>
      </c>
      <c r="C435" t="s">
        <v>16</v>
      </c>
      <c r="D435" s="190">
        <v>42979</v>
      </c>
      <c r="E435" s="190" t="str">
        <f t="shared" si="6"/>
        <v>Latin AmericaOther ComponentsMileage Revenue42979</v>
      </c>
      <c r="F435" s="186">
        <v>0</v>
      </c>
      <c r="G435" s="179" t="s">
        <v>2</v>
      </c>
    </row>
    <row r="436" spans="1:7">
      <c r="A436" t="s">
        <v>11</v>
      </c>
      <c r="B436" t="s">
        <v>104</v>
      </c>
      <c r="C436" t="s">
        <v>16</v>
      </c>
      <c r="D436" s="190">
        <v>43009</v>
      </c>
      <c r="E436" s="190" t="str">
        <f t="shared" si="6"/>
        <v>Latin AmericaOther ComponentsMileage Revenue43009</v>
      </c>
      <c r="F436" s="186">
        <v>0</v>
      </c>
      <c r="G436" s="179" t="s">
        <v>2</v>
      </c>
    </row>
    <row r="437" spans="1:7">
      <c r="A437" t="s">
        <v>11</v>
      </c>
      <c r="B437" t="s">
        <v>104</v>
      </c>
      <c r="C437" t="s">
        <v>16</v>
      </c>
      <c r="D437" s="190">
        <v>43040</v>
      </c>
      <c r="E437" s="190" t="str">
        <f t="shared" si="6"/>
        <v>Latin AmericaOther ComponentsMileage Revenue43040</v>
      </c>
      <c r="F437" s="186">
        <v>0</v>
      </c>
      <c r="G437" s="179" t="s">
        <v>2</v>
      </c>
    </row>
    <row r="438" spans="1:7">
      <c r="A438" t="s">
        <v>11</v>
      </c>
      <c r="B438" t="s">
        <v>104</v>
      </c>
      <c r="C438" t="s">
        <v>16</v>
      </c>
      <c r="D438" s="190">
        <v>43070</v>
      </c>
      <c r="E438" s="190" t="str">
        <f t="shared" si="6"/>
        <v>Latin AmericaOther ComponentsMileage Revenue43070</v>
      </c>
      <c r="F438" s="186">
        <v>0</v>
      </c>
      <c r="G438" s="179" t="s">
        <v>2</v>
      </c>
    </row>
    <row r="439" spans="1:7">
      <c r="A439" t="s">
        <v>11</v>
      </c>
      <c r="B439" t="s">
        <v>104</v>
      </c>
      <c r="C439" t="s">
        <v>19</v>
      </c>
      <c r="D439" s="190">
        <v>42736</v>
      </c>
      <c r="E439" s="190" t="str">
        <f t="shared" si="6"/>
        <v>Latin AmericaOther ComponentsMiscellaneous42736</v>
      </c>
      <c r="F439" s="186">
        <v>0</v>
      </c>
      <c r="G439" s="179" t="s">
        <v>2</v>
      </c>
    </row>
    <row r="440" spans="1:7">
      <c r="A440" t="s">
        <v>11</v>
      </c>
      <c r="B440" t="s">
        <v>104</v>
      </c>
      <c r="C440" t="s">
        <v>19</v>
      </c>
      <c r="D440" s="190">
        <v>42767</v>
      </c>
      <c r="E440" s="190" t="str">
        <f t="shared" si="6"/>
        <v>Latin AmericaOther ComponentsMiscellaneous42767</v>
      </c>
      <c r="F440" s="186">
        <v>0</v>
      </c>
      <c r="G440" s="179" t="s">
        <v>2</v>
      </c>
    </row>
    <row r="441" spans="1:7">
      <c r="A441" t="s">
        <v>11</v>
      </c>
      <c r="B441" t="s">
        <v>104</v>
      </c>
      <c r="C441" t="s">
        <v>19</v>
      </c>
      <c r="D441" s="190">
        <v>42795</v>
      </c>
      <c r="E441" s="190" t="str">
        <f t="shared" si="6"/>
        <v>Latin AmericaOther ComponentsMiscellaneous42795</v>
      </c>
      <c r="F441" s="186">
        <v>0</v>
      </c>
      <c r="G441" s="179" t="s">
        <v>2</v>
      </c>
    </row>
    <row r="442" spans="1:7">
      <c r="A442" t="s">
        <v>11</v>
      </c>
      <c r="B442" t="s">
        <v>104</v>
      </c>
      <c r="C442" t="s">
        <v>19</v>
      </c>
      <c r="D442" s="190">
        <v>42826</v>
      </c>
      <c r="E442" s="190" t="str">
        <f t="shared" si="6"/>
        <v>Latin AmericaOther ComponentsMiscellaneous42826</v>
      </c>
      <c r="F442" s="186">
        <v>0</v>
      </c>
      <c r="G442" s="179" t="s">
        <v>2</v>
      </c>
    </row>
    <row r="443" spans="1:7">
      <c r="A443" t="s">
        <v>11</v>
      </c>
      <c r="B443" t="s">
        <v>104</v>
      </c>
      <c r="C443" t="s">
        <v>19</v>
      </c>
      <c r="D443" s="190">
        <v>42856</v>
      </c>
      <c r="E443" s="190" t="str">
        <f t="shared" si="6"/>
        <v>Latin AmericaOther ComponentsMiscellaneous42856</v>
      </c>
      <c r="F443" s="186">
        <v>0</v>
      </c>
      <c r="G443" s="179" t="s">
        <v>2</v>
      </c>
    </row>
    <row r="444" spans="1:7">
      <c r="A444" t="s">
        <v>11</v>
      </c>
      <c r="B444" t="s">
        <v>104</v>
      </c>
      <c r="C444" t="s">
        <v>19</v>
      </c>
      <c r="D444" s="190">
        <v>42887</v>
      </c>
      <c r="E444" s="190" t="str">
        <f t="shared" si="6"/>
        <v>Latin AmericaOther ComponentsMiscellaneous42887</v>
      </c>
      <c r="F444" s="186">
        <v>0</v>
      </c>
      <c r="G444" s="179" t="s">
        <v>2</v>
      </c>
    </row>
    <row r="445" spans="1:7">
      <c r="A445" t="s">
        <v>11</v>
      </c>
      <c r="B445" t="s">
        <v>104</v>
      </c>
      <c r="C445" t="s">
        <v>19</v>
      </c>
      <c r="D445" s="190">
        <v>42917</v>
      </c>
      <c r="E445" s="190" t="str">
        <f t="shared" si="6"/>
        <v>Latin AmericaOther ComponentsMiscellaneous42917</v>
      </c>
      <c r="F445" s="186">
        <v>0</v>
      </c>
      <c r="G445" s="179" t="s">
        <v>2</v>
      </c>
    </row>
    <row r="446" spans="1:7">
      <c r="A446" t="s">
        <v>11</v>
      </c>
      <c r="B446" t="s">
        <v>104</v>
      </c>
      <c r="C446" t="s">
        <v>19</v>
      </c>
      <c r="D446" s="190">
        <v>42948</v>
      </c>
      <c r="E446" s="190" t="str">
        <f t="shared" si="6"/>
        <v>Latin AmericaOther ComponentsMiscellaneous42948</v>
      </c>
      <c r="F446" s="186">
        <v>0</v>
      </c>
      <c r="G446" s="179" t="s">
        <v>2</v>
      </c>
    </row>
    <row r="447" spans="1:7">
      <c r="A447" t="s">
        <v>11</v>
      </c>
      <c r="B447" t="s">
        <v>104</v>
      </c>
      <c r="C447" t="s">
        <v>19</v>
      </c>
      <c r="D447" s="190">
        <v>42979</v>
      </c>
      <c r="E447" s="190" t="str">
        <f t="shared" si="6"/>
        <v>Latin AmericaOther ComponentsMiscellaneous42979</v>
      </c>
      <c r="F447" s="186">
        <v>0</v>
      </c>
      <c r="G447" s="179" t="s">
        <v>2</v>
      </c>
    </row>
    <row r="448" spans="1:7">
      <c r="A448" t="s">
        <v>11</v>
      </c>
      <c r="B448" t="s">
        <v>104</v>
      </c>
      <c r="C448" t="s">
        <v>19</v>
      </c>
      <c r="D448" s="190">
        <v>43009</v>
      </c>
      <c r="E448" s="190" t="str">
        <f t="shared" si="6"/>
        <v>Latin AmericaOther ComponentsMiscellaneous43009</v>
      </c>
      <c r="F448" s="186">
        <v>0</v>
      </c>
      <c r="G448" s="179" t="s">
        <v>2</v>
      </c>
    </row>
    <row r="449" spans="1:7">
      <c r="A449" t="s">
        <v>11</v>
      </c>
      <c r="B449" t="s">
        <v>104</v>
      </c>
      <c r="C449" t="s">
        <v>19</v>
      </c>
      <c r="D449" s="190">
        <v>43040</v>
      </c>
      <c r="E449" s="190" t="str">
        <f t="shared" si="6"/>
        <v>Latin AmericaOther ComponentsMiscellaneous43040</v>
      </c>
      <c r="F449" s="186">
        <v>0</v>
      </c>
      <c r="G449" s="179" t="s">
        <v>2</v>
      </c>
    </row>
    <row r="450" spans="1:7">
      <c r="A450" t="s">
        <v>11</v>
      </c>
      <c r="B450" t="s">
        <v>104</v>
      </c>
      <c r="C450" t="s">
        <v>19</v>
      </c>
      <c r="D450" s="190">
        <v>43070</v>
      </c>
      <c r="E450" s="190" t="str">
        <f t="shared" si="6"/>
        <v>Latin AmericaOther ComponentsMiscellaneous43070</v>
      </c>
      <c r="F450" s="186">
        <v>0</v>
      </c>
      <c r="G450" s="179" t="s">
        <v>2</v>
      </c>
    </row>
    <row r="451" spans="1:7">
      <c r="A451" t="s">
        <v>11</v>
      </c>
      <c r="B451" t="s">
        <v>104</v>
      </c>
      <c r="C451" t="s">
        <v>61</v>
      </c>
      <c r="D451" s="190">
        <v>42736</v>
      </c>
      <c r="E451" s="190" t="str">
        <f t="shared" ref="E451:E514" si="7">A451&amp;B451&amp;C451&amp;D451</f>
        <v>Latin AmericaOther ComponentsNet of OAL Partnerships42736</v>
      </c>
      <c r="F451" s="186">
        <v>0</v>
      </c>
      <c r="G451" s="179" t="s">
        <v>2</v>
      </c>
    </row>
    <row r="452" spans="1:7">
      <c r="A452" t="s">
        <v>11</v>
      </c>
      <c r="B452" t="s">
        <v>104</v>
      </c>
      <c r="C452" t="s">
        <v>61</v>
      </c>
      <c r="D452" s="190">
        <v>42767</v>
      </c>
      <c r="E452" s="190" t="str">
        <f t="shared" si="7"/>
        <v>Latin AmericaOther ComponentsNet of OAL Partnerships42767</v>
      </c>
      <c r="F452" s="186">
        <v>0</v>
      </c>
      <c r="G452" s="179" t="s">
        <v>2</v>
      </c>
    </row>
    <row r="453" spans="1:7">
      <c r="A453" t="s">
        <v>11</v>
      </c>
      <c r="B453" t="s">
        <v>104</v>
      </c>
      <c r="C453" t="s">
        <v>61</v>
      </c>
      <c r="D453" s="190">
        <v>42795</v>
      </c>
      <c r="E453" s="190" t="str">
        <f t="shared" si="7"/>
        <v>Latin AmericaOther ComponentsNet of OAL Partnerships42795</v>
      </c>
      <c r="F453" s="186">
        <v>0</v>
      </c>
      <c r="G453" s="179" t="s">
        <v>2</v>
      </c>
    </row>
    <row r="454" spans="1:7">
      <c r="A454" t="s">
        <v>11</v>
      </c>
      <c r="B454" t="s">
        <v>104</v>
      </c>
      <c r="C454" t="s">
        <v>61</v>
      </c>
      <c r="D454" s="190">
        <v>42826</v>
      </c>
      <c r="E454" s="190" t="str">
        <f t="shared" si="7"/>
        <v>Latin AmericaOther ComponentsNet of OAL Partnerships42826</v>
      </c>
      <c r="F454" s="186">
        <v>0</v>
      </c>
      <c r="G454" s="179" t="s">
        <v>2</v>
      </c>
    </row>
    <row r="455" spans="1:7">
      <c r="A455" t="s">
        <v>11</v>
      </c>
      <c r="B455" t="s">
        <v>104</v>
      </c>
      <c r="C455" t="s">
        <v>61</v>
      </c>
      <c r="D455" s="190">
        <v>42856</v>
      </c>
      <c r="E455" s="190" t="str">
        <f t="shared" si="7"/>
        <v>Latin AmericaOther ComponentsNet of OAL Partnerships42856</v>
      </c>
      <c r="F455" s="186">
        <v>0</v>
      </c>
      <c r="G455" s="179" t="s">
        <v>2</v>
      </c>
    </row>
    <row r="456" spans="1:7">
      <c r="A456" t="s">
        <v>11</v>
      </c>
      <c r="B456" t="s">
        <v>104</v>
      </c>
      <c r="C456" t="s">
        <v>61</v>
      </c>
      <c r="D456" s="190">
        <v>42887</v>
      </c>
      <c r="E456" s="190" t="str">
        <f t="shared" si="7"/>
        <v>Latin AmericaOther ComponentsNet of OAL Partnerships42887</v>
      </c>
      <c r="F456" s="186">
        <v>0</v>
      </c>
      <c r="G456" s="179" t="s">
        <v>2</v>
      </c>
    </row>
    <row r="457" spans="1:7">
      <c r="A457" t="s">
        <v>11</v>
      </c>
      <c r="B457" t="s">
        <v>104</v>
      </c>
      <c r="C457" t="s">
        <v>61</v>
      </c>
      <c r="D457" s="190">
        <v>42917</v>
      </c>
      <c r="E457" s="190" t="str">
        <f t="shared" si="7"/>
        <v>Latin AmericaOther ComponentsNet of OAL Partnerships42917</v>
      </c>
      <c r="F457" s="186">
        <v>0</v>
      </c>
      <c r="G457" s="179" t="s">
        <v>2</v>
      </c>
    </row>
    <row r="458" spans="1:7">
      <c r="A458" t="s">
        <v>11</v>
      </c>
      <c r="B458" t="s">
        <v>104</v>
      </c>
      <c r="C458" t="s">
        <v>61</v>
      </c>
      <c r="D458" s="190">
        <v>42948</v>
      </c>
      <c r="E458" s="190" t="str">
        <f t="shared" si="7"/>
        <v>Latin AmericaOther ComponentsNet of OAL Partnerships42948</v>
      </c>
      <c r="F458" s="186">
        <v>0</v>
      </c>
      <c r="G458" s="179" t="s">
        <v>2</v>
      </c>
    </row>
    <row r="459" spans="1:7">
      <c r="A459" t="s">
        <v>11</v>
      </c>
      <c r="B459" t="s">
        <v>104</v>
      </c>
      <c r="C459" t="s">
        <v>61</v>
      </c>
      <c r="D459" s="190">
        <v>42979</v>
      </c>
      <c r="E459" s="190" t="str">
        <f t="shared" si="7"/>
        <v>Latin AmericaOther ComponentsNet of OAL Partnerships42979</v>
      </c>
      <c r="F459" s="186">
        <v>0</v>
      </c>
      <c r="G459" s="179" t="s">
        <v>2</v>
      </c>
    </row>
    <row r="460" spans="1:7">
      <c r="A460" t="s">
        <v>11</v>
      </c>
      <c r="B460" t="s">
        <v>104</v>
      </c>
      <c r="C460" t="s">
        <v>61</v>
      </c>
      <c r="D460" s="190">
        <v>43009</v>
      </c>
      <c r="E460" s="190" t="str">
        <f t="shared" si="7"/>
        <v>Latin AmericaOther ComponentsNet of OAL Partnerships43009</v>
      </c>
      <c r="F460" s="186">
        <v>0</v>
      </c>
      <c r="G460" s="179" t="s">
        <v>2</v>
      </c>
    </row>
    <row r="461" spans="1:7">
      <c r="A461" t="s">
        <v>11</v>
      </c>
      <c r="B461" t="s">
        <v>104</v>
      </c>
      <c r="C461" t="s">
        <v>61</v>
      </c>
      <c r="D461" s="190">
        <v>43040</v>
      </c>
      <c r="E461" s="190" t="str">
        <f t="shared" si="7"/>
        <v>Latin AmericaOther ComponentsNet of OAL Partnerships43040</v>
      </c>
      <c r="F461" s="186">
        <v>0</v>
      </c>
      <c r="G461" s="179" t="s">
        <v>2</v>
      </c>
    </row>
    <row r="462" spans="1:7">
      <c r="A462" t="s">
        <v>11</v>
      </c>
      <c r="B462" t="s">
        <v>104</v>
      </c>
      <c r="C462" t="s">
        <v>61</v>
      </c>
      <c r="D462" s="190">
        <v>43070</v>
      </c>
      <c r="E462" s="190" t="str">
        <f t="shared" si="7"/>
        <v>Latin AmericaOther ComponentsNet of OAL Partnerships43070</v>
      </c>
      <c r="F462" s="186">
        <v>0</v>
      </c>
      <c r="G462" s="179" t="s">
        <v>2</v>
      </c>
    </row>
    <row r="463" spans="1:7">
      <c r="A463" t="s">
        <v>11</v>
      </c>
      <c r="B463" t="s">
        <v>104</v>
      </c>
      <c r="C463" t="s">
        <v>83</v>
      </c>
      <c r="D463" s="190">
        <v>42736</v>
      </c>
      <c r="E463" s="190" t="str">
        <f t="shared" si="7"/>
        <v>Latin AmericaOther ComponentsService Recovery42736</v>
      </c>
      <c r="F463" s="186">
        <v>10707.220720000001</v>
      </c>
      <c r="G463" s="179" t="s">
        <v>2</v>
      </c>
    </row>
    <row r="464" spans="1:7">
      <c r="A464" t="s">
        <v>11</v>
      </c>
      <c r="B464" t="s">
        <v>104</v>
      </c>
      <c r="C464" t="s">
        <v>83</v>
      </c>
      <c r="D464" s="190">
        <v>42767</v>
      </c>
      <c r="E464" s="190" t="str">
        <f t="shared" si="7"/>
        <v>Latin AmericaOther ComponentsService Recovery42767</v>
      </c>
      <c r="F464" s="186">
        <v>0</v>
      </c>
      <c r="G464" s="179" t="s">
        <v>2</v>
      </c>
    </row>
    <row r="465" spans="1:7">
      <c r="A465" t="s">
        <v>11</v>
      </c>
      <c r="B465" t="s">
        <v>104</v>
      </c>
      <c r="C465" t="s">
        <v>83</v>
      </c>
      <c r="D465" s="190">
        <v>42795</v>
      </c>
      <c r="E465" s="190" t="str">
        <f t="shared" si="7"/>
        <v>Latin AmericaOther ComponentsService Recovery42795</v>
      </c>
      <c r="F465" s="186">
        <v>0</v>
      </c>
      <c r="G465" s="179" t="s">
        <v>2</v>
      </c>
    </row>
    <row r="466" spans="1:7">
      <c r="A466" t="s">
        <v>11</v>
      </c>
      <c r="B466" t="s">
        <v>104</v>
      </c>
      <c r="C466" t="s">
        <v>83</v>
      </c>
      <c r="D466" s="190">
        <v>42826</v>
      </c>
      <c r="E466" s="190" t="str">
        <f t="shared" si="7"/>
        <v>Latin AmericaOther ComponentsService Recovery42826</v>
      </c>
      <c r="F466" s="186">
        <v>10910.86981</v>
      </c>
      <c r="G466" s="179" t="s">
        <v>2</v>
      </c>
    </row>
    <row r="467" spans="1:7">
      <c r="A467" t="s">
        <v>11</v>
      </c>
      <c r="B467" t="s">
        <v>104</v>
      </c>
      <c r="C467" t="s">
        <v>83</v>
      </c>
      <c r="D467" s="190">
        <v>42856</v>
      </c>
      <c r="E467" s="190" t="str">
        <f t="shared" si="7"/>
        <v>Latin AmericaOther ComponentsService Recovery42856</v>
      </c>
      <c r="F467" s="186">
        <v>11842.98403</v>
      </c>
      <c r="G467" s="179" t="s">
        <v>2</v>
      </c>
    </row>
    <row r="468" spans="1:7">
      <c r="A468" t="s">
        <v>11</v>
      </c>
      <c r="B468" t="s">
        <v>104</v>
      </c>
      <c r="C468" t="s">
        <v>83</v>
      </c>
      <c r="D468" s="190">
        <v>42887</v>
      </c>
      <c r="E468" s="190" t="str">
        <f t="shared" si="7"/>
        <v>Latin AmericaOther ComponentsService Recovery42887</v>
      </c>
      <c r="F468" s="186">
        <v>11276.5584</v>
      </c>
      <c r="G468" s="179" t="s">
        <v>2</v>
      </c>
    </row>
    <row r="469" spans="1:7">
      <c r="A469" t="s">
        <v>11</v>
      </c>
      <c r="B469" t="s">
        <v>104</v>
      </c>
      <c r="C469" t="s">
        <v>83</v>
      </c>
      <c r="D469" s="190">
        <v>42917</v>
      </c>
      <c r="E469" s="190" t="str">
        <f t="shared" si="7"/>
        <v>Latin AmericaOther ComponentsService Recovery42917</v>
      </c>
      <c r="F469" s="186">
        <v>10243.76376</v>
      </c>
      <c r="G469" s="179" t="s">
        <v>2</v>
      </c>
    </row>
    <row r="470" spans="1:7">
      <c r="A470" t="s">
        <v>11</v>
      </c>
      <c r="B470" t="s">
        <v>104</v>
      </c>
      <c r="C470" t="s">
        <v>83</v>
      </c>
      <c r="D470" s="190">
        <v>42948</v>
      </c>
      <c r="E470" s="190" t="str">
        <f t="shared" si="7"/>
        <v>Latin AmericaOther ComponentsService Recovery42948</v>
      </c>
      <c r="F470" s="186">
        <v>10383.326730000001</v>
      </c>
      <c r="G470" s="179" t="s">
        <v>2</v>
      </c>
    </row>
    <row r="471" spans="1:7">
      <c r="A471" t="s">
        <v>11</v>
      </c>
      <c r="B471" t="s">
        <v>104</v>
      </c>
      <c r="C471" t="s">
        <v>83</v>
      </c>
      <c r="D471" s="190">
        <v>42979</v>
      </c>
      <c r="E471" s="190" t="str">
        <f t="shared" si="7"/>
        <v>Latin AmericaOther ComponentsService Recovery42979</v>
      </c>
      <c r="F471" s="186">
        <v>10989.111140000001</v>
      </c>
      <c r="G471" s="179" t="s">
        <v>2</v>
      </c>
    </row>
    <row r="472" spans="1:7">
      <c r="A472" t="s">
        <v>11</v>
      </c>
      <c r="B472" t="s">
        <v>104</v>
      </c>
      <c r="C472" t="s">
        <v>83</v>
      </c>
      <c r="D472" s="190">
        <v>43009</v>
      </c>
      <c r="E472" s="190" t="str">
        <f t="shared" si="7"/>
        <v>Latin AmericaOther ComponentsService Recovery43009</v>
      </c>
      <c r="F472" s="186">
        <v>11055.091900000001</v>
      </c>
      <c r="G472" s="179" t="s">
        <v>2</v>
      </c>
    </row>
    <row r="473" spans="1:7">
      <c r="A473" t="s">
        <v>11</v>
      </c>
      <c r="B473" t="s">
        <v>104</v>
      </c>
      <c r="C473" t="s">
        <v>83</v>
      </c>
      <c r="D473" s="190">
        <v>43040</v>
      </c>
      <c r="E473" s="190" t="str">
        <f t="shared" si="7"/>
        <v>Latin AmericaOther ComponentsService Recovery43040</v>
      </c>
      <c r="F473" s="186">
        <v>10204.537970000001</v>
      </c>
      <c r="G473" s="179" t="s">
        <v>2</v>
      </c>
    </row>
    <row r="474" spans="1:7">
      <c r="A474" t="s">
        <v>11</v>
      </c>
      <c r="B474" t="s">
        <v>104</v>
      </c>
      <c r="C474" t="s">
        <v>83</v>
      </c>
      <c r="D474" s="190">
        <v>43070</v>
      </c>
      <c r="E474" s="190" t="str">
        <f t="shared" si="7"/>
        <v>Latin AmericaOther ComponentsService Recovery43070</v>
      </c>
      <c r="F474" s="186">
        <v>8427.7618599999987</v>
      </c>
      <c r="G474" s="179" t="s">
        <v>2</v>
      </c>
    </row>
    <row r="475" spans="1:7">
      <c r="A475" t="s">
        <v>11</v>
      </c>
      <c r="B475" t="s">
        <v>104</v>
      </c>
      <c r="C475" t="s">
        <v>15</v>
      </c>
      <c r="D475" s="190">
        <v>42736</v>
      </c>
      <c r="E475" s="190" t="str">
        <f t="shared" si="7"/>
        <v>Latin AmericaOther ComponentsUTR Recognition42736</v>
      </c>
      <c r="F475" s="186">
        <v>0</v>
      </c>
      <c r="G475" s="179" t="s">
        <v>2</v>
      </c>
    </row>
    <row r="476" spans="1:7">
      <c r="A476" t="s">
        <v>11</v>
      </c>
      <c r="B476" t="s">
        <v>104</v>
      </c>
      <c r="C476" t="s">
        <v>15</v>
      </c>
      <c r="D476" s="190">
        <v>42767</v>
      </c>
      <c r="E476" s="190" t="str">
        <f t="shared" si="7"/>
        <v>Latin AmericaOther ComponentsUTR Recognition42767</v>
      </c>
      <c r="F476" s="186">
        <v>-243.154282390362</v>
      </c>
      <c r="G476" s="179" t="s">
        <v>2</v>
      </c>
    </row>
    <row r="477" spans="1:7">
      <c r="A477" t="s">
        <v>11</v>
      </c>
      <c r="B477" t="s">
        <v>104</v>
      </c>
      <c r="C477" t="s">
        <v>15</v>
      </c>
      <c r="D477" s="190">
        <v>42795</v>
      </c>
      <c r="E477" s="190" t="str">
        <f t="shared" si="7"/>
        <v>Latin AmericaOther ComponentsUTR Recognition42795</v>
      </c>
      <c r="F477" s="186">
        <v>-147.61160000000001</v>
      </c>
      <c r="G477" s="179" t="s">
        <v>2</v>
      </c>
    </row>
    <row r="478" spans="1:7">
      <c r="A478" t="s">
        <v>11</v>
      </c>
      <c r="B478" t="s">
        <v>104</v>
      </c>
      <c r="C478" t="s">
        <v>15</v>
      </c>
      <c r="D478" s="190">
        <v>42826</v>
      </c>
      <c r="E478" s="190" t="str">
        <f t="shared" si="7"/>
        <v>Latin AmericaOther ComponentsUTR Recognition42826</v>
      </c>
      <c r="F478" s="186">
        <v>0</v>
      </c>
      <c r="G478" s="179" t="s">
        <v>2</v>
      </c>
    </row>
    <row r="479" spans="1:7">
      <c r="A479" t="s">
        <v>11</v>
      </c>
      <c r="B479" t="s">
        <v>104</v>
      </c>
      <c r="C479" t="s">
        <v>15</v>
      </c>
      <c r="D479" s="190">
        <v>42856</v>
      </c>
      <c r="E479" s="190" t="str">
        <f t="shared" si="7"/>
        <v>Latin AmericaOther ComponentsUTR Recognition42856</v>
      </c>
      <c r="F479" s="186">
        <v>0</v>
      </c>
      <c r="G479" s="179" t="s">
        <v>2</v>
      </c>
    </row>
    <row r="480" spans="1:7">
      <c r="A480" t="s">
        <v>11</v>
      </c>
      <c r="B480" t="s">
        <v>104</v>
      </c>
      <c r="C480" t="s">
        <v>15</v>
      </c>
      <c r="D480" s="190">
        <v>42887</v>
      </c>
      <c r="E480" s="190" t="str">
        <f t="shared" si="7"/>
        <v>Latin AmericaOther ComponentsUTR Recognition42887</v>
      </c>
      <c r="F480" s="186">
        <v>0</v>
      </c>
      <c r="G480" s="179" t="s">
        <v>2</v>
      </c>
    </row>
    <row r="481" spans="1:7">
      <c r="A481" t="s">
        <v>11</v>
      </c>
      <c r="B481" t="s">
        <v>104</v>
      </c>
      <c r="C481" t="s">
        <v>15</v>
      </c>
      <c r="D481" s="190">
        <v>42917</v>
      </c>
      <c r="E481" s="190" t="str">
        <f t="shared" si="7"/>
        <v>Latin AmericaOther ComponentsUTR Recognition42917</v>
      </c>
      <c r="F481" s="186">
        <v>0</v>
      </c>
      <c r="G481" s="179" t="s">
        <v>2</v>
      </c>
    </row>
    <row r="482" spans="1:7">
      <c r="A482" t="s">
        <v>11</v>
      </c>
      <c r="B482" t="s">
        <v>104</v>
      </c>
      <c r="C482" t="s">
        <v>15</v>
      </c>
      <c r="D482" s="190">
        <v>42948</v>
      </c>
      <c r="E482" s="190" t="str">
        <f t="shared" si="7"/>
        <v>Latin AmericaOther ComponentsUTR Recognition42948</v>
      </c>
      <c r="F482" s="186">
        <v>0</v>
      </c>
      <c r="G482" s="179" t="s">
        <v>2</v>
      </c>
    </row>
    <row r="483" spans="1:7">
      <c r="A483" t="s">
        <v>11</v>
      </c>
      <c r="B483" t="s">
        <v>104</v>
      </c>
      <c r="C483" t="s">
        <v>15</v>
      </c>
      <c r="D483" s="190">
        <v>42979</v>
      </c>
      <c r="E483" s="190" t="str">
        <f t="shared" si="7"/>
        <v>Latin AmericaOther ComponentsUTR Recognition42979</v>
      </c>
      <c r="F483" s="186">
        <v>0</v>
      </c>
      <c r="G483" s="179" t="s">
        <v>2</v>
      </c>
    </row>
    <row r="484" spans="1:7">
      <c r="A484" t="s">
        <v>11</v>
      </c>
      <c r="B484" t="s">
        <v>104</v>
      </c>
      <c r="C484" t="s">
        <v>15</v>
      </c>
      <c r="D484" s="190">
        <v>43009</v>
      </c>
      <c r="E484" s="190" t="str">
        <f t="shared" si="7"/>
        <v>Latin AmericaOther ComponentsUTR Recognition43009</v>
      </c>
      <c r="F484" s="186">
        <v>0</v>
      </c>
      <c r="G484" s="179" t="s">
        <v>2</v>
      </c>
    </row>
    <row r="485" spans="1:7">
      <c r="A485" t="s">
        <v>11</v>
      </c>
      <c r="B485" t="s">
        <v>104</v>
      </c>
      <c r="C485" t="s">
        <v>15</v>
      </c>
      <c r="D485" s="190">
        <v>43040</v>
      </c>
      <c r="E485" s="190" t="str">
        <f t="shared" si="7"/>
        <v>Latin AmericaOther ComponentsUTR Recognition43040</v>
      </c>
      <c r="F485" s="186">
        <v>0</v>
      </c>
      <c r="G485" s="179" t="s">
        <v>2</v>
      </c>
    </row>
    <row r="486" spans="1:7">
      <c r="A486" t="s">
        <v>11</v>
      </c>
      <c r="B486" t="s">
        <v>104</v>
      </c>
      <c r="C486" t="s">
        <v>15</v>
      </c>
      <c r="D486" s="190">
        <v>43070</v>
      </c>
      <c r="E486" s="190" t="str">
        <f t="shared" si="7"/>
        <v>Latin AmericaOther ComponentsUTR Recognition43070</v>
      </c>
      <c r="F486" s="186">
        <v>0</v>
      </c>
      <c r="G486" s="179" t="s">
        <v>2</v>
      </c>
    </row>
    <row r="487" spans="1:7">
      <c r="A487" t="s">
        <v>11</v>
      </c>
      <c r="B487" t="s">
        <v>103</v>
      </c>
      <c r="C487" t="s">
        <v>11</v>
      </c>
      <c r="D487" s="190">
        <v>42736</v>
      </c>
      <c r="E487" s="190" t="str">
        <f t="shared" si="7"/>
        <v>Latin AmericaPassenger RevenueLatin America42736</v>
      </c>
      <c r="F487" s="186">
        <v>-609.85419576060792</v>
      </c>
      <c r="G487" s="179" t="s">
        <v>2</v>
      </c>
    </row>
    <row r="488" spans="1:7">
      <c r="A488" t="s">
        <v>11</v>
      </c>
      <c r="B488" t="s">
        <v>103</v>
      </c>
      <c r="C488" t="s">
        <v>11</v>
      </c>
      <c r="D488" s="190">
        <v>42767</v>
      </c>
      <c r="E488" s="190" t="str">
        <f t="shared" si="7"/>
        <v>Latin AmericaPassenger RevenueLatin America42767</v>
      </c>
      <c r="F488" s="186">
        <v>1113.6422131627071</v>
      </c>
      <c r="G488" s="179" t="s">
        <v>2</v>
      </c>
    </row>
    <row r="489" spans="1:7">
      <c r="A489" t="s">
        <v>11</v>
      </c>
      <c r="B489" t="s">
        <v>103</v>
      </c>
      <c r="C489" t="s">
        <v>11</v>
      </c>
      <c r="D489" s="190">
        <v>42795</v>
      </c>
      <c r="E489" s="190" t="str">
        <f t="shared" si="7"/>
        <v>Latin AmericaPassenger RevenueLatin America42795</v>
      </c>
      <c r="F489" s="186">
        <v>1027.669885756068</v>
      </c>
      <c r="G489" s="179" t="s">
        <v>2</v>
      </c>
    </row>
    <row r="490" spans="1:7">
      <c r="A490" t="s">
        <v>11</v>
      </c>
      <c r="B490" t="s">
        <v>103</v>
      </c>
      <c r="C490" t="s">
        <v>11</v>
      </c>
      <c r="D490" s="190">
        <v>42826</v>
      </c>
      <c r="E490" s="190" t="str">
        <f t="shared" si="7"/>
        <v>Latin AmericaPassenger RevenueLatin America42826</v>
      </c>
      <c r="F490" s="186">
        <v>-821.75066761344908</v>
      </c>
      <c r="G490" s="179" t="s">
        <v>2</v>
      </c>
    </row>
    <row r="491" spans="1:7">
      <c r="A491" t="s">
        <v>11</v>
      </c>
      <c r="B491" t="s">
        <v>103</v>
      </c>
      <c r="C491" t="s">
        <v>11</v>
      </c>
      <c r="D491" s="190">
        <v>42856</v>
      </c>
      <c r="E491" s="190" t="str">
        <f t="shared" si="7"/>
        <v>Latin AmericaPassenger RevenueLatin America42856</v>
      </c>
      <c r="F491" s="186">
        <v>-633.419184559732</v>
      </c>
      <c r="G491" s="179" t="s">
        <v>2</v>
      </c>
    </row>
    <row r="492" spans="1:7">
      <c r="A492" t="s">
        <v>11</v>
      </c>
      <c r="B492" t="s">
        <v>103</v>
      </c>
      <c r="C492" t="s">
        <v>11</v>
      </c>
      <c r="D492" s="190">
        <v>42887</v>
      </c>
      <c r="E492" s="190" t="str">
        <f t="shared" si="7"/>
        <v>Latin AmericaPassenger RevenueLatin America42887</v>
      </c>
      <c r="F492" s="186">
        <v>-777.21740768742097</v>
      </c>
      <c r="G492" s="179" t="s">
        <v>2</v>
      </c>
    </row>
    <row r="493" spans="1:7">
      <c r="A493" t="s">
        <v>11</v>
      </c>
      <c r="B493" t="s">
        <v>103</v>
      </c>
      <c r="C493" t="s">
        <v>11</v>
      </c>
      <c r="D493" s="190">
        <v>42917</v>
      </c>
      <c r="E493" s="190" t="str">
        <f t="shared" si="7"/>
        <v>Latin AmericaPassenger RevenueLatin America42917</v>
      </c>
      <c r="F493" s="186">
        <v>-905.29263521067605</v>
      </c>
      <c r="G493" s="179" t="s">
        <v>2</v>
      </c>
    </row>
    <row r="494" spans="1:7">
      <c r="A494" t="s">
        <v>11</v>
      </c>
      <c r="B494" t="s">
        <v>103</v>
      </c>
      <c r="C494" t="s">
        <v>11</v>
      </c>
      <c r="D494" s="190">
        <v>42948</v>
      </c>
      <c r="E494" s="190" t="str">
        <f t="shared" si="7"/>
        <v>Latin AmericaPassenger RevenueLatin America42948</v>
      </c>
      <c r="F494" s="186">
        <v>-775.66649399294795</v>
      </c>
      <c r="G494" s="179" t="s">
        <v>2</v>
      </c>
    </row>
    <row r="495" spans="1:7">
      <c r="A495" t="s">
        <v>11</v>
      </c>
      <c r="B495" t="s">
        <v>103</v>
      </c>
      <c r="C495" t="s">
        <v>11</v>
      </c>
      <c r="D495" s="190">
        <v>42979</v>
      </c>
      <c r="E495" s="190" t="str">
        <f t="shared" si="7"/>
        <v>Latin AmericaPassenger RevenueLatin America42979</v>
      </c>
      <c r="F495" s="186">
        <v>-663.11005575188506</v>
      </c>
      <c r="G495" s="179" t="s">
        <v>2</v>
      </c>
    </row>
    <row r="496" spans="1:7">
      <c r="A496" t="s">
        <v>11</v>
      </c>
      <c r="B496" t="s">
        <v>103</v>
      </c>
      <c r="C496" t="s">
        <v>11</v>
      </c>
      <c r="D496" s="190">
        <v>43009</v>
      </c>
      <c r="E496" s="190" t="str">
        <f t="shared" si="7"/>
        <v>Latin AmericaPassenger RevenueLatin America43009</v>
      </c>
      <c r="F496" s="186">
        <v>-478.688019136202</v>
      </c>
      <c r="G496" s="179" t="s">
        <v>2</v>
      </c>
    </row>
    <row r="497" spans="1:7">
      <c r="A497" t="s">
        <v>11</v>
      </c>
      <c r="B497" t="s">
        <v>103</v>
      </c>
      <c r="C497" t="s">
        <v>11</v>
      </c>
      <c r="D497" s="190">
        <v>43040</v>
      </c>
      <c r="E497" s="190" t="str">
        <f t="shared" si="7"/>
        <v>Latin AmericaPassenger RevenueLatin America43040</v>
      </c>
      <c r="F497" s="186">
        <v>-433.96301540243201</v>
      </c>
      <c r="G497" s="179" t="s">
        <v>2</v>
      </c>
    </row>
    <row r="498" spans="1:7">
      <c r="A498" t="s">
        <v>11</v>
      </c>
      <c r="B498" t="s">
        <v>103</v>
      </c>
      <c r="C498" t="s">
        <v>11</v>
      </c>
      <c r="D498" s="190">
        <v>43070</v>
      </c>
      <c r="E498" s="190" t="str">
        <f t="shared" si="7"/>
        <v>Latin AmericaPassenger RevenueLatin America43070</v>
      </c>
      <c r="F498" s="186">
        <v>-470.05698509078701</v>
      </c>
      <c r="G498" s="179" t="s">
        <v>2</v>
      </c>
    </row>
    <row r="499" spans="1:7">
      <c r="A499" t="s">
        <v>11</v>
      </c>
      <c r="B499" t="s">
        <v>103</v>
      </c>
      <c r="C499" t="s">
        <v>8</v>
      </c>
      <c r="D499" s="190">
        <v>42736</v>
      </c>
      <c r="E499" s="190" t="str">
        <f t="shared" si="7"/>
        <v>Latin AmericaPassenger RevenueNorth America42736</v>
      </c>
      <c r="F499" s="186">
        <v>4389.89639963217</v>
      </c>
      <c r="G499" s="179" t="s">
        <v>2</v>
      </c>
    </row>
    <row r="500" spans="1:7">
      <c r="A500" t="s">
        <v>11</v>
      </c>
      <c r="B500" t="s">
        <v>103</v>
      </c>
      <c r="C500" t="s">
        <v>8</v>
      </c>
      <c r="D500" s="190">
        <v>42767</v>
      </c>
      <c r="E500" s="190" t="str">
        <f t="shared" si="7"/>
        <v>Latin AmericaPassenger RevenueNorth America42767</v>
      </c>
      <c r="F500" s="186">
        <v>202239.70341999998</v>
      </c>
      <c r="G500" s="179" t="s">
        <v>2</v>
      </c>
    </row>
    <row r="501" spans="1:7">
      <c r="A501" t="s">
        <v>11</v>
      </c>
      <c r="B501" t="s">
        <v>103</v>
      </c>
      <c r="C501" t="s">
        <v>8</v>
      </c>
      <c r="D501" s="190">
        <v>42795</v>
      </c>
      <c r="E501" s="190" t="str">
        <f t="shared" si="7"/>
        <v>Latin AmericaPassenger RevenueNorth America42795</v>
      </c>
      <c r="F501" s="186">
        <v>247103.93722984497</v>
      </c>
      <c r="G501" s="179" t="s">
        <v>2</v>
      </c>
    </row>
    <row r="502" spans="1:7">
      <c r="A502" t="s">
        <v>11</v>
      </c>
      <c r="B502" t="s">
        <v>103</v>
      </c>
      <c r="C502" t="s">
        <v>8</v>
      </c>
      <c r="D502" s="190">
        <v>42826</v>
      </c>
      <c r="E502" s="190" t="str">
        <f t="shared" si="7"/>
        <v>Latin AmericaPassenger RevenueNorth America42826</v>
      </c>
      <c r="F502" s="186">
        <v>3206.0468121857698</v>
      </c>
      <c r="G502" s="179" t="s">
        <v>2</v>
      </c>
    </row>
    <row r="503" spans="1:7">
      <c r="A503" t="s">
        <v>11</v>
      </c>
      <c r="B503" t="s">
        <v>103</v>
      </c>
      <c r="C503" t="s">
        <v>8</v>
      </c>
      <c r="D503" s="190">
        <v>42856</v>
      </c>
      <c r="E503" s="190" t="str">
        <f t="shared" si="7"/>
        <v>Latin AmericaPassenger RevenueNorth America42856</v>
      </c>
      <c r="F503" s="186">
        <v>5777.31880377167</v>
      </c>
      <c r="G503" s="179" t="s">
        <v>2</v>
      </c>
    </row>
    <row r="504" spans="1:7">
      <c r="A504" t="s">
        <v>11</v>
      </c>
      <c r="B504" t="s">
        <v>103</v>
      </c>
      <c r="C504" t="s">
        <v>8</v>
      </c>
      <c r="D504" s="190">
        <v>42887</v>
      </c>
      <c r="E504" s="190" t="str">
        <f t="shared" si="7"/>
        <v>Latin AmericaPassenger RevenueNorth America42887</v>
      </c>
      <c r="F504" s="186">
        <v>4082.4520719442899</v>
      </c>
      <c r="G504" s="179" t="s">
        <v>2</v>
      </c>
    </row>
    <row r="505" spans="1:7">
      <c r="A505" t="s">
        <v>11</v>
      </c>
      <c r="B505" t="s">
        <v>103</v>
      </c>
      <c r="C505" t="s">
        <v>8</v>
      </c>
      <c r="D505" s="190">
        <v>42917</v>
      </c>
      <c r="E505" s="190" t="str">
        <f t="shared" si="7"/>
        <v>Latin AmericaPassenger RevenueNorth America42917</v>
      </c>
      <c r="F505" s="186">
        <v>5191.6530457341096</v>
      </c>
      <c r="G505" s="179" t="s">
        <v>2</v>
      </c>
    </row>
    <row r="506" spans="1:7">
      <c r="A506" t="s">
        <v>11</v>
      </c>
      <c r="B506" t="s">
        <v>103</v>
      </c>
      <c r="C506" t="s">
        <v>8</v>
      </c>
      <c r="D506" s="190">
        <v>42948</v>
      </c>
      <c r="E506" s="190" t="str">
        <f t="shared" si="7"/>
        <v>Latin AmericaPassenger RevenueNorth America42948</v>
      </c>
      <c r="F506" s="186">
        <v>4795.6500626895504</v>
      </c>
      <c r="G506" s="179" t="s">
        <v>2</v>
      </c>
    </row>
    <row r="507" spans="1:7">
      <c r="A507" t="s">
        <v>11</v>
      </c>
      <c r="B507" t="s">
        <v>103</v>
      </c>
      <c r="C507" t="s">
        <v>8</v>
      </c>
      <c r="D507" s="190">
        <v>42979</v>
      </c>
      <c r="E507" s="190" t="str">
        <f t="shared" si="7"/>
        <v>Latin AmericaPassenger RevenueNorth America42979</v>
      </c>
      <c r="F507" s="186">
        <v>4512.2595335386495</v>
      </c>
      <c r="G507" s="179" t="s">
        <v>2</v>
      </c>
    </row>
    <row r="508" spans="1:7">
      <c r="A508" t="s">
        <v>11</v>
      </c>
      <c r="B508" t="s">
        <v>103</v>
      </c>
      <c r="C508" t="s">
        <v>8</v>
      </c>
      <c r="D508" s="190">
        <v>43009</v>
      </c>
      <c r="E508" s="190" t="str">
        <f t="shared" si="7"/>
        <v>Latin AmericaPassenger RevenueNorth America43009</v>
      </c>
      <c r="F508" s="186">
        <v>4310.8738895306396</v>
      </c>
      <c r="G508" s="179" t="s">
        <v>2</v>
      </c>
    </row>
    <row r="509" spans="1:7">
      <c r="A509" t="s">
        <v>11</v>
      </c>
      <c r="B509" t="s">
        <v>103</v>
      </c>
      <c r="C509" t="s">
        <v>8</v>
      </c>
      <c r="D509" s="190">
        <v>43040</v>
      </c>
      <c r="E509" s="190" t="str">
        <f t="shared" si="7"/>
        <v>Latin AmericaPassenger RevenueNorth America43040</v>
      </c>
      <c r="F509" s="186">
        <v>4620.4046260508194</v>
      </c>
      <c r="G509" s="179" t="s">
        <v>2</v>
      </c>
    </row>
    <row r="510" spans="1:7">
      <c r="A510" t="s">
        <v>11</v>
      </c>
      <c r="B510" t="s">
        <v>103</v>
      </c>
      <c r="C510" t="s">
        <v>8</v>
      </c>
      <c r="D510" s="190">
        <v>43070</v>
      </c>
      <c r="E510" s="190" t="str">
        <f t="shared" si="7"/>
        <v>Latin AmericaPassenger RevenueNorth America43070</v>
      </c>
      <c r="F510" s="186">
        <v>4699.7095107854002</v>
      </c>
      <c r="G510" s="179" t="s">
        <v>2</v>
      </c>
    </row>
    <row r="511" spans="1:7">
      <c r="A511" t="s">
        <v>11</v>
      </c>
      <c r="B511" t="s">
        <v>103</v>
      </c>
      <c r="C511" t="s">
        <v>9</v>
      </c>
      <c r="D511" s="190">
        <v>42736</v>
      </c>
      <c r="E511" s="190" t="str">
        <f t="shared" si="7"/>
        <v>Latin AmericaPassenger RevenueTrans Atlantic42736</v>
      </c>
      <c r="F511" s="186">
        <v>842.960107809649</v>
      </c>
      <c r="G511" s="179" t="s">
        <v>2</v>
      </c>
    </row>
    <row r="512" spans="1:7">
      <c r="A512" t="s">
        <v>11</v>
      </c>
      <c r="B512" t="s">
        <v>103</v>
      </c>
      <c r="C512" t="s">
        <v>9</v>
      </c>
      <c r="D512" s="190">
        <v>42767</v>
      </c>
      <c r="E512" s="190" t="str">
        <f t="shared" si="7"/>
        <v>Latin AmericaPassenger RevenueTrans Atlantic42767</v>
      </c>
      <c r="F512" s="186">
        <v>4391.5629000000008</v>
      </c>
      <c r="G512" s="179" t="s">
        <v>2</v>
      </c>
    </row>
    <row r="513" spans="1:7">
      <c r="A513" t="s">
        <v>11</v>
      </c>
      <c r="B513" t="s">
        <v>103</v>
      </c>
      <c r="C513" t="s">
        <v>9</v>
      </c>
      <c r="D513" s="190">
        <v>42795</v>
      </c>
      <c r="E513" s="190" t="str">
        <f t="shared" si="7"/>
        <v>Latin AmericaPassenger RevenueTrans Atlantic42795</v>
      </c>
      <c r="F513" s="186">
        <v>4705.2852000000003</v>
      </c>
      <c r="G513" s="179" t="s">
        <v>2</v>
      </c>
    </row>
    <row r="514" spans="1:7">
      <c r="A514" t="s">
        <v>11</v>
      </c>
      <c r="B514" t="s">
        <v>103</v>
      </c>
      <c r="C514" t="s">
        <v>9</v>
      </c>
      <c r="D514" s="190">
        <v>42826</v>
      </c>
      <c r="E514" s="190" t="str">
        <f t="shared" si="7"/>
        <v>Latin AmericaPassenger RevenueTrans Atlantic42826</v>
      </c>
      <c r="F514" s="186">
        <v>914.73370726489406</v>
      </c>
      <c r="G514" s="179" t="s">
        <v>2</v>
      </c>
    </row>
    <row r="515" spans="1:7">
      <c r="A515" t="s">
        <v>11</v>
      </c>
      <c r="B515" t="s">
        <v>103</v>
      </c>
      <c r="C515" t="s">
        <v>9</v>
      </c>
      <c r="D515" s="190">
        <v>42856</v>
      </c>
      <c r="E515" s="190" t="str">
        <f t="shared" ref="E515:E578" si="8">A515&amp;B515&amp;C515&amp;D515</f>
        <v>Latin AmericaPassenger RevenueTrans Atlantic42856</v>
      </c>
      <c r="F515" s="186">
        <v>1772.7990453353432</v>
      </c>
      <c r="G515" s="179" t="s">
        <v>2</v>
      </c>
    </row>
    <row r="516" spans="1:7">
      <c r="A516" t="s">
        <v>11</v>
      </c>
      <c r="B516" t="s">
        <v>103</v>
      </c>
      <c r="C516" t="s">
        <v>9</v>
      </c>
      <c r="D516" s="190">
        <v>42887</v>
      </c>
      <c r="E516" s="190" t="str">
        <f t="shared" si="8"/>
        <v>Latin AmericaPassenger RevenueTrans Atlantic42887</v>
      </c>
      <c r="F516" s="186">
        <v>1281.046809656031</v>
      </c>
      <c r="G516" s="179" t="s">
        <v>2</v>
      </c>
    </row>
    <row r="517" spans="1:7">
      <c r="A517" t="s">
        <v>11</v>
      </c>
      <c r="B517" t="s">
        <v>103</v>
      </c>
      <c r="C517" t="s">
        <v>9</v>
      </c>
      <c r="D517" s="190">
        <v>42917</v>
      </c>
      <c r="E517" s="190" t="str">
        <f t="shared" si="8"/>
        <v>Latin AmericaPassenger RevenueTrans Atlantic42917</v>
      </c>
      <c r="F517" s="186">
        <v>1143.810984873191</v>
      </c>
      <c r="G517" s="179" t="s">
        <v>2</v>
      </c>
    </row>
    <row r="518" spans="1:7">
      <c r="A518" t="s">
        <v>11</v>
      </c>
      <c r="B518" t="s">
        <v>103</v>
      </c>
      <c r="C518" t="s">
        <v>9</v>
      </c>
      <c r="D518" s="190">
        <v>42948</v>
      </c>
      <c r="E518" s="190" t="str">
        <f t="shared" si="8"/>
        <v>Latin AmericaPassenger RevenueTrans Atlantic42948</v>
      </c>
      <c r="F518" s="186">
        <v>831.5252304540121</v>
      </c>
      <c r="G518" s="179" t="s">
        <v>2</v>
      </c>
    </row>
    <row r="519" spans="1:7">
      <c r="A519" t="s">
        <v>11</v>
      </c>
      <c r="B519" t="s">
        <v>103</v>
      </c>
      <c r="C519" t="s">
        <v>9</v>
      </c>
      <c r="D519" s="190">
        <v>42979</v>
      </c>
      <c r="E519" s="190" t="str">
        <f t="shared" si="8"/>
        <v>Latin AmericaPassenger RevenueTrans Atlantic42979</v>
      </c>
      <c r="F519" s="186">
        <v>297.13680537505098</v>
      </c>
      <c r="G519" s="179" t="s">
        <v>2</v>
      </c>
    </row>
    <row r="520" spans="1:7">
      <c r="A520" t="s">
        <v>11</v>
      </c>
      <c r="B520" t="s">
        <v>103</v>
      </c>
      <c r="C520" t="s">
        <v>9</v>
      </c>
      <c r="D520" s="190">
        <v>43009</v>
      </c>
      <c r="E520" s="190" t="str">
        <f t="shared" si="8"/>
        <v>Latin AmericaPassenger RevenueTrans Atlantic43009</v>
      </c>
      <c r="F520" s="186">
        <v>221.41351745776299</v>
      </c>
      <c r="G520" s="179" t="s">
        <v>2</v>
      </c>
    </row>
    <row r="521" spans="1:7">
      <c r="A521" t="s">
        <v>11</v>
      </c>
      <c r="B521" t="s">
        <v>103</v>
      </c>
      <c r="C521" t="s">
        <v>9</v>
      </c>
      <c r="D521" s="190">
        <v>43040</v>
      </c>
      <c r="E521" s="190" t="str">
        <f t="shared" si="8"/>
        <v>Latin AmericaPassenger RevenueTrans Atlantic43040</v>
      </c>
      <c r="F521" s="186">
        <v>231.44069076683701</v>
      </c>
      <c r="G521" s="179" t="s">
        <v>2</v>
      </c>
    </row>
    <row r="522" spans="1:7">
      <c r="A522" t="s">
        <v>11</v>
      </c>
      <c r="B522" t="s">
        <v>103</v>
      </c>
      <c r="C522" t="s">
        <v>9</v>
      </c>
      <c r="D522" s="190">
        <v>43070</v>
      </c>
      <c r="E522" s="190" t="str">
        <f t="shared" si="8"/>
        <v>Latin AmericaPassenger RevenueTrans Atlantic43070</v>
      </c>
      <c r="F522" s="186">
        <v>291.09949574999303</v>
      </c>
      <c r="G522" s="179" t="s">
        <v>2</v>
      </c>
    </row>
    <row r="523" spans="1:7">
      <c r="A523" t="s">
        <v>11</v>
      </c>
      <c r="B523" t="s">
        <v>103</v>
      </c>
      <c r="C523" t="s">
        <v>10</v>
      </c>
      <c r="D523" s="190">
        <v>42736</v>
      </c>
      <c r="E523" s="190" t="str">
        <f t="shared" si="8"/>
        <v>Latin AmericaPassenger RevenueTrans Pacific42736</v>
      </c>
      <c r="F523" s="186">
        <v>-204.721542390362</v>
      </c>
      <c r="G523" s="179" t="s">
        <v>2</v>
      </c>
    </row>
    <row r="524" spans="1:7">
      <c r="A524" t="s">
        <v>11</v>
      </c>
      <c r="B524" t="s">
        <v>103</v>
      </c>
      <c r="C524" t="s">
        <v>10</v>
      </c>
      <c r="D524" s="190">
        <v>42767</v>
      </c>
      <c r="E524" s="190" t="str">
        <f t="shared" si="8"/>
        <v>Latin AmericaPassenger RevenueTrans Pacific42767</v>
      </c>
      <c r="F524" s="186">
        <v>4174.0209645504701</v>
      </c>
      <c r="G524" s="179" t="s">
        <v>2</v>
      </c>
    </row>
    <row r="525" spans="1:7">
      <c r="A525" t="s">
        <v>11</v>
      </c>
      <c r="B525" t="s">
        <v>103</v>
      </c>
      <c r="C525" t="s">
        <v>10</v>
      </c>
      <c r="D525" s="190">
        <v>42795</v>
      </c>
      <c r="E525" s="190" t="str">
        <f t="shared" si="8"/>
        <v>Latin AmericaPassenger RevenueTrans Pacific42795</v>
      </c>
      <c r="F525" s="186">
        <v>6411.3123932838198</v>
      </c>
      <c r="G525" s="179" t="s">
        <v>2</v>
      </c>
    </row>
    <row r="526" spans="1:7">
      <c r="A526" t="s">
        <v>11</v>
      </c>
      <c r="B526" t="s">
        <v>103</v>
      </c>
      <c r="C526" t="s">
        <v>10</v>
      </c>
      <c r="D526" s="190">
        <v>42826</v>
      </c>
      <c r="E526" s="190" t="str">
        <f t="shared" si="8"/>
        <v>Latin AmericaPassenger RevenueTrans Pacific42826</v>
      </c>
      <c r="F526" s="186">
        <v>-189.63250185599998</v>
      </c>
      <c r="G526" s="179" t="s">
        <v>2</v>
      </c>
    </row>
    <row r="527" spans="1:7">
      <c r="A527" t="s">
        <v>11</v>
      </c>
      <c r="B527" t="s">
        <v>103</v>
      </c>
      <c r="C527" t="s">
        <v>10</v>
      </c>
      <c r="D527" s="190">
        <v>42856</v>
      </c>
      <c r="E527" s="190" t="str">
        <f t="shared" si="8"/>
        <v>Latin AmericaPassenger RevenueTrans Pacific42856</v>
      </c>
      <c r="F527" s="186">
        <v>-225.63852</v>
      </c>
      <c r="G527" s="179" t="s">
        <v>2</v>
      </c>
    </row>
    <row r="528" spans="1:7">
      <c r="A528" t="s">
        <v>11</v>
      </c>
      <c r="B528" t="s">
        <v>103</v>
      </c>
      <c r="C528" t="s">
        <v>10</v>
      </c>
      <c r="D528" s="190">
        <v>42887</v>
      </c>
      <c r="E528" s="190" t="str">
        <f t="shared" si="8"/>
        <v>Latin AmericaPassenger RevenueTrans Pacific42887</v>
      </c>
      <c r="F528" s="186">
        <v>-229.88053999999997</v>
      </c>
      <c r="G528" s="179" t="s">
        <v>2</v>
      </c>
    </row>
    <row r="529" spans="1:7">
      <c r="A529" t="s">
        <v>11</v>
      </c>
      <c r="B529" t="s">
        <v>103</v>
      </c>
      <c r="C529" t="s">
        <v>10</v>
      </c>
      <c r="D529" s="190">
        <v>42917</v>
      </c>
      <c r="E529" s="190" t="str">
        <f t="shared" si="8"/>
        <v>Latin AmericaPassenger RevenueTrans Pacific42917</v>
      </c>
      <c r="F529" s="186">
        <v>-230.381542390362</v>
      </c>
      <c r="G529" s="179" t="s">
        <v>2</v>
      </c>
    </row>
    <row r="530" spans="1:7">
      <c r="A530" t="s">
        <v>11</v>
      </c>
      <c r="B530" t="s">
        <v>103</v>
      </c>
      <c r="C530" t="s">
        <v>10</v>
      </c>
      <c r="D530" s="190">
        <v>42948</v>
      </c>
      <c r="E530" s="190" t="str">
        <f t="shared" si="8"/>
        <v>Latin AmericaPassenger RevenueTrans Pacific42948</v>
      </c>
      <c r="F530" s="186">
        <v>-220.07154239036299</v>
      </c>
      <c r="G530" s="179" t="s">
        <v>2</v>
      </c>
    </row>
    <row r="531" spans="1:7">
      <c r="A531" t="s">
        <v>11</v>
      </c>
      <c r="B531" t="s">
        <v>103</v>
      </c>
      <c r="C531" t="s">
        <v>10</v>
      </c>
      <c r="D531" s="190">
        <v>42979</v>
      </c>
      <c r="E531" s="190" t="str">
        <f t="shared" si="8"/>
        <v>Latin AmericaPassenger RevenueTrans Pacific42979</v>
      </c>
      <c r="F531" s="186">
        <v>-203.81254239036301</v>
      </c>
      <c r="G531" s="179" t="s">
        <v>2</v>
      </c>
    </row>
    <row r="532" spans="1:7">
      <c r="A532" t="s">
        <v>11</v>
      </c>
      <c r="B532" t="s">
        <v>103</v>
      </c>
      <c r="C532" t="s">
        <v>10</v>
      </c>
      <c r="D532" s="190">
        <v>43009</v>
      </c>
      <c r="E532" s="190" t="str">
        <f t="shared" si="8"/>
        <v>Latin AmericaPassenger RevenueTrans Pacific43009</v>
      </c>
      <c r="F532" s="186">
        <v>-187.60454239036201</v>
      </c>
      <c r="G532" s="179" t="s">
        <v>2</v>
      </c>
    </row>
    <row r="533" spans="1:7">
      <c r="A533" t="s">
        <v>11</v>
      </c>
      <c r="B533" t="s">
        <v>103</v>
      </c>
      <c r="C533" t="s">
        <v>10</v>
      </c>
      <c r="D533" s="190">
        <v>43040</v>
      </c>
      <c r="E533" s="190" t="str">
        <f t="shared" si="8"/>
        <v>Latin AmericaPassenger RevenueTrans Pacific43040</v>
      </c>
      <c r="F533" s="186">
        <v>-196.71354239036202</v>
      </c>
      <c r="G533" s="179" t="s">
        <v>2</v>
      </c>
    </row>
    <row r="534" spans="1:7">
      <c r="A534" t="s">
        <v>11</v>
      </c>
      <c r="B534" t="s">
        <v>103</v>
      </c>
      <c r="C534" t="s">
        <v>10</v>
      </c>
      <c r="D534" s="190">
        <v>43070</v>
      </c>
      <c r="E534" s="190" t="str">
        <f t="shared" si="8"/>
        <v>Latin AmericaPassenger RevenueTrans Pacific43070</v>
      </c>
      <c r="F534" s="186">
        <v>-194.90254239036301</v>
      </c>
      <c r="G534" s="179" t="s">
        <v>2</v>
      </c>
    </row>
    <row r="535" spans="1:7">
      <c r="A535" t="s">
        <v>8</v>
      </c>
      <c r="B535" t="s">
        <v>104</v>
      </c>
      <c r="C535" t="s">
        <v>71</v>
      </c>
      <c r="D535" s="190">
        <v>42736</v>
      </c>
      <c r="E535" s="190" t="str">
        <f t="shared" si="8"/>
        <v>North AmericaOther ComponentsAmex Companion Certificates42736</v>
      </c>
      <c r="F535" s="186">
        <v>5654.2016963188598</v>
      </c>
      <c r="G535" s="179" t="s">
        <v>2</v>
      </c>
    </row>
    <row r="536" spans="1:7">
      <c r="A536" t="s">
        <v>8</v>
      </c>
      <c r="B536" t="s">
        <v>104</v>
      </c>
      <c r="C536" t="s">
        <v>71</v>
      </c>
      <c r="D536" s="190">
        <v>42767</v>
      </c>
      <c r="E536" s="190" t="str">
        <f t="shared" si="8"/>
        <v>North AmericaOther ComponentsAmex Companion Certificates42767</v>
      </c>
      <c r="F536" s="186">
        <v>6544.3617464929102</v>
      </c>
      <c r="G536" s="179" t="s">
        <v>2</v>
      </c>
    </row>
    <row r="537" spans="1:7">
      <c r="A537" t="s">
        <v>8</v>
      </c>
      <c r="B537" t="s">
        <v>104</v>
      </c>
      <c r="C537" t="s">
        <v>71</v>
      </c>
      <c r="D537" s="190">
        <v>42795</v>
      </c>
      <c r="E537" s="190" t="str">
        <f t="shared" si="8"/>
        <v>North AmericaOther ComponentsAmex Companion Certificates42795</v>
      </c>
      <c r="F537" s="186">
        <v>7879.0334858556753</v>
      </c>
      <c r="G537" s="179" t="s">
        <v>2</v>
      </c>
    </row>
    <row r="538" spans="1:7">
      <c r="A538" t="s">
        <v>8</v>
      </c>
      <c r="B538" t="s">
        <v>104</v>
      </c>
      <c r="C538" t="s">
        <v>71</v>
      </c>
      <c r="D538" s="190">
        <v>42826</v>
      </c>
      <c r="E538" s="190" t="str">
        <f t="shared" si="8"/>
        <v>North AmericaOther ComponentsAmex Companion Certificates42826</v>
      </c>
      <c r="F538" s="186">
        <v>7584.3340335005314</v>
      </c>
      <c r="G538" s="179" t="s">
        <v>2</v>
      </c>
    </row>
    <row r="539" spans="1:7">
      <c r="A539" t="s">
        <v>8</v>
      </c>
      <c r="B539" t="s">
        <v>104</v>
      </c>
      <c r="C539" t="s">
        <v>71</v>
      </c>
      <c r="D539" s="190">
        <v>42856</v>
      </c>
      <c r="E539" s="190" t="str">
        <f t="shared" si="8"/>
        <v>North AmericaOther ComponentsAmex Companion Certificates42856</v>
      </c>
      <c r="F539" s="186">
        <v>1732.6350400000001</v>
      </c>
      <c r="G539" s="179" t="s">
        <v>2</v>
      </c>
    </row>
    <row r="540" spans="1:7">
      <c r="A540" t="s">
        <v>8</v>
      </c>
      <c r="B540" t="s">
        <v>104</v>
      </c>
      <c r="C540" t="s">
        <v>71</v>
      </c>
      <c r="D540" s="190">
        <v>42887</v>
      </c>
      <c r="E540" s="190" t="str">
        <f t="shared" si="8"/>
        <v>North AmericaOther ComponentsAmex Companion Certificates42887</v>
      </c>
      <c r="F540" s="186">
        <v>1985.34</v>
      </c>
      <c r="G540" s="179" t="s">
        <v>2</v>
      </c>
    </row>
    <row r="541" spans="1:7">
      <c r="A541" t="s">
        <v>8</v>
      </c>
      <c r="B541" t="s">
        <v>104</v>
      </c>
      <c r="C541" t="s">
        <v>71</v>
      </c>
      <c r="D541" s="190">
        <v>42917</v>
      </c>
      <c r="E541" s="190" t="str">
        <f t="shared" si="8"/>
        <v>North AmericaOther ComponentsAmex Companion Certificates42917</v>
      </c>
      <c r="F541" s="186">
        <v>5113.7193002900449</v>
      </c>
      <c r="G541" s="179" t="s">
        <v>2</v>
      </c>
    </row>
    <row r="542" spans="1:7">
      <c r="A542" t="s">
        <v>8</v>
      </c>
      <c r="B542" t="s">
        <v>104</v>
      </c>
      <c r="C542" t="s">
        <v>71</v>
      </c>
      <c r="D542" s="190">
        <v>42948</v>
      </c>
      <c r="E542" s="190" t="str">
        <f t="shared" si="8"/>
        <v>North AmericaOther ComponentsAmex Companion Certificates42948</v>
      </c>
      <c r="F542" s="186">
        <v>8403.5059333841527</v>
      </c>
      <c r="G542" s="179" t="s">
        <v>2</v>
      </c>
    </row>
    <row r="543" spans="1:7">
      <c r="A543" t="s">
        <v>8</v>
      </c>
      <c r="B543" t="s">
        <v>104</v>
      </c>
      <c r="C543" t="s">
        <v>71</v>
      </c>
      <c r="D543" s="190">
        <v>42979</v>
      </c>
      <c r="E543" s="190" t="str">
        <f t="shared" si="8"/>
        <v>North AmericaOther ComponentsAmex Companion Certificates42979</v>
      </c>
      <c r="F543" s="186">
        <v>9242.7740112583379</v>
      </c>
      <c r="G543" s="179" t="s">
        <v>2</v>
      </c>
    </row>
    <row r="544" spans="1:7">
      <c r="A544" t="s">
        <v>8</v>
      </c>
      <c r="B544" t="s">
        <v>104</v>
      </c>
      <c r="C544" t="s">
        <v>71</v>
      </c>
      <c r="D544" s="190">
        <v>43009</v>
      </c>
      <c r="E544" s="190" t="str">
        <f t="shared" si="8"/>
        <v>North AmericaOther ComponentsAmex Companion Certificates43009</v>
      </c>
      <c r="F544" s="186">
        <v>9358.2054137999985</v>
      </c>
      <c r="G544" s="179" t="s">
        <v>2</v>
      </c>
    </row>
    <row r="545" spans="1:7">
      <c r="A545" t="s">
        <v>8</v>
      </c>
      <c r="B545" t="s">
        <v>104</v>
      </c>
      <c r="C545" t="s">
        <v>71</v>
      </c>
      <c r="D545" s="190">
        <v>43040</v>
      </c>
      <c r="E545" s="190" t="str">
        <f t="shared" si="8"/>
        <v>North AmericaOther ComponentsAmex Companion Certificates43040</v>
      </c>
      <c r="F545" s="186">
        <v>8873.9735718000011</v>
      </c>
      <c r="G545" s="179" t="s">
        <v>2</v>
      </c>
    </row>
    <row r="546" spans="1:7">
      <c r="A546" t="s">
        <v>8</v>
      </c>
      <c r="B546" t="s">
        <v>104</v>
      </c>
      <c r="C546" t="s">
        <v>71</v>
      </c>
      <c r="D546" s="190">
        <v>43070</v>
      </c>
      <c r="E546" s="190" t="str">
        <f t="shared" si="8"/>
        <v>North AmericaOther ComponentsAmex Companion Certificates43070</v>
      </c>
      <c r="F546" s="186">
        <v>9879.2618567999998</v>
      </c>
      <c r="G546" s="179" t="s">
        <v>2</v>
      </c>
    </row>
    <row r="547" spans="1:7">
      <c r="A547" t="s">
        <v>8</v>
      </c>
      <c r="B547" t="s">
        <v>104</v>
      </c>
      <c r="C547" t="s">
        <v>22</v>
      </c>
      <c r="D547" s="190">
        <v>42736</v>
      </c>
      <c r="E547" s="190" t="str">
        <f t="shared" si="8"/>
        <v>North AmericaOther ComponentsCharter Revenue42736</v>
      </c>
      <c r="F547" s="186">
        <v>30561.977899999998</v>
      </c>
      <c r="G547" s="179" t="s">
        <v>2</v>
      </c>
    </row>
    <row r="548" spans="1:7">
      <c r="A548" t="s">
        <v>8</v>
      </c>
      <c r="B548" t="s">
        <v>104</v>
      </c>
      <c r="C548" t="s">
        <v>22</v>
      </c>
      <c r="D548" s="190">
        <v>42767</v>
      </c>
      <c r="E548" s="190" t="str">
        <f t="shared" si="8"/>
        <v>North AmericaOther ComponentsCharter Revenue42767</v>
      </c>
      <c r="F548" s="186">
        <v>25873.977999999999</v>
      </c>
      <c r="G548" s="179" t="s">
        <v>2</v>
      </c>
    </row>
    <row r="549" spans="1:7">
      <c r="A549" t="s">
        <v>8</v>
      </c>
      <c r="B549" t="s">
        <v>104</v>
      </c>
      <c r="C549" t="s">
        <v>22</v>
      </c>
      <c r="D549" s="190">
        <v>42795</v>
      </c>
      <c r="E549" s="190" t="str">
        <f t="shared" si="8"/>
        <v>North AmericaOther ComponentsCharter Revenue42795</v>
      </c>
      <c r="F549" s="186">
        <v>34693.04765</v>
      </c>
      <c r="G549" s="179" t="s">
        <v>2</v>
      </c>
    </row>
    <row r="550" spans="1:7">
      <c r="A550" t="s">
        <v>8</v>
      </c>
      <c r="B550" t="s">
        <v>104</v>
      </c>
      <c r="C550" t="s">
        <v>22</v>
      </c>
      <c r="D550" s="190">
        <v>42826</v>
      </c>
      <c r="E550" s="190" t="str">
        <f t="shared" si="8"/>
        <v>North AmericaOther ComponentsCharter Revenue42826</v>
      </c>
      <c r="F550" s="186">
        <v>27283.504290000001</v>
      </c>
      <c r="G550" s="179" t="s">
        <v>2</v>
      </c>
    </row>
    <row r="551" spans="1:7">
      <c r="A551" t="s">
        <v>8</v>
      </c>
      <c r="B551" t="s">
        <v>104</v>
      </c>
      <c r="C551" t="s">
        <v>22</v>
      </c>
      <c r="D551" s="190">
        <v>42856</v>
      </c>
      <c r="E551" s="190" t="str">
        <f t="shared" si="8"/>
        <v>North AmericaOther ComponentsCharter Revenue42856</v>
      </c>
      <c r="F551" s="186">
        <v>21823.977899999998</v>
      </c>
      <c r="G551" s="179" t="s">
        <v>2</v>
      </c>
    </row>
    <row r="552" spans="1:7">
      <c r="A552" t="s">
        <v>8</v>
      </c>
      <c r="B552" t="s">
        <v>104</v>
      </c>
      <c r="C552" t="s">
        <v>22</v>
      </c>
      <c r="D552" s="190">
        <v>42887</v>
      </c>
      <c r="E552" s="190" t="str">
        <f t="shared" si="8"/>
        <v>North AmericaOther ComponentsCharter Revenue42887</v>
      </c>
      <c r="F552" s="186">
        <v>19399.999900000003</v>
      </c>
      <c r="G552" s="179" t="s">
        <v>2</v>
      </c>
    </row>
    <row r="553" spans="1:7">
      <c r="A553" t="s">
        <v>8</v>
      </c>
      <c r="B553" t="s">
        <v>104</v>
      </c>
      <c r="C553" t="s">
        <v>22</v>
      </c>
      <c r="D553" s="190">
        <v>42917</v>
      </c>
      <c r="E553" s="190" t="str">
        <f t="shared" si="8"/>
        <v>North AmericaOther ComponentsCharter Revenue42917</v>
      </c>
      <c r="F553" s="186">
        <v>19316.599999999999</v>
      </c>
      <c r="G553" s="179" t="s">
        <v>2</v>
      </c>
    </row>
    <row r="554" spans="1:7">
      <c r="A554" t="s">
        <v>8</v>
      </c>
      <c r="B554" t="s">
        <v>104</v>
      </c>
      <c r="C554" t="s">
        <v>22</v>
      </c>
      <c r="D554" s="190">
        <v>42948</v>
      </c>
      <c r="E554" s="190" t="str">
        <f t="shared" si="8"/>
        <v>North AmericaOther ComponentsCharter Revenue42948</v>
      </c>
      <c r="F554" s="186">
        <v>22444.578000000001</v>
      </c>
      <c r="G554" s="179" t="s">
        <v>2</v>
      </c>
    </row>
    <row r="555" spans="1:7">
      <c r="A555" t="s">
        <v>8</v>
      </c>
      <c r="B555" t="s">
        <v>104</v>
      </c>
      <c r="C555" t="s">
        <v>22</v>
      </c>
      <c r="D555" s="190">
        <v>42979</v>
      </c>
      <c r="E555" s="190" t="str">
        <f t="shared" si="8"/>
        <v>North AmericaOther ComponentsCharter Revenue42979</v>
      </c>
      <c r="F555" s="186">
        <v>26336.252999999997</v>
      </c>
      <c r="G555" s="179" t="s">
        <v>2</v>
      </c>
    </row>
    <row r="556" spans="1:7">
      <c r="A556" t="s">
        <v>8</v>
      </c>
      <c r="B556" t="s">
        <v>104</v>
      </c>
      <c r="C556" t="s">
        <v>22</v>
      </c>
      <c r="D556" s="190">
        <v>43009</v>
      </c>
      <c r="E556" s="190" t="str">
        <f t="shared" si="8"/>
        <v>North AmericaOther ComponentsCharter Revenue43009</v>
      </c>
      <c r="F556" s="186">
        <v>38083.887999999999</v>
      </c>
      <c r="G556" s="179" t="s">
        <v>2</v>
      </c>
    </row>
    <row r="557" spans="1:7">
      <c r="A557" t="s">
        <v>8</v>
      </c>
      <c r="B557" t="s">
        <v>104</v>
      </c>
      <c r="C557" t="s">
        <v>22</v>
      </c>
      <c r="D557" s="190">
        <v>43040</v>
      </c>
      <c r="E557" s="190" t="str">
        <f t="shared" si="8"/>
        <v>North AmericaOther ComponentsCharter Revenue43040</v>
      </c>
      <c r="F557" s="186">
        <v>40011.858</v>
      </c>
      <c r="G557" s="179" t="s">
        <v>2</v>
      </c>
    </row>
    <row r="558" spans="1:7">
      <c r="A558" t="s">
        <v>8</v>
      </c>
      <c r="B558" t="s">
        <v>104</v>
      </c>
      <c r="C558" t="s">
        <v>22</v>
      </c>
      <c r="D558" s="190">
        <v>43070</v>
      </c>
      <c r="E558" s="190" t="str">
        <f t="shared" si="8"/>
        <v>North AmericaOther ComponentsCharter Revenue43070</v>
      </c>
      <c r="F558" s="186">
        <v>38657.016000000003</v>
      </c>
      <c r="G558" s="179" t="s">
        <v>2</v>
      </c>
    </row>
    <row r="559" spans="1:7">
      <c r="A559" t="s">
        <v>8</v>
      </c>
      <c r="B559" t="s">
        <v>104</v>
      </c>
      <c r="C559" t="s">
        <v>18</v>
      </c>
      <c r="D559" s="190">
        <v>42736</v>
      </c>
      <c r="E559" s="190" t="str">
        <f t="shared" si="8"/>
        <v>North AmericaOther ComponentsDenied Boarding42736</v>
      </c>
      <c r="F559" s="186">
        <v>-4534.1292953297498</v>
      </c>
      <c r="G559" s="179" t="s">
        <v>2</v>
      </c>
    </row>
    <row r="560" spans="1:7">
      <c r="A560" t="s">
        <v>8</v>
      </c>
      <c r="B560" t="s">
        <v>104</v>
      </c>
      <c r="C560" t="s">
        <v>18</v>
      </c>
      <c r="D560" s="190">
        <v>42767</v>
      </c>
      <c r="E560" s="190" t="str">
        <f t="shared" si="8"/>
        <v>North AmericaOther ComponentsDenied Boarding42767</v>
      </c>
      <c r="F560" s="186">
        <v>-3984.5665058386103</v>
      </c>
      <c r="G560" s="179" t="s">
        <v>2</v>
      </c>
    </row>
    <row r="561" spans="1:7">
      <c r="A561" t="s">
        <v>8</v>
      </c>
      <c r="B561" t="s">
        <v>104</v>
      </c>
      <c r="C561" t="s">
        <v>18</v>
      </c>
      <c r="D561" s="190">
        <v>42795</v>
      </c>
      <c r="E561" s="190" t="str">
        <f t="shared" si="8"/>
        <v>North AmericaOther ComponentsDenied Boarding42795</v>
      </c>
      <c r="F561" s="186">
        <v>-5345.7220788608693</v>
      </c>
      <c r="G561" s="179" t="s">
        <v>2</v>
      </c>
    </row>
    <row r="562" spans="1:7">
      <c r="A562" t="s">
        <v>8</v>
      </c>
      <c r="B562" t="s">
        <v>104</v>
      </c>
      <c r="C562" t="s">
        <v>18</v>
      </c>
      <c r="D562" s="190">
        <v>42826</v>
      </c>
      <c r="E562" s="190" t="str">
        <f t="shared" si="8"/>
        <v>North AmericaOther ComponentsDenied Boarding42826</v>
      </c>
      <c r="F562" s="186">
        <v>-6161.8515925772199</v>
      </c>
      <c r="G562" s="179" t="s">
        <v>2</v>
      </c>
    </row>
    <row r="563" spans="1:7">
      <c r="A563" t="s">
        <v>8</v>
      </c>
      <c r="B563" t="s">
        <v>104</v>
      </c>
      <c r="C563" t="s">
        <v>18</v>
      </c>
      <c r="D563" s="190">
        <v>42856</v>
      </c>
      <c r="E563" s="190" t="str">
        <f t="shared" si="8"/>
        <v>North AmericaOther ComponentsDenied Boarding42856</v>
      </c>
      <c r="F563" s="186">
        <v>-4906.6240373050596</v>
      </c>
      <c r="G563" s="179" t="s">
        <v>2</v>
      </c>
    </row>
    <row r="564" spans="1:7">
      <c r="A564" t="s">
        <v>8</v>
      </c>
      <c r="B564" t="s">
        <v>104</v>
      </c>
      <c r="C564" t="s">
        <v>18</v>
      </c>
      <c r="D564" s="190">
        <v>42887</v>
      </c>
      <c r="E564" s="190" t="str">
        <f t="shared" si="8"/>
        <v>North AmericaOther ComponentsDenied Boarding42887</v>
      </c>
      <c r="F564" s="186">
        <v>-6022.4135308576897</v>
      </c>
      <c r="G564" s="179" t="s">
        <v>2</v>
      </c>
    </row>
    <row r="565" spans="1:7">
      <c r="A565" t="s">
        <v>8</v>
      </c>
      <c r="B565" t="s">
        <v>104</v>
      </c>
      <c r="C565" t="s">
        <v>18</v>
      </c>
      <c r="D565" s="190">
        <v>42917</v>
      </c>
      <c r="E565" s="190" t="str">
        <f t="shared" si="8"/>
        <v>North AmericaOther ComponentsDenied Boarding42917</v>
      </c>
      <c r="F565" s="186">
        <v>-6935.4438486959098</v>
      </c>
      <c r="G565" s="179" t="s">
        <v>2</v>
      </c>
    </row>
    <row r="566" spans="1:7">
      <c r="A566" t="s">
        <v>8</v>
      </c>
      <c r="B566" t="s">
        <v>104</v>
      </c>
      <c r="C566" t="s">
        <v>18</v>
      </c>
      <c r="D566" s="190">
        <v>42948</v>
      </c>
      <c r="E566" s="190" t="str">
        <f t="shared" si="8"/>
        <v>North AmericaOther ComponentsDenied Boarding42948</v>
      </c>
      <c r="F566" s="186">
        <v>-5582.5051690465798</v>
      </c>
      <c r="G566" s="179" t="s">
        <v>2</v>
      </c>
    </row>
    <row r="567" spans="1:7">
      <c r="A567" t="s">
        <v>8</v>
      </c>
      <c r="B567" t="s">
        <v>104</v>
      </c>
      <c r="C567" t="s">
        <v>18</v>
      </c>
      <c r="D567" s="190">
        <v>42979</v>
      </c>
      <c r="E567" s="190" t="str">
        <f t="shared" si="8"/>
        <v>North AmericaOther ComponentsDenied Boarding42979</v>
      </c>
      <c r="F567" s="186">
        <v>-4774.95455525329</v>
      </c>
      <c r="G567" s="179" t="s">
        <v>2</v>
      </c>
    </row>
    <row r="568" spans="1:7">
      <c r="A568" t="s">
        <v>8</v>
      </c>
      <c r="B568" t="s">
        <v>104</v>
      </c>
      <c r="C568" t="s">
        <v>18</v>
      </c>
      <c r="D568" s="190">
        <v>43009</v>
      </c>
      <c r="E568" s="190" t="str">
        <f t="shared" si="8"/>
        <v>North AmericaOther ComponentsDenied Boarding43009</v>
      </c>
      <c r="F568" s="186">
        <v>-3446.9647053512399</v>
      </c>
      <c r="G568" s="179" t="s">
        <v>2</v>
      </c>
    </row>
    <row r="569" spans="1:7">
      <c r="A569" t="s">
        <v>8</v>
      </c>
      <c r="B569" t="s">
        <v>104</v>
      </c>
      <c r="C569" t="s">
        <v>18</v>
      </c>
      <c r="D569" s="190">
        <v>43040</v>
      </c>
      <c r="E569" s="190" t="str">
        <f t="shared" si="8"/>
        <v>North AmericaOther ComponentsDenied Boarding43040</v>
      </c>
      <c r="F569" s="186">
        <v>-3124.9051292540703</v>
      </c>
      <c r="G569" s="179" t="s">
        <v>2</v>
      </c>
    </row>
    <row r="570" spans="1:7">
      <c r="A570" t="s">
        <v>8</v>
      </c>
      <c r="B570" t="s">
        <v>104</v>
      </c>
      <c r="C570" t="s">
        <v>18</v>
      </c>
      <c r="D570" s="190">
        <v>43070</v>
      </c>
      <c r="E570" s="190" t="str">
        <f t="shared" si="8"/>
        <v>North AmericaOther ComponentsDenied Boarding43070</v>
      </c>
      <c r="F570" s="186">
        <v>-3384.8128774573702</v>
      </c>
      <c r="G570" s="179" t="s">
        <v>2</v>
      </c>
    </row>
    <row r="571" spans="1:7">
      <c r="A571" t="s">
        <v>8</v>
      </c>
      <c r="B571" t="s">
        <v>104</v>
      </c>
      <c r="C571" t="s">
        <v>80</v>
      </c>
      <c r="D571" s="190">
        <v>42736</v>
      </c>
      <c r="E571" s="190" t="str">
        <f t="shared" si="8"/>
        <v>North AmericaOther ComponentsEconomy Seat Programs42736</v>
      </c>
      <c r="F571" s="186">
        <v>7243.4696195712704</v>
      </c>
      <c r="G571" s="179" t="s">
        <v>2</v>
      </c>
    </row>
    <row r="572" spans="1:7">
      <c r="A572" t="s">
        <v>8</v>
      </c>
      <c r="B572" t="s">
        <v>104</v>
      </c>
      <c r="C572" t="s">
        <v>80</v>
      </c>
      <c r="D572" s="190">
        <v>42767</v>
      </c>
      <c r="E572" s="190" t="str">
        <f t="shared" si="8"/>
        <v>North AmericaOther ComponentsEconomy Seat Programs42767</v>
      </c>
      <c r="F572" s="186">
        <v>8441.84635601011</v>
      </c>
      <c r="G572" s="179" t="s">
        <v>2</v>
      </c>
    </row>
    <row r="573" spans="1:7">
      <c r="A573" t="s">
        <v>8</v>
      </c>
      <c r="B573" t="s">
        <v>104</v>
      </c>
      <c r="C573" t="s">
        <v>80</v>
      </c>
      <c r="D573" s="190">
        <v>42795</v>
      </c>
      <c r="E573" s="190" t="str">
        <f t="shared" si="8"/>
        <v>North AmericaOther ComponentsEconomy Seat Programs42795</v>
      </c>
      <c r="F573" s="186">
        <v>11471.677196516499</v>
      </c>
      <c r="G573" s="179" t="s">
        <v>2</v>
      </c>
    </row>
    <row r="574" spans="1:7">
      <c r="A574" t="s">
        <v>8</v>
      </c>
      <c r="B574" t="s">
        <v>104</v>
      </c>
      <c r="C574" t="s">
        <v>80</v>
      </c>
      <c r="D574" s="190">
        <v>42826</v>
      </c>
      <c r="E574" s="190" t="str">
        <f t="shared" si="8"/>
        <v>North AmericaOther ComponentsEconomy Seat Programs42826</v>
      </c>
      <c r="F574" s="186">
        <v>9025.9043187284806</v>
      </c>
      <c r="G574" s="179" t="s">
        <v>2</v>
      </c>
    </row>
    <row r="575" spans="1:7">
      <c r="A575" t="s">
        <v>8</v>
      </c>
      <c r="B575" t="s">
        <v>104</v>
      </c>
      <c r="C575" t="s">
        <v>80</v>
      </c>
      <c r="D575" s="190">
        <v>42856</v>
      </c>
      <c r="E575" s="190" t="str">
        <f t="shared" si="8"/>
        <v>North AmericaOther ComponentsEconomy Seat Programs42856</v>
      </c>
      <c r="F575" s="186">
        <v>10504.02392500858</v>
      </c>
      <c r="G575" s="179" t="s">
        <v>2</v>
      </c>
    </row>
    <row r="576" spans="1:7">
      <c r="A576" t="s">
        <v>8</v>
      </c>
      <c r="B576" t="s">
        <v>104</v>
      </c>
      <c r="C576" t="s">
        <v>80</v>
      </c>
      <c r="D576" s="190">
        <v>42887</v>
      </c>
      <c r="E576" s="190" t="str">
        <f t="shared" si="8"/>
        <v>North AmericaOther ComponentsEconomy Seat Programs42887</v>
      </c>
      <c r="F576" s="186">
        <v>9957.7737840077498</v>
      </c>
      <c r="G576" s="179" t="s">
        <v>2</v>
      </c>
    </row>
    <row r="577" spans="1:7">
      <c r="A577" t="s">
        <v>8</v>
      </c>
      <c r="B577" t="s">
        <v>104</v>
      </c>
      <c r="C577" t="s">
        <v>80</v>
      </c>
      <c r="D577" s="190">
        <v>42917</v>
      </c>
      <c r="E577" s="190" t="str">
        <f t="shared" si="8"/>
        <v>North AmericaOther ComponentsEconomy Seat Programs42917</v>
      </c>
      <c r="F577" s="186">
        <v>10055.85677380963</v>
      </c>
      <c r="G577" s="179" t="s">
        <v>2</v>
      </c>
    </row>
    <row r="578" spans="1:7">
      <c r="A578" t="s">
        <v>8</v>
      </c>
      <c r="B578" t="s">
        <v>104</v>
      </c>
      <c r="C578" t="s">
        <v>80</v>
      </c>
      <c r="D578" s="190">
        <v>42948</v>
      </c>
      <c r="E578" s="190" t="str">
        <f t="shared" si="8"/>
        <v>North AmericaOther ComponentsEconomy Seat Programs42948</v>
      </c>
      <c r="F578" s="186">
        <v>10401.92208358031</v>
      </c>
      <c r="G578" s="179" t="s">
        <v>2</v>
      </c>
    </row>
    <row r="579" spans="1:7">
      <c r="A579" t="s">
        <v>8</v>
      </c>
      <c r="B579" t="s">
        <v>104</v>
      </c>
      <c r="C579" t="s">
        <v>80</v>
      </c>
      <c r="D579" s="190">
        <v>42979</v>
      </c>
      <c r="E579" s="190" t="str">
        <f t="shared" ref="E579:E642" si="9">A579&amp;B579&amp;C579&amp;D579</f>
        <v>North AmericaOther ComponentsEconomy Seat Programs42979</v>
      </c>
      <c r="F579" s="186">
        <v>8169.1766804506105</v>
      </c>
      <c r="G579" s="179" t="s">
        <v>2</v>
      </c>
    </row>
    <row r="580" spans="1:7">
      <c r="A580" t="s">
        <v>8</v>
      </c>
      <c r="B580" t="s">
        <v>104</v>
      </c>
      <c r="C580" t="s">
        <v>80</v>
      </c>
      <c r="D580" s="190">
        <v>43009</v>
      </c>
      <c r="E580" s="190" t="str">
        <f t="shared" si="9"/>
        <v>North AmericaOther ComponentsEconomy Seat Programs43009</v>
      </c>
      <c r="F580" s="186">
        <v>8665.24473185032</v>
      </c>
      <c r="G580" s="179" t="s">
        <v>2</v>
      </c>
    </row>
    <row r="581" spans="1:7">
      <c r="A581" t="s">
        <v>8</v>
      </c>
      <c r="B581" t="s">
        <v>104</v>
      </c>
      <c r="C581" t="s">
        <v>80</v>
      </c>
      <c r="D581" s="190">
        <v>43040</v>
      </c>
      <c r="E581" s="190" t="str">
        <f t="shared" si="9"/>
        <v>North AmericaOther ComponentsEconomy Seat Programs43040</v>
      </c>
      <c r="F581" s="186">
        <v>7258.8757436043807</v>
      </c>
      <c r="G581" s="179" t="s">
        <v>2</v>
      </c>
    </row>
    <row r="582" spans="1:7">
      <c r="A582" t="s">
        <v>8</v>
      </c>
      <c r="B582" t="s">
        <v>104</v>
      </c>
      <c r="C582" t="s">
        <v>80</v>
      </c>
      <c r="D582" s="190">
        <v>43070</v>
      </c>
      <c r="E582" s="190" t="str">
        <f t="shared" si="9"/>
        <v>North AmericaOther ComponentsEconomy Seat Programs43070</v>
      </c>
      <c r="F582" s="186">
        <v>7476.7011891806997</v>
      </c>
      <c r="G582" s="179" t="s">
        <v>2</v>
      </c>
    </row>
    <row r="583" spans="1:7">
      <c r="A583" t="s">
        <v>8</v>
      </c>
      <c r="B583" t="s">
        <v>104</v>
      </c>
      <c r="C583" t="s">
        <v>82</v>
      </c>
      <c r="D583" s="190">
        <v>42736</v>
      </c>
      <c r="E583" s="190" t="str">
        <f t="shared" si="9"/>
        <v>North AmericaOther ComponentsFX Hedging42736</v>
      </c>
      <c r="F583" s="186">
        <v>1885.4692085588099</v>
      </c>
      <c r="G583" s="179" t="s">
        <v>2</v>
      </c>
    </row>
    <row r="584" spans="1:7">
      <c r="A584" t="s">
        <v>8</v>
      </c>
      <c r="B584" t="s">
        <v>104</v>
      </c>
      <c r="C584" t="s">
        <v>82</v>
      </c>
      <c r="D584" s="190">
        <v>42767</v>
      </c>
      <c r="E584" s="190" t="str">
        <f t="shared" si="9"/>
        <v>North AmericaOther ComponentsFX Hedging42767</v>
      </c>
      <c r="F584" s="186">
        <v>1511.07469252897</v>
      </c>
      <c r="G584" s="179" t="s">
        <v>2</v>
      </c>
    </row>
    <row r="585" spans="1:7">
      <c r="A585" t="s">
        <v>8</v>
      </c>
      <c r="B585" t="s">
        <v>104</v>
      </c>
      <c r="C585" t="s">
        <v>82</v>
      </c>
      <c r="D585" s="190">
        <v>42795</v>
      </c>
      <c r="E585" s="190" t="str">
        <f t="shared" si="9"/>
        <v>North AmericaOther ComponentsFX Hedging42795</v>
      </c>
      <c r="F585" s="186">
        <v>476.76115497665199</v>
      </c>
      <c r="G585" s="179" t="s">
        <v>2</v>
      </c>
    </row>
    <row r="586" spans="1:7">
      <c r="A586" t="s">
        <v>8</v>
      </c>
      <c r="B586" t="s">
        <v>104</v>
      </c>
      <c r="C586" t="s">
        <v>82</v>
      </c>
      <c r="D586" s="190">
        <v>42826</v>
      </c>
      <c r="E586" s="190" t="str">
        <f t="shared" si="9"/>
        <v>North AmericaOther ComponentsFX Hedging42826</v>
      </c>
      <c r="F586" s="186">
        <v>727.98216379306893</v>
      </c>
      <c r="G586" s="179" t="s">
        <v>2</v>
      </c>
    </row>
    <row r="587" spans="1:7">
      <c r="A587" t="s">
        <v>8</v>
      </c>
      <c r="B587" t="s">
        <v>104</v>
      </c>
      <c r="C587" t="s">
        <v>82</v>
      </c>
      <c r="D587" s="190">
        <v>42856</v>
      </c>
      <c r="E587" s="190" t="str">
        <f t="shared" si="9"/>
        <v>North AmericaOther ComponentsFX Hedging42856</v>
      </c>
      <c r="F587" s="186">
        <v>636.54149068613503</v>
      </c>
      <c r="G587" s="179" t="s">
        <v>2</v>
      </c>
    </row>
    <row r="588" spans="1:7">
      <c r="A588" t="s">
        <v>8</v>
      </c>
      <c r="B588" t="s">
        <v>104</v>
      </c>
      <c r="C588" t="s">
        <v>82</v>
      </c>
      <c r="D588" s="190">
        <v>42887</v>
      </c>
      <c r="E588" s="190" t="str">
        <f t="shared" si="9"/>
        <v>North AmericaOther ComponentsFX Hedging42887</v>
      </c>
      <c r="F588" s="186">
        <v>1472.3528799999999</v>
      </c>
      <c r="G588" s="179" t="s">
        <v>2</v>
      </c>
    </row>
    <row r="589" spans="1:7">
      <c r="A589" t="s">
        <v>8</v>
      </c>
      <c r="B589" t="s">
        <v>104</v>
      </c>
      <c r="C589" t="s">
        <v>82</v>
      </c>
      <c r="D589" s="190">
        <v>42917</v>
      </c>
      <c r="E589" s="190" t="str">
        <f t="shared" si="9"/>
        <v>North AmericaOther ComponentsFX Hedging42917</v>
      </c>
      <c r="F589" s="186">
        <v>774.7561130163059</v>
      </c>
      <c r="G589" s="179" t="s">
        <v>2</v>
      </c>
    </row>
    <row r="590" spans="1:7">
      <c r="A590" t="s">
        <v>8</v>
      </c>
      <c r="B590" t="s">
        <v>104</v>
      </c>
      <c r="C590" t="s">
        <v>82</v>
      </c>
      <c r="D590" s="190">
        <v>42948</v>
      </c>
      <c r="E590" s="190" t="str">
        <f t="shared" si="9"/>
        <v>North AmericaOther ComponentsFX Hedging42948</v>
      </c>
      <c r="F590" s="186">
        <v>355.93829083236596</v>
      </c>
      <c r="G590" s="179" t="s">
        <v>2</v>
      </c>
    </row>
    <row r="591" spans="1:7">
      <c r="A591" t="s">
        <v>8</v>
      </c>
      <c r="B591" t="s">
        <v>104</v>
      </c>
      <c r="C591" t="s">
        <v>82</v>
      </c>
      <c r="D591" s="190">
        <v>42979</v>
      </c>
      <c r="E591" s="190" t="str">
        <f t="shared" si="9"/>
        <v>North AmericaOther ComponentsFX Hedging42979</v>
      </c>
      <c r="F591" s="186">
        <v>-66.385905906819204</v>
      </c>
      <c r="G591" s="179" t="s">
        <v>2</v>
      </c>
    </row>
    <row r="592" spans="1:7">
      <c r="A592" t="s">
        <v>8</v>
      </c>
      <c r="B592" t="s">
        <v>104</v>
      </c>
      <c r="C592" t="s">
        <v>82</v>
      </c>
      <c r="D592" s="190">
        <v>43009</v>
      </c>
      <c r="E592" s="190" t="str">
        <f t="shared" si="9"/>
        <v>North AmericaOther ComponentsFX Hedging43009</v>
      </c>
      <c r="F592" s="186">
        <v>869.79011614716501</v>
      </c>
      <c r="G592" s="179" t="s">
        <v>2</v>
      </c>
    </row>
    <row r="593" spans="1:7">
      <c r="A593" t="s">
        <v>8</v>
      </c>
      <c r="B593" t="s">
        <v>104</v>
      </c>
      <c r="C593" t="s">
        <v>82</v>
      </c>
      <c r="D593" s="190">
        <v>43040</v>
      </c>
      <c r="E593" s="190" t="str">
        <f t="shared" si="9"/>
        <v>North AmericaOther ComponentsFX Hedging43040</v>
      </c>
      <c r="F593" s="186">
        <v>-11.079396318249799</v>
      </c>
      <c r="G593" s="179" t="s">
        <v>2</v>
      </c>
    </row>
    <row r="594" spans="1:7">
      <c r="A594" t="s">
        <v>8</v>
      </c>
      <c r="B594" t="s">
        <v>104</v>
      </c>
      <c r="C594" t="s">
        <v>82</v>
      </c>
      <c r="D594" s="190">
        <v>43070</v>
      </c>
      <c r="E594" s="190" t="str">
        <f t="shared" si="9"/>
        <v>North AmericaOther ComponentsFX Hedging43070</v>
      </c>
      <c r="F594" s="186">
        <v>-529.60433582838994</v>
      </c>
      <c r="G594" s="179" t="s">
        <v>2</v>
      </c>
    </row>
    <row r="595" spans="1:7">
      <c r="A595" t="s">
        <v>8</v>
      </c>
      <c r="B595" t="s">
        <v>104</v>
      </c>
      <c r="C595" t="s">
        <v>74</v>
      </c>
      <c r="D595" s="190">
        <v>42736</v>
      </c>
      <c r="E595" s="190" t="str">
        <f t="shared" si="9"/>
        <v>North AmericaOther ComponentsIncentive Programs42736</v>
      </c>
      <c r="F595" s="186">
        <v>1870.5105987989077</v>
      </c>
      <c r="G595" s="179" t="s">
        <v>2</v>
      </c>
    </row>
    <row r="596" spans="1:7">
      <c r="A596" t="s">
        <v>8</v>
      </c>
      <c r="B596" t="s">
        <v>104</v>
      </c>
      <c r="C596" t="s">
        <v>74</v>
      </c>
      <c r="D596" s="190">
        <v>42767</v>
      </c>
      <c r="E596" s="190" t="str">
        <f t="shared" si="9"/>
        <v>North AmericaOther ComponentsIncentive Programs42767</v>
      </c>
      <c r="F596" s="186">
        <v>-3695.175748184733</v>
      </c>
      <c r="G596" s="179" t="s">
        <v>2</v>
      </c>
    </row>
    <row r="597" spans="1:7">
      <c r="A597" t="s">
        <v>8</v>
      </c>
      <c r="B597" t="s">
        <v>104</v>
      </c>
      <c r="C597" t="s">
        <v>74</v>
      </c>
      <c r="D597" s="190">
        <v>42795</v>
      </c>
      <c r="E597" s="190" t="str">
        <f t="shared" si="9"/>
        <v>North AmericaOther ComponentsIncentive Programs42795</v>
      </c>
      <c r="F597" s="186">
        <v>-3386.011164683373</v>
      </c>
      <c r="G597" s="179" t="s">
        <v>2</v>
      </c>
    </row>
    <row r="598" spans="1:7">
      <c r="A598" t="s">
        <v>8</v>
      </c>
      <c r="B598" t="s">
        <v>104</v>
      </c>
      <c r="C598" t="s">
        <v>74</v>
      </c>
      <c r="D598" s="190">
        <v>42826</v>
      </c>
      <c r="E598" s="190" t="str">
        <f t="shared" si="9"/>
        <v>North AmericaOther ComponentsIncentive Programs42826</v>
      </c>
      <c r="F598" s="186">
        <v>-6887.3693941266638</v>
      </c>
      <c r="G598" s="179" t="s">
        <v>2</v>
      </c>
    </row>
    <row r="599" spans="1:7">
      <c r="A599" t="s">
        <v>8</v>
      </c>
      <c r="B599" t="s">
        <v>104</v>
      </c>
      <c r="C599" t="s">
        <v>74</v>
      </c>
      <c r="D599" s="190">
        <v>42856</v>
      </c>
      <c r="E599" s="190" t="str">
        <f t="shared" si="9"/>
        <v>North AmericaOther ComponentsIncentive Programs42856</v>
      </c>
      <c r="F599" s="186">
        <v>-3227.5299453846233</v>
      </c>
      <c r="G599" s="179" t="s">
        <v>2</v>
      </c>
    </row>
    <row r="600" spans="1:7">
      <c r="A600" t="s">
        <v>8</v>
      </c>
      <c r="B600" t="s">
        <v>104</v>
      </c>
      <c r="C600" t="s">
        <v>74</v>
      </c>
      <c r="D600" s="190">
        <v>42887</v>
      </c>
      <c r="E600" s="190" t="str">
        <f t="shared" si="9"/>
        <v>North AmericaOther ComponentsIncentive Programs42887</v>
      </c>
      <c r="F600" s="186">
        <v>-4217.1012533333342</v>
      </c>
      <c r="G600" s="179" t="s">
        <v>2</v>
      </c>
    </row>
    <row r="601" spans="1:7">
      <c r="A601" t="s">
        <v>8</v>
      </c>
      <c r="B601" t="s">
        <v>104</v>
      </c>
      <c r="C601" t="s">
        <v>74</v>
      </c>
      <c r="D601" s="190">
        <v>42917</v>
      </c>
      <c r="E601" s="190" t="str">
        <f t="shared" si="9"/>
        <v>North AmericaOther ComponentsIncentive Programs42917</v>
      </c>
      <c r="F601" s="186">
        <v>-4070.0670333333337</v>
      </c>
      <c r="G601" s="179" t="s">
        <v>2</v>
      </c>
    </row>
    <row r="602" spans="1:7">
      <c r="A602" t="s">
        <v>8</v>
      </c>
      <c r="B602" t="s">
        <v>104</v>
      </c>
      <c r="C602" t="s">
        <v>74</v>
      </c>
      <c r="D602" s="190">
        <v>42948</v>
      </c>
      <c r="E602" s="190" t="str">
        <f t="shared" si="9"/>
        <v>North AmericaOther ComponentsIncentive Programs42948</v>
      </c>
      <c r="F602" s="186">
        <v>-3743.1078833333331</v>
      </c>
      <c r="G602" s="179" t="s">
        <v>2</v>
      </c>
    </row>
    <row r="603" spans="1:7">
      <c r="A603" t="s">
        <v>8</v>
      </c>
      <c r="B603" t="s">
        <v>104</v>
      </c>
      <c r="C603" t="s">
        <v>74</v>
      </c>
      <c r="D603" s="190">
        <v>42979</v>
      </c>
      <c r="E603" s="190" t="str">
        <f t="shared" si="9"/>
        <v>North AmericaOther ComponentsIncentive Programs42979</v>
      </c>
      <c r="F603" s="186">
        <v>-3632.8175433333331</v>
      </c>
      <c r="G603" s="179" t="s">
        <v>2</v>
      </c>
    </row>
    <row r="604" spans="1:7">
      <c r="A604" t="s">
        <v>8</v>
      </c>
      <c r="B604" t="s">
        <v>104</v>
      </c>
      <c r="C604" t="s">
        <v>74</v>
      </c>
      <c r="D604" s="190">
        <v>43009</v>
      </c>
      <c r="E604" s="190" t="str">
        <f t="shared" si="9"/>
        <v>North AmericaOther ComponentsIncentive Programs43009</v>
      </c>
      <c r="F604" s="186">
        <v>-4035.2552733333328</v>
      </c>
      <c r="G604" s="179" t="s">
        <v>2</v>
      </c>
    </row>
    <row r="605" spans="1:7">
      <c r="A605" t="s">
        <v>8</v>
      </c>
      <c r="B605" t="s">
        <v>104</v>
      </c>
      <c r="C605" t="s">
        <v>74</v>
      </c>
      <c r="D605" s="190">
        <v>43040</v>
      </c>
      <c r="E605" s="190" t="str">
        <f t="shared" si="9"/>
        <v>North AmericaOther ComponentsIncentive Programs43040</v>
      </c>
      <c r="F605" s="186">
        <v>-3528.8566233333336</v>
      </c>
      <c r="G605" s="179" t="s">
        <v>2</v>
      </c>
    </row>
    <row r="606" spans="1:7">
      <c r="A606" t="s">
        <v>8</v>
      </c>
      <c r="B606" t="s">
        <v>104</v>
      </c>
      <c r="C606" t="s">
        <v>74</v>
      </c>
      <c r="D606" s="190">
        <v>43070</v>
      </c>
      <c r="E606" s="190" t="str">
        <f t="shared" si="9"/>
        <v>North AmericaOther ComponentsIncentive Programs43070</v>
      </c>
      <c r="F606" s="186">
        <v>1831.9650366666665</v>
      </c>
      <c r="G606" s="179" t="s">
        <v>2</v>
      </c>
    </row>
    <row r="607" spans="1:7">
      <c r="A607" t="s">
        <v>8</v>
      </c>
      <c r="B607" t="s">
        <v>104</v>
      </c>
      <c r="C607" t="s">
        <v>16</v>
      </c>
      <c r="D607" s="190">
        <v>42736</v>
      </c>
      <c r="E607" s="190" t="str">
        <f t="shared" si="9"/>
        <v>North AmericaOther ComponentsMileage Revenue42736</v>
      </c>
      <c r="F607" s="186">
        <v>32849.722112123098</v>
      </c>
      <c r="G607" s="179" t="s">
        <v>2</v>
      </c>
    </row>
    <row r="608" spans="1:7">
      <c r="A608" t="s">
        <v>8</v>
      </c>
      <c r="B608" t="s">
        <v>104</v>
      </c>
      <c r="C608" t="s">
        <v>16</v>
      </c>
      <c r="D608" s="190">
        <v>42767</v>
      </c>
      <c r="E608" s="190" t="str">
        <f t="shared" si="9"/>
        <v>North AmericaOther ComponentsMileage Revenue42767</v>
      </c>
      <c r="F608" s="186">
        <v>31249.350750959598</v>
      </c>
      <c r="G608" s="179" t="s">
        <v>2</v>
      </c>
    </row>
    <row r="609" spans="1:7">
      <c r="A609" t="s">
        <v>8</v>
      </c>
      <c r="B609" t="s">
        <v>104</v>
      </c>
      <c r="C609" t="s">
        <v>16</v>
      </c>
      <c r="D609" s="190">
        <v>42795</v>
      </c>
      <c r="E609" s="190" t="str">
        <f t="shared" si="9"/>
        <v>North AmericaOther ComponentsMileage Revenue42795</v>
      </c>
      <c r="F609" s="186">
        <v>47789.701721336009</v>
      </c>
      <c r="G609" s="179" t="s">
        <v>2</v>
      </c>
    </row>
    <row r="610" spans="1:7">
      <c r="A610" t="s">
        <v>8</v>
      </c>
      <c r="B610" t="s">
        <v>104</v>
      </c>
      <c r="C610" t="s">
        <v>16</v>
      </c>
      <c r="D610" s="190">
        <v>42826</v>
      </c>
      <c r="E610" s="190" t="str">
        <f t="shared" si="9"/>
        <v>North AmericaOther ComponentsMileage Revenue42826</v>
      </c>
      <c r="F610" s="186">
        <v>23701.514385284801</v>
      </c>
      <c r="G610" s="179" t="s">
        <v>2</v>
      </c>
    </row>
    <row r="611" spans="1:7">
      <c r="A611" t="s">
        <v>8</v>
      </c>
      <c r="B611" t="s">
        <v>104</v>
      </c>
      <c r="C611" t="s">
        <v>16</v>
      </c>
      <c r="D611" s="190">
        <v>42856</v>
      </c>
      <c r="E611" s="190" t="str">
        <f t="shared" si="9"/>
        <v>North AmericaOther ComponentsMileage Revenue42856</v>
      </c>
      <c r="F611" s="186">
        <v>43077.766288927305</v>
      </c>
      <c r="G611" s="179" t="s">
        <v>2</v>
      </c>
    </row>
    <row r="612" spans="1:7">
      <c r="A612" t="s">
        <v>8</v>
      </c>
      <c r="B612" t="s">
        <v>104</v>
      </c>
      <c r="C612" t="s">
        <v>16</v>
      </c>
      <c r="D612" s="190">
        <v>42887</v>
      </c>
      <c r="E612" s="190" t="str">
        <f t="shared" si="9"/>
        <v>North AmericaOther ComponentsMileage Revenue42887</v>
      </c>
      <c r="F612" s="186">
        <v>30479.1657340376</v>
      </c>
      <c r="G612" s="179" t="s">
        <v>2</v>
      </c>
    </row>
    <row r="613" spans="1:7">
      <c r="A613" t="s">
        <v>8</v>
      </c>
      <c r="B613" t="s">
        <v>104</v>
      </c>
      <c r="C613" t="s">
        <v>16</v>
      </c>
      <c r="D613" s="190">
        <v>42917</v>
      </c>
      <c r="E613" s="190" t="str">
        <f t="shared" si="9"/>
        <v>North AmericaOther ComponentsMileage Revenue42917</v>
      </c>
      <c r="F613" s="186">
        <v>38761.374811479895</v>
      </c>
      <c r="G613" s="179" t="s">
        <v>2</v>
      </c>
    </row>
    <row r="614" spans="1:7">
      <c r="A614" t="s">
        <v>8</v>
      </c>
      <c r="B614" t="s">
        <v>104</v>
      </c>
      <c r="C614" t="s">
        <v>16</v>
      </c>
      <c r="D614" s="190">
        <v>42948</v>
      </c>
      <c r="E614" s="190" t="str">
        <f t="shared" si="9"/>
        <v>North AmericaOther ComponentsMileage Revenue42948</v>
      </c>
      <c r="F614" s="186">
        <v>35723.586938499895</v>
      </c>
      <c r="G614" s="179" t="s">
        <v>2</v>
      </c>
    </row>
    <row r="615" spans="1:7">
      <c r="A615" t="s">
        <v>8</v>
      </c>
      <c r="B615" t="s">
        <v>104</v>
      </c>
      <c r="C615" t="s">
        <v>16</v>
      </c>
      <c r="D615" s="190">
        <v>42979</v>
      </c>
      <c r="E615" s="190" t="str">
        <f t="shared" si="9"/>
        <v>North AmericaOther ComponentsMileage Revenue42979</v>
      </c>
      <c r="F615" s="186">
        <v>33757.730001361604</v>
      </c>
      <c r="G615" s="179" t="s">
        <v>2</v>
      </c>
    </row>
    <row r="616" spans="1:7">
      <c r="A616" t="s">
        <v>8</v>
      </c>
      <c r="B616" t="s">
        <v>104</v>
      </c>
      <c r="C616" t="s">
        <v>16</v>
      </c>
      <c r="D616" s="190">
        <v>43009</v>
      </c>
      <c r="E616" s="190" t="str">
        <f t="shared" si="9"/>
        <v>North AmericaOther ComponentsMileage Revenue43009</v>
      </c>
      <c r="F616" s="186">
        <v>32113.398932221502</v>
      </c>
      <c r="G616" s="179" t="s">
        <v>2</v>
      </c>
    </row>
    <row r="617" spans="1:7">
      <c r="A617" t="s">
        <v>8</v>
      </c>
      <c r="B617" t="s">
        <v>104</v>
      </c>
      <c r="C617" t="s">
        <v>16</v>
      </c>
      <c r="D617" s="190">
        <v>43040</v>
      </c>
      <c r="E617" s="190" t="str">
        <f t="shared" si="9"/>
        <v>North AmericaOther ComponentsMileage Revenue43040</v>
      </c>
      <c r="F617" s="186">
        <v>34407.753623032695</v>
      </c>
      <c r="G617" s="179" t="s">
        <v>2</v>
      </c>
    </row>
    <row r="618" spans="1:7">
      <c r="A618" t="s">
        <v>8</v>
      </c>
      <c r="B618" t="s">
        <v>104</v>
      </c>
      <c r="C618" t="s">
        <v>16</v>
      </c>
      <c r="D618" s="190">
        <v>43070</v>
      </c>
      <c r="E618" s="190" t="str">
        <f t="shared" si="9"/>
        <v>North AmericaOther ComponentsMileage Revenue43070</v>
      </c>
      <c r="F618" s="186">
        <v>35003.956900180099</v>
      </c>
      <c r="G618" s="179" t="s">
        <v>2</v>
      </c>
    </row>
    <row r="619" spans="1:7">
      <c r="A619" t="s">
        <v>8</v>
      </c>
      <c r="B619" t="s">
        <v>104</v>
      </c>
      <c r="C619" t="s">
        <v>19</v>
      </c>
      <c r="D619" s="190">
        <v>42736</v>
      </c>
      <c r="E619" s="190" t="str">
        <f t="shared" si="9"/>
        <v>North AmericaOther ComponentsMiscellaneous42736</v>
      </c>
      <c r="F619" s="186">
        <v>1230.437109441667</v>
      </c>
      <c r="G619" s="179" t="s">
        <v>2</v>
      </c>
    </row>
    <row r="620" spans="1:7">
      <c r="A620" t="s">
        <v>8</v>
      </c>
      <c r="B620" t="s">
        <v>104</v>
      </c>
      <c r="C620" t="s">
        <v>19</v>
      </c>
      <c r="D620" s="190">
        <v>42767</v>
      </c>
      <c r="E620" s="190" t="str">
        <f t="shared" si="9"/>
        <v>North AmericaOther ComponentsMiscellaneous42767</v>
      </c>
      <c r="F620" s="186">
        <v>631.48860274166702</v>
      </c>
      <c r="G620" s="179" t="s">
        <v>2</v>
      </c>
    </row>
    <row r="621" spans="1:7">
      <c r="A621" t="s">
        <v>8</v>
      </c>
      <c r="B621" t="s">
        <v>104</v>
      </c>
      <c r="C621" t="s">
        <v>19</v>
      </c>
      <c r="D621" s="190">
        <v>42795</v>
      </c>
      <c r="E621" s="190" t="str">
        <f t="shared" si="9"/>
        <v>North AmericaOther ComponentsMiscellaneous42795</v>
      </c>
      <c r="F621" s="186">
        <v>3021.5273327416671</v>
      </c>
      <c r="G621" s="179" t="s">
        <v>2</v>
      </c>
    </row>
    <row r="622" spans="1:7">
      <c r="A622" t="s">
        <v>8</v>
      </c>
      <c r="B622" t="s">
        <v>104</v>
      </c>
      <c r="C622" t="s">
        <v>19</v>
      </c>
      <c r="D622" s="190">
        <v>42826</v>
      </c>
      <c r="E622" s="190" t="str">
        <f t="shared" si="9"/>
        <v>North AmericaOther ComponentsMiscellaneous42826</v>
      </c>
      <c r="F622" s="186">
        <v>812.14600274166708</v>
      </c>
      <c r="G622" s="179" t="s">
        <v>2</v>
      </c>
    </row>
    <row r="623" spans="1:7">
      <c r="A623" t="s">
        <v>8</v>
      </c>
      <c r="B623" t="s">
        <v>104</v>
      </c>
      <c r="C623" t="s">
        <v>19</v>
      </c>
      <c r="D623" s="190">
        <v>42856</v>
      </c>
      <c r="E623" s="190" t="str">
        <f t="shared" si="9"/>
        <v>North AmericaOther ComponentsMiscellaneous42856</v>
      </c>
      <c r="F623" s="186">
        <v>1478.0251127416668</v>
      </c>
      <c r="G623" s="179" t="s">
        <v>2</v>
      </c>
    </row>
    <row r="624" spans="1:7">
      <c r="A624" t="s">
        <v>8</v>
      </c>
      <c r="B624" t="s">
        <v>104</v>
      </c>
      <c r="C624" t="s">
        <v>19</v>
      </c>
      <c r="D624" s="190">
        <v>42887</v>
      </c>
      <c r="E624" s="190" t="str">
        <f t="shared" si="9"/>
        <v>North AmericaOther ComponentsMiscellaneous42887</v>
      </c>
      <c r="F624" s="186">
        <v>3077.9886627416668</v>
      </c>
      <c r="G624" s="179" t="s">
        <v>2</v>
      </c>
    </row>
    <row r="625" spans="1:7">
      <c r="A625" t="s">
        <v>8</v>
      </c>
      <c r="B625" t="s">
        <v>104</v>
      </c>
      <c r="C625" t="s">
        <v>19</v>
      </c>
      <c r="D625" s="190">
        <v>42917</v>
      </c>
      <c r="E625" s="190" t="str">
        <f t="shared" si="9"/>
        <v>North AmericaOther ComponentsMiscellaneous42917</v>
      </c>
      <c r="F625" s="186">
        <v>1061.4415727416658</v>
      </c>
      <c r="G625" s="179" t="s">
        <v>2</v>
      </c>
    </row>
    <row r="626" spans="1:7">
      <c r="A626" t="s">
        <v>8</v>
      </c>
      <c r="B626" t="s">
        <v>104</v>
      </c>
      <c r="C626" t="s">
        <v>19</v>
      </c>
      <c r="D626" s="190">
        <v>42948</v>
      </c>
      <c r="E626" s="190" t="str">
        <f t="shared" si="9"/>
        <v>North AmericaOther ComponentsMiscellaneous42948</v>
      </c>
      <c r="F626" s="186">
        <v>1110.9584627416668</v>
      </c>
      <c r="G626" s="179" t="s">
        <v>2</v>
      </c>
    </row>
    <row r="627" spans="1:7">
      <c r="A627" t="s">
        <v>8</v>
      </c>
      <c r="B627" t="s">
        <v>104</v>
      </c>
      <c r="C627" t="s">
        <v>19</v>
      </c>
      <c r="D627" s="190">
        <v>42979</v>
      </c>
      <c r="E627" s="190" t="str">
        <f t="shared" si="9"/>
        <v>North AmericaOther ComponentsMiscellaneous42979</v>
      </c>
      <c r="F627" s="186">
        <v>1282.333752741667</v>
      </c>
      <c r="G627" s="179" t="s">
        <v>2</v>
      </c>
    </row>
    <row r="628" spans="1:7">
      <c r="A628" t="s">
        <v>8</v>
      </c>
      <c r="B628" t="s">
        <v>104</v>
      </c>
      <c r="C628" t="s">
        <v>19</v>
      </c>
      <c r="D628" s="190">
        <v>43009</v>
      </c>
      <c r="E628" s="190" t="str">
        <f t="shared" si="9"/>
        <v>North AmericaOther ComponentsMiscellaneous43009</v>
      </c>
      <c r="F628" s="186">
        <v>893.60397314166698</v>
      </c>
      <c r="G628" s="179" t="s">
        <v>2</v>
      </c>
    </row>
    <row r="629" spans="1:7">
      <c r="A629" t="s">
        <v>8</v>
      </c>
      <c r="B629" t="s">
        <v>104</v>
      </c>
      <c r="C629" t="s">
        <v>19</v>
      </c>
      <c r="D629" s="190">
        <v>43040</v>
      </c>
      <c r="E629" s="190" t="str">
        <f t="shared" si="9"/>
        <v>North AmericaOther ComponentsMiscellaneous43040</v>
      </c>
      <c r="F629" s="186">
        <v>1097.3923327416671</v>
      </c>
      <c r="G629" s="179" t="s">
        <v>2</v>
      </c>
    </row>
    <row r="630" spans="1:7">
      <c r="A630" t="s">
        <v>8</v>
      </c>
      <c r="B630" t="s">
        <v>104</v>
      </c>
      <c r="C630" t="s">
        <v>19</v>
      </c>
      <c r="D630" s="190">
        <v>43070</v>
      </c>
      <c r="E630" s="190" t="str">
        <f t="shared" si="9"/>
        <v>North AmericaOther ComponentsMiscellaneous43070</v>
      </c>
      <c r="F630" s="186">
        <v>847.94532274166704</v>
      </c>
      <c r="G630" s="179" t="s">
        <v>2</v>
      </c>
    </row>
    <row r="631" spans="1:7">
      <c r="A631" t="s">
        <v>8</v>
      </c>
      <c r="B631" t="s">
        <v>104</v>
      </c>
      <c r="C631" t="s">
        <v>61</v>
      </c>
      <c r="D631" s="190">
        <v>42736</v>
      </c>
      <c r="E631" s="190" t="str">
        <f t="shared" si="9"/>
        <v>North AmericaOther ComponentsNet of OAL Partnerships42736</v>
      </c>
      <c r="F631" s="186">
        <v>72.398457199975851</v>
      </c>
      <c r="G631" s="179" t="s">
        <v>2</v>
      </c>
    </row>
    <row r="632" spans="1:7">
      <c r="A632" t="s">
        <v>8</v>
      </c>
      <c r="B632" t="s">
        <v>104</v>
      </c>
      <c r="C632" t="s">
        <v>61</v>
      </c>
      <c r="D632" s="190">
        <v>42767</v>
      </c>
      <c r="E632" s="190" t="str">
        <f t="shared" si="9"/>
        <v>North AmericaOther ComponentsNet of OAL Partnerships42767</v>
      </c>
      <c r="F632" s="186">
        <v>10.196020274320151</v>
      </c>
      <c r="G632" s="179" t="s">
        <v>2</v>
      </c>
    </row>
    <row r="633" spans="1:7">
      <c r="A633" t="s">
        <v>8</v>
      </c>
      <c r="B633" t="s">
        <v>104</v>
      </c>
      <c r="C633" t="s">
        <v>61</v>
      </c>
      <c r="D633" s="190">
        <v>42795</v>
      </c>
      <c r="E633" s="190" t="str">
        <f t="shared" si="9"/>
        <v>North AmericaOther ComponentsNet of OAL Partnerships42795</v>
      </c>
      <c r="F633" s="186">
        <v>962.06527246138967</v>
      </c>
      <c r="G633" s="179" t="s">
        <v>2</v>
      </c>
    </row>
    <row r="634" spans="1:7">
      <c r="A634" t="s">
        <v>8</v>
      </c>
      <c r="B634" t="s">
        <v>104</v>
      </c>
      <c r="C634" t="s">
        <v>61</v>
      </c>
      <c r="D634" s="190">
        <v>42826</v>
      </c>
      <c r="E634" s="190" t="str">
        <f t="shared" si="9"/>
        <v>North AmericaOther ComponentsNet of OAL Partnerships42826</v>
      </c>
      <c r="F634" s="186">
        <v>3243.2447742943186</v>
      </c>
      <c r="G634" s="179" t="s">
        <v>2</v>
      </c>
    </row>
    <row r="635" spans="1:7">
      <c r="A635" t="s">
        <v>8</v>
      </c>
      <c r="B635" t="s">
        <v>104</v>
      </c>
      <c r="C635" t="s">
        <v>61</v>
      </c>
      <c r="D635" s="190">
        <v>42856</v>
      </c>
      <c r="E635" s="190" t="str">
        <f t="shared" si="9"/>
        <v>North AmericaOther ComponentsNet of OAL Partnerships42856</v>
      </c>
      <c r="F635" s="186">
        <v>3281.4845242870861</v>
      </c>
      <c r="G635" s="179" t="s">
        <v>2</v>
      </c>
    </row>
    <row r="636" spans="1:7">
      <c r="A636" t="s">
        <v>8</v>
      </c>
      <c r="B636" t="s">
        <v>104</v>
      </c>
      <c r="C636" t="s">
        <v>61</v>
      </c>
      <c r="D636" s="190">
        <v>42887</v>
      </c>
      <c r="E636" s="190" t="str">
        <f t="shared" si="9"/>
        <v>North AmericaOther ComponentsNet of OAL Partnerships42887</v>
      </c>
      <c r="F636" s="186">
        <v>35.243262023410296</v>
      </c>
      <c r="G636" s="179" t="s">
        <v>2</v>
      </c>
    </row>
    <row r="637" spans="1:7">
      <c r="A637" t="s">
        <v>8</v>
      </c>
      <c r="B637" t="s">
        <v>104</v>
      </c>
      <c r="C637" t="s">
        <v>61</v>
      </c>
      <c r="D637" s="190">
        <v>42917</v>
      </c>
      <c r="E637" s="190" t="str">
        <f t="shared" si="9"/>
        <v>North AmericaOther ComponentsNet of OAL Partnerships42917</v>
      </c>
      <c r="F637" s="186">
        <v>2200.8960236614462</v>
      </c>
      <c r="G637" s="179" t="s">
        <v>2</v>
      </c>
    </row>
    <row r="638" spans="1:7">
      <c r="A638" t="s">
        <v>8</v>
      </c>
      <c r="B638" t="s">
        <v>104</v>
      </c>
      <c r="C638" t="s">
        <v>61</v>
      </c>
      <c r="D638" s="190">
        <v>42948</v>
      </c>
      <c r="E638" s="190" t="str">
        <f t="shared" si="9"/>
        <v>North AmericaOther ComponentsNet of OAL Partnerships42948</v>
      </c>
      <c r="F638" s="186">
        <v>345.64663559350839</v>
      </c>
      <c r="G638" s="179" t="s">
        <v>2</v>
      </c>
    </row>
    <row r="639" spans="1:7">
      <c r="A639" t="s">
        <v>8</v>
      </c>
      <c r="B639" t="s">
        <v>104</v>
      </c>
      <c r="C639" t="s">
        <v>61</v>
      </c>
      <c r="D639" s="190">
        <v>42979</v>
      </c>
      <c r="E639" s="190" t="str">
        <f t="shared" si="9"/>
        <v>North AmericaOther ComponentsNet of OAL Partnerships42979</v>
      </c>
      <c r="F639" s="186">
        <v>2324.7431883420404</v>
      </c>
      <c r="G639" s="179" t="s">
        <v>2</v>
      </c>
    </row>
    <row r="640" spans="1:7">
      <c r="A640" t="s">
        <v>8</v>
      </c>
      <c r="B640" t="s">
        <v>104</v>
      </c>
      <c r="C640" t="s">
        <v>61</v>
      </c>
      <c r="D640" s="190">
        <v>43009</v>
      </c>
      <c r="E640" s="190" t="str">
        <f t="shared" si="9"/>
        <v>North AmericaOther ComponentsNet of OAL Partnerships43009</v>
      </c>
      <c r="F640" s="186">
        <v>1313.3878483165697</v>
      </c>
      <c r="G640" s="179" t="s">
        <v>2</v>
      </c>
    </row>
    <row r="641" spans="1:7">
      <c r="A641" t="s">
        <v>8</v>
      </c>
      <c r="B641" t="s">
        <v>104</v>
      </c>
      <c r="C641" t="s">
        <v>61</v>
      </c>
      <c r="D641" s="190">
        <v>43040</v>
      </c>
      <c r="E641" s="190" t="str">
        <f t="shared" si="9"/>
        <v>North AmericaOther ComponentsNet of OAL Partnerships43040</v>
      </c>
      <c r="F641" s="186">
        <v>2223.2967153351633</v>
      </c>
      <c r="G641" s="179" t="s">
        <v>2</v>
      </c>
    </row>
    <row r="642" spans="1:7">
      <c r="A642" t="s">
        <v>8</v>
      </c>
      <c r="B642" t="s">
        <v>104</v>
      </c>
      <c r="C642" t="s">
        <v>61</v>
      </c>
      <c r="D642" s="190">
        <v>43070</v>
      </c>
      <c r="E642" s="190" t="str">
        <f t="shared" si="9"/>
        <v>North AmericaOther ComponentsNet of OAL Partnerships43070</v>
      </c>
      <c r="F642" s="186">
        <v>305.69822003080554</v>
      </c>
      <c r="G642" s="179" t="s">
        <v>2</v>
      </c>
    </row>
    <row r="643" spans="1:7">
      <c r="A643" t="s">
        <v>8</v>
      </c>
      <c r="B643" t="s">
        <v>104</v>
      </c>
      <c r="C643" t="s">
        <v>83</v>
      </c>
      <c r="D643" s="190">
        <v>42736</v>
      </c>
      <c r="E643" s="190" t="str">
        <f t="shared" ref="E643:E706" si="10">A643&amp;B643&amp;C643&amp;D643</f>
        <v>North AmericaOther ComponentsService Recovery42736</v>
      </c>
      <c r="F643" s="186">
        <v>0</v>
      </c>
      <c r="G643" s="179" t="s">
        <v>2</v>
      </c>
    </row>
    <row r="644" spans="1:7">
      <c r="A644" t="s">
        <v>8</v>
      </c>
      <c r="B644" t="s">
        <v>104</v>
      </c>
      <c r="C644" t="s">
        <v>83</v>
      </c>
      <c r="D644" s="190">
        <v>42767</v>
      </c>
      <c r="E644" s="190" t="str">
        <f t="shared" si="10"/>
        <v>North AmericaOther ComponentsService Recovery42767</v>
      </c>
      <c r="F644" s="186">
        <v>0</v>
      </c>
      <c r="G644" s="179" t="s">
        <v>2</v>
      </c>
    </row>
    <row r="645" spans="1:7">
      <c r="A645" t="s">
        <v>8</v>
      </c>
      <c r="B645" t="s">
        <v>104</v>
      </c>
      <c r="C645" t="s">
        <v>83</v>
      </c>
      <c r="D645" s="190">
        <v>42795</v>
      </c>
      <c r="E645" s="190" t="str">
        <f t="shared" si="10"/>
        <v>North AmericaOther ComponentsService Recovery42795</v>
      </c>
      <c r="F645" s="186">
        <v>0</v>
      </c>
      <c r="G645" s="179" t="s">
        <v>2</v>
      </c>
    </row>
    <row r="646" spans="1:7">
      <c r="A646" t="s">
        <v>8</v>
      </c>
      <c r="B646" t="s">
        <v>104</v>
      </c>
      <c r="C646" t="s">
        <v>83</v>
      </c>
      <c r="D646" s="190">
        <v>42826</v>
      </c>
      <c r="E646" s="190" t="str">
        <f t="shared" si="10"/>
        <v>North AmericaOther ComponentsService Recovery42826</v>
      </c>
      <c r="F646" s="186">
        <v>0</v>
      </c>
      <c r="G646" s="179" t="s">
        <v>2</v>
      </c>
    </row>
    <row r="647" spans="1:7">
      <c r="A647" t="s">
        <v>8</v>
      </c>
      <c r="B647" t="s">
        <v>104</v>
      </c>
      <c r="C647" t="s">
        <v>83</v>
      </c>
      <c r="D647" s="190">
        <v>42856</v>
      </c>
      <c r="E647" s="190" t="str">
        <f t="shared" si="10"/>
        <v>North AmericaOther ComponentsService Recovery42856</v>
      </c>
      <c r="F647" s="186">
        <v>0</v>
      </c>
      <c r="G647" s="179" t="s">
        <v>2</v>
      </c>
    </row>
    <row r="648" spans="1:7">
      <c r="A648" t="s">
        <v>8</v>
      </c>
      <c r="B648" t="s">
        <v>104</v>
      </c>
      <c r="C648" t="s">
        <v>83</v>
      </c>
      <c r="D648" s="190">
        <v>42887</v>
      </c>
      <c r="E648" s="190" t="str">
        <f t="shared" si="10"/>
        <v>North AmericaOther ComponentsService Recovery42887</v>
      </c>
      <c r="F648" s="186">
        <v>0</v>
      </c>
      <c r="G648" s="179" t="s">
        <v>2</v>
      </c>
    </row>
    <row r="649" spans="1:7">
      <c r="A649" t="s">
        <v>8</v>
      </c>
      <c r="B649" t="s">
        <v>104</v>
      </c>
      <c r="C649" t="s">
        <v>83</v>
      </c>
      <c r="D649" s="190">
        <v>42917</v>
      </c>
      <c r="E649" s="190" t="str">
        <f t="shared" si="10"/>
        <v>North AmericaOther ComponentsService Recovery42917</v>
      </c>
      <c r="F649" s="186">
        <v>0</v>
      </c>
      <c r="G649" s="179" t="s">
        <v>2</v>
      </c>
    </row>
    <row r="650" spans="1:7">
      <c r="A650" t="s">
        <v>8</v>
      </c>
      <c r="B650" t="s">
        <v>104</v>
      </c>
      <c r="C650" t="s">
        <v>83</v>
      </c>
      <c r="D650" s="190">
        <v>42948</v>
      </c>
      <c r="E650" s="190" t="str">
        <f t="shared" si="10"/>
        <v>North AmericaOther ComponentsService Recovery42948</v>
      </c>
      <c r="F650" s="186">
        <v>0</v>
      </c>
      <c r="G650" s="179" t="s">
        <v>2</v>
      </c>
    </row>
    <row r="651" spans="1:7">
      <c r="A651" t="s">
        <v>8</v>
      </c>
      <c r="B651" t="s">
        <v>104</v>
      </c>
      <c r="C651" t="s">
        <v>83</v>
      </c>
      <c r="D651" s="190">
        <v>42979</v>
      </c>
      <c r="E651" s="190" t="str">
        <f t="shared" si="10"/>
        <v>North AmericaOther ComponentsService Recovery42979</v>
      </c>
      <c r="F651" s="186">
        <v>0</v>
      </c>
      <c r="G651" s="179" t="s">
        <v>2</v>
      </c>
    </row>
    <row r="652" spans="1:7">
      <c r="A652" t="s">
        <v>8</v>
      </c>
      <c r="B652" t="s">
        <v>104</v>
      </c>
      <c r="C652" t="s">
        <v>83</v>
      </c>
      <c r="D652" s="190">
        <v>43009</v>
      </c>
      <c r="E652" s="190" t="str">
        <f t="shared" si="10"/>
        <v>North AmericaOther ComponentsService Recovery43009</v>
      </c>
      <c r="F652" s="186">
        <v>0</v>
      </c>
      <c r="G652" s="179" t="s">
        <v>2</v>
      </c>
    </row>
    <row r="653" spans="1:7">
      <c r="A653" t="s">
        <v>8</v>
      </c>
      <c r="B653" t="s">
        <v>104</v>
      </c>
      <c r="C653" t="s">
        <v>83</v>
      </c>
      <c r="D653" s="190">
        <v>43040</v>
      </c>
      <c r="E653" s="190" t="str">
        <f t="shared" si="10"/>
        <v>North AmericaOther ComponentsService Recovery43040</v>
      </c>
      <c r="F653" s="186">
        <v>0</v>
      </c>
      <c r="G653" s="179" t="s">
        <v>2</v>
      </c>
    </row>
    <row r="654" spans="1:7">
      <c r="A654" t="s">
        <v>8</v>
      </c>
      <c r="B654" t="s">
        <v>104</v>
      </c>
      <c r="C654" t="s">
        <v>83</v>
      </c>
      <c r="D654" s="190">
        <v>43070</v>
      </c>
      <c r="E654" s="190" t="str">
        <f t="shared" si="10"/>
        <v>North AmericaOther ComponentsService Recovery43070</v>
      </c>
      <c r="F654" s="186">
        <v>0</v>
      </c>
      <c r="G654" s="179" t="s">
        <v>2</v>
      </c>
    </row>
    <row r="655" spans="1:7">
      <c r="A655" t="s">
        <v>8</v>
      </c>
      <c r="B655" t="s">
        <v>104</v>
      </c>
      <c r="C655" t="s">
        <v>15</v>
      </c>
      <c r="D655" s="190">
        <v>42736</v>
      </c>
      <c r="E655" s="190" t="str">
        <f t="shared" si="10"/>
        <v>North AmericaOther ComponentsUTR Recognition42736</v>
      </c>
      <c r="F655" s="186">
        <v>31892.398519999999</v>
      </c>
      <c r="G655" s="179" t="s">
        <v>2</v>
      </c>
    </row>
    <row r="656" spans="1:7">
      <c r="A656" t="s">
        <v>8</v>
      </c>
      <c r="B656" t="s">
        <v>104</v>
      </c>
      <c r="C656" t="s">
        <v>15</v>
      </c>
      <c r="D656" s="190">
        <v>42767</v>
      </c>
      <c r="E656" s="190" t="str">
        <f t="shared" si="10"/>
        <v>North AmericaOther ComponentsUTR Recognition42767</v>
      </c>
      <c r="F656" s="186">
        <v>32429.514879999999</v>
      </c>
      <c r="G656" s="179" t="s">
        <v>2</v>
      </c>
    </row>
    <row r="657" spans="1:7">
      <c r="A657" t="s">
        <v>8</v>
      </c>
      <c r="B657" t="s">
        <v>104</v>
      </c>
      <c r="C657" t="s">
        <v>15</v>
      </c>
      <c r="D657" s="190">
        <v>42795</v>
      </c>
      <c r="E657" s="190" t="str">
        <f t="shared" si="10"/>
        <v>North AmericaOther ComponentsUTR Recognition42795</v>
      </c>
      <c r="F657" s="186">
        <v>34746.200819999998</v>
      </c>
      <c r="G657" s="179" t="s">
        <v>2</v>
      </c>
    </row>
    <row r="658" spans="1:7">
      <c r="A658" t="s">
        <v>8</v>
      </c>
      <c r="B658" t="s">
        <v>104</v>
      </c>
      <c r="C658" t="s">
        <v>15</v>
      </c>
      <c r="D658" s="190">
        <v>42826</v>
      </c>
      <c r="E658" s="190" t="str">
        <f t="shared" si="10"/>
        <v>North AmericaOther ComponentsUTR Recognition42826</v>
      </c>
      <c r="F658" s="186">
        <v>32498.98547</v>
      </c>
      <c r="G658" s="179" t="s">
        <v>2</v>
      </c>
    </row>
    <row r="659" spans="1:7">
      <c r="A659" t="s">
        <v>8</v>
      </c>
      <c r="B659" t="s">
        <v>104</v>
      </c>
      <c r="C659" t="s">
        <v>15</v>
      </c>
      <c r="D659" s="190">
        <v>42856</v>
      </c>
      <c r="E659" s="190" t="str">
        <f t="shared" si="10"/>
        <v>North AmericaOther ComponentsUTR Recognition42856</v>
      </c>
      <c r="F659" s="186">
        <v>35275.368880000002</v>
      </c>
      <c r="G659" s="179" t="s">
        <v>2</v>
      </c>
    </row>
    <row r="660" spans="1:7">
      <c r="A660" t="s">
        <v>8</v>
      </c>
      <c r="B660" t="s">
        <v>104</v>
      </c>
      <c r="C660" t="s">
        <v>15</v>
      </c>
      <c r="D660" s="190">
        <v>42887</v>
      </c>
      <c r="E660" s="190" t="str">
        <f t="shared" si="10"/>
        <v>North AmericaOther ComponentsUTR Recognition42887</v>
      </c>
      <c r="F660" s="186">
        <v>35240.748770000006</v>
      </c>
      <c r="G660" s="179" t="s">
        <v>2</v>
      </c>
    </row>
    <row r="661" spans="1:7">
      <c r="A661" t="s">
        <v>8</v>
      </c>
      <c r="B661" t="s">
        <v>104</v>
      </c>
      <c r="C661" t="s">
        <v>15</v>
      </c>
      <c r="D661" s="190">
        <v>42917</v>
      </c>
      <c r="E661" s="190" t="str">
        <f t="shared" si="10"/>
        <v>North AmericaOther ComponentsUTR Recognition42917</v>
      </c>
      <c r="F661" s="186">
        <v>31234.137770000001</v>
      </c>
      <c r="G661" s="179" t="s">
        <v>2</v>
      </c>
    </row>
    <row r="662" spans="1:7">
      <c r="A662" t="s">
        <v>8</v>
      </c>
      <c r="B662" t="s">
        <v>104</v>
      </c>
      <c r="C662" t="s">
        <v>15</v>
      </c>
      <c r="D662" s="190">
        <v>42948</v>
      </c>
      <c r="E662" s="190" t="str">
        <f t="shared" si="10"/>
        <v>North AmericaOther ComponentsUTR Recognition42948</v>
      </c>
      <c r="F662" s="186">
        <v>31566.526229999999</v>
      </c>
      <c r="G662" s="179" t="s">
        <v>2</v>
      </c>
    </row>
    <row r="663" spans="1:7">
      <c r="A663" t="s">
        <v>8</v>
      </c>
      <c r="B663" t="s">
        <v>104</v>
      </c>
      <c r="C663" t="s">
        <v>15</v>
      </c>
      <c r="D663" s="190">
        <v>42979</v>
      </c>
      <c r="E663" s="190" t="str">
        <f t="shared" si="10"/>
        <v>North AmericaOther ComponentsUTR Recognition42979</v>
      </c>
      <c r="F663" s="186">
        <v>28926.77752</v>
      </c>
      <c r="G663" s="179" t="s">
        <v>2</v>
      </c>
    </row>
    <row r="664" spans="1:7">
      <c r="A664" t="s">
        <v>8</v>
      </c>
      <c r="B664" t="s">
        <v>104</v>
      </c>
      <c r="C664" t="s">
        <v>15</v>
      </c>
      <c r="D664" s="190">
        <v>43009</v>
      </c>
      <c r="E664" s="190" t="str">
        <f t="shared" si="10"/>
        <v>North AmericaOther ComponentsUTR Recognition43009</v>
      </c>
      <c r="F664" s="186">
        <v>29095.58224</v>
      </c>
      <c r="G664" s="179" t="s">
        <v>2</v>
      </c>
    </row>
    <row r="665" spans="1:7">
      <c r="A665" t="s">
        <v>8</v>
      </c>
      <c r="B665" t="s">
        <v>104</v>
      </c>
      <c r="C665" t="s">
        <v>15</v>
      </c>
      <c r="D665" s="190">
        <v>43040</v>
      </c>
      <c r="E665" s="190" t="str">
        <f t="shared" si="10"/>
        <v>North AmericaOther ComponentsUTR Recognition43040</v>
      </c>
      <c r="F665" s="186">
        <v>26932.20148</v>
      </c>
      <c r="G665" s="179" t="s">
        <v>2</v>
      </c>
    </row>
    <row r="666" spans="1:7">
      <c r="A666" t="s">
        <v>8</v>
      </c>
      <c r="B666" t="s">
        <v>104</v>
      </c>
      <c r="C666" t="s">
        <v>15</v>
      </c>
      <c r="D666" s="190">
        <v>43070</v>
      </c>
      <c r="E666" s="190" t="str">
        <f t="shared" si="10"/>
        <v>North AmericaOther ComponentsUTR Recognition43070</v>
      </c>
      <c r="F666" s="186">
        <v>22240.91762</v>
      </c>
      <c r="G666" s="179" t="s">
        <v>2</v>
      </c>
    </row>
    <row r="667" spans="1:7">
      <c r="A667" t="s">
        <v>8</v>
      </c>
      <c r="B667" t="s">
        <v>103</v>
      </c>
      <c r="C667" t="s">
        <v>11</v>
      </c>
      <c r="D667" s="190">
        <v>42736</v>
      </c>
      <c r="E667" s="190" t="str">
        <f t="shared" si="10"/>
        <v>North AmericaPassenger RevenueLatin America42736</v>
      </c>
      <c r="F667" s="186">
        <v>0</v>
      </c>
      <c r="G667" s="179" t="s">
        <v>2</v>
      </c>
    </row>
    <row r="668" spans="1:7">
      <c r="A668" t="s">
        <v>8</v>
      </c>
      <c r="B668" t="s">
        <v>103</v>
      </c>
      <c r="C668" t="s">
        <v>11</v>
      </c>
      <c r="D668" s="190">
        <v>42767</v>
      </c>
      <c r="E668" s="190" t="str">
        <f t="shared" si="10"/>
        <v>North AmericaPassenger RevenueLatin America42767</v>
      </c>
      <c r="F668" s="186">
        <v>0</v>
      </c>
      <c r="G668" s="179" t="s">
        <v>2</v>
      </c>
    </row>
    <row r="669" spans="1:7">
      <c r="A669" t="s">
        <v>8</v>
      </c>
      <c r="B669" t="s">
        <v>103</v>
      </c>
      <c r="C669" t="s">
        <v>11</v>
      </c>
      <c r="D669" s="190">
        <v>42795</v>
      </c>
      <c r="E669" s="190" t="str">
        <f t="shared" si="10"/>
        <v>North AmericaPassenger RevenueLatin America42795</v>
      </c>
      <c r="F669" s="186">
        <v>0</v>
      </c>
      <c r="G669" s="179" t="s">
        <v>2</v>
      </c>
    </row>
    <row r="670" spans="1:7">
      <c r="A670" t="s">
        <v>8</v>
      </c>
      <c r="B670" t="s">
        <v>103</v>
      </c>
      <c r="C670" t="s">
        <v>11</v>
      </c>
      <c r="D670" s="190">
        <v>42826</v>
      </c>
      <c r="E670" s="190" t="str">
        <f t="shared" si="10"/>
        <v>North AmericaPassenger RevenueLatin America42826</v>
      </c>
      <c r="F670" s="186">
        <v>0</v>
      </c>
      <c r="G670" s="179" t="s">
        <v>2</v>
      </c>
    </row>
    <row r="671" spans="1:7">
      <c r="A671" t="s">
        <v>8</v>
      </c>
      <c r="B671" t="s">
        <v>103</v>
      </c>
      <c r="C671" t="s">
        <v>11</v>
      </c>
      <c r="D671" s="190">
        <v>42856</v>
      </c>
      <c r="E671" s="190" t="str">
        <f t="shared" si="10"/>
        <v>North AmericaPassenger RevenueLatin America42856</v>
      </c>
      <c r="F671" s="186">
        <v>0</v>
      </c>
      <c r="G671" s="179" t="s">
        <v>2</v>
      </c>
    </row>
    <row r="672" spans="1:7">
      <c r="A672" t="s">
        <v>8</v>
      </c>
      <c r="B672" t="s">
        <v>103</v>
      </c>
      <c r="C672" t="s">
        <v>11</v>
      </c>
      <c r="D672" s="190">
        <v>42887</v>
      </c>
      <c r="E672" s="190" t="str">
        <f t="shared" si="10"/>
        <v>North AmericaPassenger RevenueLatin America42887</v>
      </c>
      <c r="F672" s="186">
        <v>0</v>
      </c>
      <c r="G672" s="179" t="s">
        <v>2</v>
      </c>
    </row>
    <row r="673" spans="1:7">
      <c r="A673" t="s">
        <v>8</v>
      </c>
      <c r="B673" t="s">
        <v>103</v>
      </c>
      <c r="C673" t="s">
        <v>11</v>
      </c>
      <c r="D673" s="190">
        <v>42917</v>
      </c>
      <c r="E673" s="190" t="str">
        <f t="shared" si="10"/>
        <v>North AmericaPassenger RevenueLatin America42917</v>
      </c>
      <c r="F673" s="186">
        <v>0</v>
      </c>
      <c r="G673" s="179" t="s">
        <v>2</v>
      </c>
    </row>
    <row r="674" spans="1:7">
      <c r="A674" t="s">
        <v>8</v>
      </c>
      <c r="B674" t="s">
        <v>103</v>
      </c>
      <c r="C674" t="s">
        <v>11</v>
      </c>
      <c r="D674" s="190">
        <v>42948</v>
      </c>
      <c r="E674" s="190" t="str">
        <f t="shared" si="10"/>
        <v>North AmericaPassenger RevenueLatin America42948</v>
      </c>
      <c r="F674" s="186">
        <v>0</v>
      </c>
      <c r="G674" s="179" t="s">
        <v>2</v>
      </c>
    </row>
    <row r="675" spans="1:7">
      <c r="A675" t="s">
        <v>8</v>
      </c>
      <c r="B675" t="s">
        <v>103</v>
      </c>
      <c r="C675" t="s">
        <v>11</v>
      </c>
      <c r="D675" s="190">
        <v>42979</v>
      </c>
      <c r="E675" s="190" t="str">
        <f t="shared" si="10"/>
        <v>North AmericaPassenger RevenueLatin America42979</v>
      </c>
      <c r="F675" s="186">
        <v>0</v>
      </c>
      <c r="G675" s="179" t="s">
        <v>2</v>
      </c>
    </row>
    <row r="676" spans="1:7">
      <c r="A676" t="s">
        <v>8</v>
      </c>
      <c r="B676" t="s">
        <v>103</v>
      </c>
      <c r="C676" t="s">
        <v>11</v>
      </c>
      <c r="D676" s="190">
        <v>43009</v>
      </c>
      <c r="E676" s="190" t="str">
        <f t="shared" si="10"/>
        <v>North AmericaPassenger RevenueLatin America43009</v>
      </c>
      <c r="F676" s="186">
        <v>0</v>
      </c>
      <c r="G676" s="179" t="s">
        <v>2</v>
      </c>
    </row>
    <row r="677" spans="1:7">
      <c r="A677" t="s">
        <v>8</v>
      </c>
      <c r="B677" t="s">
        <v>103</v>
      </c>
      <c r="C677" t="s">
        <v>11</v>
      </c>
      <c r="D677" s="190">
        <v>43040</v>
      </c>
      <c r="E677" s="190" t="str">
        <f t="shared" si="10"/>
        <v>North AmericaPassenger RevenueLatin America43040</v>
      </c>
      <c r="F677" s="186">
        <v>0</v>
      </c>
      <c r="G677" s="179" t="s">
        <v>2</v>
      </c>
    </row>
    <row r="678" spans="1:7">
      <c r="A678" t="s">
        <v>8</v>
      </c>
      <c r="B678" t="s">
        <v>103</v>
      </c>
      <c r="C678" t="s">
        <v>11</v>
      </c>
      <c r="D678" s="190">
        <v>43070</v>
      </c>
      <c r="E678" s="190" t="str">
        <f t="shared" si="10"/>
        <v>North AmericaPassenger RevenueLatin America43070</v>
      </c>
      <c r="F678" s="186">
        <v>0</v>
      </c>
      <c r="G678" s="179" t="s">
        <v>2</v>
      </c>
    </row>
    <row r="679" spans="1:7">
      <c r="A679" t="s">
        <v>8</v>
      </c>
      <c r="B679" t="s">
        <v>103</v>
      </c>
      <c r="C679" t="s">
        <v>8</v>
      </c>
      <c r="D679" s="190">
        <v>42736</v>
      </c>
      <c r="E679" s="190" t="str">
        <f t="shared" si="10"/>
        <v>North AmericaPassenger RevenueNorth America42736</v>
      </c>
      <c r="F679" s="186">
        <v>1215864.52012</v>
      </c>
      <c r="G679" s="179" t="s">
        <v>2</v>
      </c>
    </row>
    <row r="680" spans="1:7">
      <c r="A680" t="s">
        <v>8</v>
      </c>
      <c r="B680" t="s">
        <v>103</v>
      </c>
      <c r="C680" t="s">
        <v>8</v>
      </c>
      <c r="D680" s="190">
        <v>42767</v>
      </c>
      <c r="E680" s="190" t="str">
        <f t="shared" si="10"/>
        <v>North AmericaPassenger RevenueNorth America42767</v>
      </c>
      <c r="F680" s="186">
        <v>1199898.71022</v>
      </c>
      <c r="G680" s="179" t="s">
        <v>2</v>
      </c>
    </row>
    <row r="681" spans="1:7">
      <c r="A681" t="s">
        <v>8</v>
      </c>
      <c r="B681" t="s">
        <v>103</v>
      </c>
      <c r="C681" t="s">
        <v>8</v>
      </c>
      <c r="D681" s="190">
        <v>42795</v>
      </c>
      <c r="E681" s="190" t="str">
        <f t="shared" si="10"/>
        <v>North AmericaPassenger RevenueNorth America42795</v>
      </c>
      <c r="F681" s="186">
        <v>1570558.1873029398</v>
      </c>
      <c r="G681" s="179" t="s">
        <v>2</v>
      </c>
    </row>
    <row r="682" spans="1:7">
      <c r="A682" t="s">
        <v>8</v>
      </c>
      <c r="B682" t="s">
        <v>103</v>
      </c>
      <c r="C682" t="s">
        <v>8</v>
      </c>
      <c r="D682" s="190">
        <v>42826</v>
      </c>
      <c r="E682" s="190" t="str">
        <f t="shared" si="10"/>
        <v>North AmericaPassenger RevenueNorth America42826</v>
      </c>
      <c r="F682" s="186">
        <v>1445261.9366400002</v>
      </c>
      <c r="G682" s="179" t="s">
        <v>2</v>
      </c>
    </row>
    <row r="683" spans="1:7">
      <c r="A683" t="s">
        <v>8</v>
      </c>
      <c r="B683" t="s">
        <v>103</v>
      </c>
      <c r="C683" t="s">
        <v>8</v>
      </c>
      <c r="D683" s="190">
        <v>42856</v>
      </c>
      <c r="E683" s="190" t="str">
        <f t="shared" si="10"/>
        <v>North AmericaPassenger RevenueNorth America42856</v>
      </c>
      <c r="F683" s="186">
        <v>1565084.5932513799</v>
      </c>
      <c r="G683" s="179" t="s">
        <v>2</v>
      </c>
    </row>
    <row r="684" spans="1:7">
      <c r="A684" t="s">
        <v>8</v>
      </c>
      <c r="B684" t="s">
        <v>103</v>
      </c>
      <c r="C684" t="s">
        <v>8</v>
      </c>
      <c r="D684" s="190">
        <v>42887</v>
      </c>
      <c r="E684" s="190" t="str">
        <f t="shared" si="10"/>
        <v>North AmericaPassenger RevenueNorth America42887</v>
      </c>
      <c r="F684" s="186">
        <v>1682911.4469735101</v>
      </c>
      <c r="G684" s="179" t="s">
        <v>2</v>
      </c>
    </row>
    <row r="685" spans="1:7">
      <c r="A685" t="s">
        <v>8</v>
      </c>
      <c r="B685" t="s">
        <v>103</v>
      </c>
      <c r="C685" t="s">
        <v>8</v>
      </c>
      <c r="D685" s="190">
        <v>42917</v>
      </c>
      <c r="E685" s="190" t="str">
        <f t="shared" si="10"/>
        <v>North AmericaPassenger RevenueNorth America42917</v>
      </c>
      <c r="F685" s="186">
        <v>1793901.62805143</v>
      </c>
      <c r="G685" s="179" t="s">
        <v>2</v>
      </c>
    </row>
    <row r="686" spans="1:7">
      <c r="A686" t="s">
        <v>8</v>
      </c>
      <c r="B686" t="s">
        <v>103</v>
      </c>
      <c r="C686" t="s">
        <v>8</v>
      </c>
      <c r="D686" s="190">
        <v>42948</v>
      </c>
      <c r="E686" s="190" t="str">
        <f t="shared" si="10"/>
        <v>North AmericaPassenger RevenueNorth America42948</v>
      </c>
      <c r="F686" s="186">
        <v>1678596.05123111</v>
      </c>
      <c r="G686" s="179" t="s">
        <v>2</v>
      </c>
    </row>
    <row r="687" spans="1:7">
      <c r="A687" t="s">
        <v>8</v>
      </c>
      <c r="B687" t="s">
        <v>103</v>
      </c>
      <c r="C687" t="s">
        <v>8</v>
      </c>
      <c r="D687" s="190">
        <v>42979</v>
      </c>
      <c r="E687" s="190" t="str">
        <f t="shared" si="10"/>
        <v>North AmericaPassenger RevenueNorth America42979</v>
      </c>
      <c r="F687" s="186">
        <v>1477459.5668762</v>
      </c>
      <c r="G687" s="179" t="s">
        <v>2</v>
      </c>
    </row>
    <row r="688" spans="1:7">
      <c r="A688" t="s">
        <v>8</v>
      </c>
      <c r="B688" t="s">
        <v>103</v>
      </c>
      <c r="C688" t="s">
        <v>8</v>
      </c>
      <c r="D688" s="190">
        <v>43009</v>
      </c>
      <c r="E688" s="190" t="str">
        <f t="shared" si="10"/>
        <v>North AmericaPassenger RevenueNorth America43009</v>
      </c>
      <c r="F688" s="186">
        <v>1572395.1993221501</v>
      </c>
      <c r="G688" s="179" t="s">
        <v>2</v>
      </c>
    </row>
    <row r="689" spans="1:7">
      <c r="A689" t="s">
        <v>8</v>
      </c>
      <c r="B689" t="s">
        <v>103</v>
      </c>
      <c r="C689" t="s">
        <v>8</v>
      </c>
      <c r="D689" s="190">
        <v>43040</v>
      </c>
      <c r="E689" s="190" t="str">
        <f t="shared" si="10"/>
        <v>North AmericaPassenger RevenueNorth America43040</v>
      </c>
      <c r="F689" s="186">
        <v>1503105.4751253801</v>
      </c>
      <c r="G689" s="179" t="s">
        <v>2</v>
      </c>
    </row>
    <row r="690" spans="1:7">
      <c r="A690" t="s">
        <v>8</v>
      </c>
      <c r="B690" t="s">
        <v>103</v>
      </c>
      <c r="C690" t="s">
        <v>8</v>
      </c>
      <c r="D690" s="190">
        <v>43070</v>
      </c>
      <c r="E690" s="190" t="str">
        <f t="shared" si="10"/>
        <v>North AmericaPassenger RevenueNorth America43070</v>
      </c>
      <c r="F690" s="186">
        <v>1417950.5226488099</v>
      </c>
      <c r="G690" s="179" t="s">
        <v>2</v>
      </c>
    </row>
    <row r="691" spans="1:7">
      <c r="A691" t="s">
        <v>8</v>
      </c>
      <c r="B691" t="s">
        <v>103</v>
      </c>
      <c r="C691" t="s">
        <v>9</v>
      </c>
      <c r="D691" s="190">
        <v>42736</v>
      </c>
      <c r="E691" s="190" t="str">
        <f t="shared" si="10"/>
        <v>North AmericaPassenger RevenueTrans Atlantic42736</v>
      </c>
      <c r="F691" s="186">
        <v>0</v>
      </c>
      <c r="G691" s="179" t="s">
        <v>2</v>
      </c>
    </row>
    <row r="692" spans="1:7">
      <c r="A692" t="s">
        <v>8</v>
      </c>
      <c r="B692" t="s">
        <v>103</v>
      </c>
      <c r="C692" t="s">
        <v>9</v>
      </c>
      <c r="D692" s="190">
        <v>42767</v>
      </c>
      <c r="E692" s="190" t="str">
        <f t="shared" si="10"/>
        <v>North AmericaPassenger RevenueTrans Atlantic42767</v>
      </c>
      <c r="F692" s="186">
        <v>0</v>
      </c>
      <c r="G692" s="179" t="s">
        <v>2</v>
      </c>
    </row>
    <row r="693" spans="1:7">
      <c r="A693" t="s">
        <v>8</v>
      </c>
      <c r="B693" t="s">
        <v>103</v>
      </c>
      <c r="C693" t="s">
        <v>9</v>
      </c>
      <c r="D693" s="190">
        <v>42795</v>
      </c>
      <c r="E693" s="190" t="str">
        <f t="shared" si="10"/>
        <v>North AmericaPassenger RevenueTrans Atlantic42795</v>
      </c>
      <c r="F693" s="186">
        <v>0</v>
      </c>
      <c r="G693" s="179" t="s">
        <v>2</v>
      </c>
    </row>
    <row r="694" spans="1:7">
      <c r="A694" t="s">
        <v>8</v>
      </c>
      <c r="B694" t="s">
        <v>103</v>
      </c>
      <c r="C694" t="s">
        <v>9</v>
      </c>
      <c r="D694" s="190">
        <v>42826</v>
      </c>
      <c r="E694" s="190" t="str">
        <f t="shared" si="10"/>
        <v>North AmericaPassenger RevenueTrans Atlantic42826</v>
      </c>
      <c r="F694" s="186">
        <v>0</v>
      </c>
      <c r="G694" s="179" t="s">
        <v>2</v>
      </c>
    </row>
    <row r="695" spans="1:7">
      <c r="A695" t="s">
        <v>8</v>
      </c>
      <c r="B695" t="s">
        <v>103</v>
      </c>
      <c r="C695" t="s">
        <v>9</v>
      </c>
      <c r="D695" s="190">
        <v>42856</v>
      </c>
      <c r="E695" s="190" t="str">
        <f t="shared" si="10"/>
        <v>North AmericaPassenger RevenueTrans Atlantic42856</v>
      </c>
      <c r="F695" s="186">
        <v>0</v>
      </c>
      <c r="G695" s="179" t="s">
        <v>2</v>
      </c>
    </row>
    <row r="696" spans="1:7">
      <c r="A696" t="s">
        <v>8</v>
      </c>
      <c r="B696" t="s">
        <v>103</v>
      </c>
      <c r="C696" t="s">
        <v>9</v>
      </c>
      <c r="D696" s="190">
        <v>42887</v>
      </c>
      <c r="E696" s="190" t="str">
        <f t="shared" si="10"/>
        <v>North AmericaPassenger RevenueTrans Atlantic42887</v>
      </c>
      <c r="F696" s="186">
        <v>0</v>
      </c>
      <c r="G696" s="179" t="s">
        <v>2</v>
      </c>
    </row>
    <row r="697" spans="1:7">
      <c r="A697" t="s">
        <v>8</v>
      </c>
      <c r="B697" t="s">
        <v>103</v>
      </c>
      <c r="C697" t="s">
        <v>9</v>
      </c>
      <c r="D697" s="190">
        <v>42917</v>
      </c>
      <c r="E697" s="190" t="str">
        <f t="shared" si="10"/>
        <v>North AmericaPassenger RevenueTrans Atlantic42917</v>
      </c>
      <c r="F697" s="186">
        <v>0</v>
      </c>
      <c r="G697" s="179" t="s">
        <v>2</v>
      </c>
    </row>
    <row r="698" spans="1:7">
      <c r="A698" t="s">
        <v>8</v>
      </c>
      <c r="B698" t="s">
        <v>103</v>
      </c>
      <c r="C698" t="s">
        <v>9</v>
      </c>
      <c r="D698" s="190">
        <v>42948</v>
      </c>
      <c r="E698" s="190" t="str">
        <f t="shared" si="10"/>
        <v>North AmericaPassenger RevenueTrans Atlantic42948</v>
      </c>
      <c r="F698" s="186">
        <v>0</v>
      </c>
      <c r="G698" s="179" t="s">
        <v>2</v>
      </c>
    </row>
    <row r="699" spans="1:7">
      <c r="A699" t="s">
        <v>8</v>
      </c>
      <c r="B699" t="s">
        <v>103</v>
      </c>
      <c r="C699" t="s">
        <v>9</v>
      </c>
      <c r="D699" s="190">
        <v>42979</v>
      </c>
      <c r="E699" s="190" t="str">
        <f t="shared" si="10"/>
        <v>North AmericaPassenger RevenueTrans Atlantic42979</v>
      </c>
      <c r="F699" s="186">
        <v>0</v>
      </c>
      <c r="G699" s="179" t="s">
        <v>2</v>
      </c>
    </row>
    <row r="700" spans="1:7">
      <c r="A700" t="s">
        <v>8</v>
      </c>
      <c r="B700" t="s">
        <v>103</v>
      </c>
      <c r="C700" t="s">
        <v>9</v>
      </c>
      <c r="D700" s="190">
        <v>43009</v>
      </c>
      <c r="E700" s="190" t="str">
        <f t="shared" si="10"/>
        <v>North AmericaPassenger RevenueTrans Atlantic43009</v>
      </c>
      <c r="F700" s="186">
        <v>0</v>
      </c>
      <c r="G700" s="179" t="s">
        <v>2</v>
      </c>
    </row>
    <row r="701" spans="1:7">
      <c r="A701" t="s">
        <v>8</v>
      </c>
      <c r="B701" t="s">
        <v>103</v>
      </c>
      <c r="C701" t="s">
        <v>9</v>
      </c>
      <c r="D701" s="190">
        <v>43040</v>
      </c>
      <c r="E701" s="190" t="str">
        <f t="shared" si="10"/>
        <v>North AmericaPassenger RevenueTrans Atlantic43040</v>
      </c>
      <c r="F701" s="186">
        <v>0</v>
      </c>
      <c r="G701" s="179" t="s">
        <v>2</v>
      </c>
    </row>
    <row r="702" spans="1:7">
      <c r="A702" t="s">
        <v>8</v>
      </c>
      <c r="B702" t="s">
        <v>103</v>
      </c>
      <c r="C702" t="s">
        <v>9</v>
      </c>
      <c r="D702" s="190">
        <v>43070</v>
      </c>
      <c r="E702" s="190" t="str">
        <f t="shared" si="10"/>
        <v>North AmericaPassenger RevenueTrans Atlantic43070</v>
      </c>
      <c r="F702" s="186">
        <v>0</v>
      </c>
      <c r="G702" s="179" t="s">
        <v>2</v>
      </c>
    </row>
    <row r="703" spans="1:7">
      <c r="A703" t="s">
        <v>8</v>
      </c>
      <c r="B703" t="s">
        <v>103</v>
      </c>
      <c r="C703" t="s">
        <v>10</v>
      </c>
      <c r="D703" s="190">
        <v>42736</v>
      </c>
      <c r="E703" s="190" t="str">
        <f t="shared" si="10"/>
        <v>North AmericaPassenger RevenueTrans Pacific42736</v>
      </c>
      <c r="F703" s="186">
        <v>0</v>
      </c>
      <c r="G703" s="179" t="s">
        <v>2</v>
      </c>
    </row>
    <row r="704" spans="1:7">
      <c r="A704" t="s">
        <v>8</v>
      </c>
      <c r="B704" t="s">
        <v>103</v>
      </c>
      <c r="C704" t="s">
        <v>10</v>
      </c>
      <c r="D704" s="190">
        <v>42767</v>
      </c>
      <c r="E704" s="190" t="str">
        <f t="shared" si="10"/>
        <v>North AmericaPassenger RevenueTrans Pacific42767</v>
      </c>
      <c r="F704" s="186">
        <v>0</v>
      </c>
      <c r="G704" s="179" t="s">
        <v>2</v>
      </c>
    </row>
    <row r="705" spans="1:7">
      <c r="A705" t="s">
        <v>8</v>
      </c>
      <c r="B705" t="s">
        <v>103</v>
      </c>
      <c r="C705" t="s">
        <v>10</v>
      </c>
      <c r="D705" s="190">
        <v>42795</v>
      </c>
      <c r="E705" s="190" t="str">
        <f t="shared" si="10"/>
        <v>North AmericaPassenger RevenueTrans Pacific42795</v>
      </c>
      <c r="F705" s="186">
        <v>0</v>
      </c>
      <c r="G705" s="179" t="s">
        <v>2</v>
      </c>
    </row>
    <row r="706" spans="1:7">
      <c r="A706" t="s">
        <v>8</v>
      </c>
      <c r="B706" t="s">
        <v>103</v>
      </c>
      <c r="C706" t="s">
        <v>10</v>
      </c>
      <c r="D706" s="190">
        <v>42826</v>
      </c>
      <c r="E706" s="190" t="str">
        <f t="shared" si="10"/>
        <v>North AmericaPassenger RevenueTrans Pacific42826</v>
      </c>
      <c r="F706" s="186">
        <v>0</v>
      </c>
      <c r="G706" s="179" t="s">
        <v>2</v>
      </c>
    </row>
    <row r="707" spans="1:7">
      <c r="A707" t="s">
        <v>8</v>
      </c>
      <c r="B707" t="s">
        <v>103</v>
      </c>
      <c r="C707" t="s">
        <v>10</v>
      </c>
      <c r="D707" s="190">
        <v>42856</v>
      </c>
      <c r="E707" s="190" t="str">
        <f t="shared" ref="E707:E770" si="11">A707&amp;B707&amp;C707&amp;D707</f>
        <v>North AmericaPassenger RevenueTrans Pacific42856</v>
      </c>
      <c r="F707" s="186">
        <v>0</v>
      </c>
      <c r="G707" s="179" t="s">
        <v>2</v>
      </c>
    </row>
    <row r="708" spans="1:7">
      <c r="A708" t="s">
        <v>8</v>
      </c>
      <c r="B708" t="s">
        <v>103</v>
      </c>
      <c r="C708" t="s">
        <v>10</v>
      </c>
      <c r="D708" s="190">
        <v>42887</v>
      </c>
      <c r="E708" s="190" t="str">
        <f t="shared" si="11"/>
        <v>North AmericaPassenger RevenueTrans Pacific42887</v>
      </c>
      <c r="F708" s="186">
        <v>0</v>
      </c>
      <c r="G708" s="179" t="s">
        <v>2</v>
      </c>
    </row>
    <row r="709" spans="1:7">
      <c r="A709" t="s">
        <v>8</v>
      </c>
      <c r="B709" t="s">
        <v>103</v>
      </c>
      <c r="C709" t="s">
        <v>10</v>
      </c>
      <c r="D709" s="190">
        <v>42917</v>
      </c>
      <c r="E709" s="190" t="str">
        <f t="shared" si="11"/>
        <v>North AmericaPassenger RevenueTrans Pacific42917</v>
      </c>
      <c r="F709" s="186">
        <v>0</v>
      </c>
      <c r="G709" s="179" t="s">
        <v>2</v>
      </c>
    </row>
    <row r="710" spans="1:7">
      <c r="A710" t="s">
        <v>8</v>
      </c>
      <c r="B710" t="s">
        <v>103</v>
      </c>
      <c r="C710" t="s">
        <v>10</v>
      </c>
      <c r="D710" s="190">
        <v>42948</v>
      </c>
      <c r="E710" s="190" t="str">
        <f t="shared" si="11"/>
        <v>North AmericaPassenger RevenueTrans Pacific42948</v>
      </c>
      <c r="F710" s="186">
        <v>0</v>
      </c>
      <c r="G710" s="179" t="s">
        <v>2</v>
      </c>
    </row>
    <row r="711" spans="1:7">
      <c r="A711" t="s">
        <v>8</v>
      </c>
      <c r="B711" t="s">
        <v>103</v>
      </c>
      <c r="C711" t="s">
        <v>10</v>
      </c>
      <c r="D711" s="190">
        <v>42979</v>
      </c>
      <c r="E711" s="190" t="str">
        <f t="shared" si="11"/>
        <v>North AmericaPassenger RevenueTrans Pacific42979</v>
      </c>
      <c r="F711" s="186">
        <v>0</v>
      </c>
      <c r="G711" s="179" t="s">
        <v>2</v>
      </c>
    </row>
    <row r="712" spans="1:7">
      <c r="A712" t="s">
        <v>8</v>
      </c>
      <c r="B712" t="s">
        <v>103</v>
      </c>
      <c r="C712" t="s">
        <v>10</v>
      </c>
      <c r="D712" s="190">
        <v>43009</v>
      </c>
      <c r="E712" s="190" t="str">
        <f t="shared" si="11"/>
        <v>North AmericaPassenger RevenueTrans Pacific43009</v>
      </c>
      <c r="F712" s="186">
        <v>0</v>
      </c>
      <c r="G712" s="179" t="s">
        <v>2</v>
      </c>
    </row>
    <row r="713" spans="1:7">
      <c r="A713" t="s">
        <v>8</v>
      </c>
      <c r="B713" t="s">
        <v>103</v>
      </c>
      <c r="C713" t="s">
        <v>10</v>
      </c>
      <c r="D713" s="190">
        <v>43040</v>
      </c>
      <c r="E713" s="190" t="str">
        <f t="shared" si="11"/>
        <v>North AmericaPassenger RevenueTrans Pacific43040</v>
      </c>
      <c r="F713" s="186">
        <v>0</v>
      </c>
      <c r="G713" s="179" t="s">
        <v>2</v>
      </c>
    </row>
    <row r="714" spans="1:7">
      <c r="A714" t="s">
        <v>8</v>
      </c>
      <c r="B714" t="s">
        <v>103</v>
      </c>
      <c r="C714" t="s">
        <v>10</v>
      </c>
      <c r="D714" s="190">
        <v>43070</v>
      </c>
      <c r="E714" s="190" t="str">
        <f t="shared" si="11"/>
        <v>North AmericaPassenger RevenueTrans Pacific43070</v>
      </c>
      <c r="F714" s="186">
        <v>0</v>
      </c>
      <c r="G714" s="179" t="s">
        <v>2</v>
      </c>
    </row>
    <row r="715" spans="1:7">
      <c r="A715" t="s">
        <v>63</v>
      </c>
      <c r="B715" t="s">
        <v>104</v>
      </c>
      <c r="C715" t="s">
        <v>71</v>
      </c>
      <c r="D715" s="190">
        <v>42736</v>
      </c>
      <c r="E715" s="190" t="str">
        <f t="shared" si="11"/>
        <v>Regional Affiliates InternationalOther ComponentsAmex Companion Certificates42736</v>
      </c>
      <c r="F715" s="186">
        <v>5654.2016963188598</v>
      </c>
      <c r="G715" s="179" t="s">
        <v>2</v>
      </c>
    </row>
    <row r="716" spans="1:7">
      <c r="A716" t="s">
        <v>63</v>
      </c>
      <c r="B716" t="s">
        <v>104</v>
      </c>
      <c r="C716" t="s">
        <v>71</v>
      </c>
      <c r="D716" s="190">
        <v>42767</v>
      </c>
      <c r="E716" s="190" t="str">
        <f t="shared" si="11"/>
        <v>Regional Affiliates InternationalOther ComponentsAmex Companion Certificates42767</v>
      </c>
      <c r="F716" s="186">
        <v>43317.06149</v>
      </c>
      <c r="G716" s="179" t="s">
        <v>2</v>
      </c>
    </row>
    <row r="717" spans="1:7">
      <c r="A717" t="s">
        <v>63</v>
      </c>
      <c r="B717" t="s">
        <v>104</v>
      </c>
      <c r="C717" t="s">
        <v>71</v>
      </c>
      <c r="D717" s="190">
        <v>42795</v>
      </c>
      <c r="E717" s="190" t="str">
        <f t="shared" si="11"/>
        <v>Regional Affiliates InternationalOther ComponentsAmex Companion Certificates42795</v>
      </c>
      <c r="F717" s="186">
        <v>46411.526899999997</v>
      </c>
      <c r="G717" s="179" t="s">
        <v>2</v>
      </c>
    </row>
    <row r="718" spans="1:7">
      <c r="A718" t="s">
        <v>63</v>
      </c>
      <c r="B718" t="s">
        <v>104</v>
      </c>
      <c r="C718" t="s">
        <v>71</v>
      </c>
      <c r="D718" s="190">
        <v>42826</v>
      </c>
      <c r="E718" s="190" t="str">
        <f t="shared" si="11"/>
        <v>Regional Affiliates InternationalOther ComponentsAmex Companion Certificates42826</v>
      </c>
      <c r="F718" s="186">
        <v>-12271.267236458491</v>
      </c>
      <c r="G718" s="179" t="s">
        <v>2</v>
      </c>
    </row>
    <row r="719" spans="1:7">
      <c r="A719" t="s">
        <v>63</v>
      </c>
      <c r="B719" t="s">
        <v>104</v>
      </c>
      <c r="C719" t="s">
        <v>71</v>
      </c>
      <c r="D719" s="190">
        <v>42856</v>
      </c>
      <c r="E719" s="190" t="str">
        <f t="shared" si="11"/>
        <v>Regional Affiliates InternationalOther ComponentsAmex Companion Certificates42856</v>
      </c>
      <c r="F719" s="186">
        <v>-9723.3284333609008</v>
      </c>
      <c r="G719" s="179" t="s">
        <v>2</v>
      </c>
    </row>
    <row r="720" spans="1:7">
      <c r="A720" t="s">
        <v>63</v>
      </c>
      <c r="B720" t="s">
        <v>104</v>
      </c>
      <c r="C720" t="s">
        <v>71</v>
      </c>
      <c r="D720" s="190">
        <v>42887</v>
      </c>
      <c r="E720" s="190" t="str">
        <f t="shared" si="11"/>
        <v>Regional Affiliates InternationalOther ComponentsAmex Companion Certificates42887</v>
      </c>
      <c r="F720" s="186">
        <v>-12658.074444916499</v>
      </c>
      <c r="G720" s="179" t="s">
        <v>2</v>
      </c>
    </row>
    <row r="721" spans="1:7">
      <c r="A721" t="s">
        <v>63</v>
      </c>
      <c r="B721" t="s">
        <v>104</v>
      </c>
      <c r="C721" t="s">
        <v>71</v>
      </c>
      <c r="D721" s="190">
        <v>42917</v>
      </c>
      <c r="E721" s="190" t="str">
        <f t="shared" si="11"/>
        <v>Regional Affiliates InternationalOther ComponentsAmex Companion Certificates42917</v>
      </c>
      <c r="F721" s="186">
        <v>-13672.706130186751</v>
      </c>
      <c r="G721" s="179" t="s">
        <v>2</v>
      </c>
    </row>
    <row r="722" spans="1:7">
      <c r="A722" t="s">
        <v>63</v>
      </c>
      <c r="B722" t="s">
        <v>104</v>
      </c>
      <c r="C722" t="s">
        <v>71</v>
      </c>
      <c r="D722" s="190">
        <v>42948</v>
      </c>
      <c r="E722" s="190" t="str">
        <f t="shared" si="11"/>
        <v>Regional Affiliates InternationalOther ComponentsAmex Companion Certificates42948</v>
      </c>
      <c r="F722" s="186">
        <v>-11449.420504080619</v>
      </c>
      <c r="G722" s="179" t="s">
        <v>2</v>
      </c>
    </row>
    <row r="723" spans="1:7">
      <c r="A723" t="s">
        <v>63</v>
      </c>
      <c r="B723" t="s">
        <v>104</v>
      </c>
      <c r="C723" t="s">
        <v>71</v>
      </c>
      <c r="D723" s="190">
        <v>42979</v>
      </c>
      <c r="E723" s="190" t="str">
        <f t="shared" si="11"/>
        <v>Regional Affiliates InternationalOther ComponentsAmex Companion Certificates42979</v>
      </c>
      <c r="F723" s="186">
        <v>-12187.96084064728</v>
      </c>
      <c r="G723" s="179" t="s">
        <v>2</v>
      </c>
    </row>
    <row r="724" spans="1:7">
      <c r="A724" t="s">
        <v>63</v>
      </c>
      <c r="B724" t="s">
        <v>104</v>
      </c>
      <c r="C724" t="s">
        <v>71</v>
      </c>
      <c r="D724" s="190">
        <v>43009</v>
      </c>
      <c r="E724" s="190" t="str">
        <f t="shared" si="11"/>
        <v>Regional Affiliates InternationalOther ComponentsAmex Companion Certificates43009</v>
      </c>
      <c r="F724" s="186">
        <v>-8798.2966032656495</v>
      </c>
      <c r="G724" s="179" t="s">
        <v>2</v>
      </c>
    </row>
    <row r="725" spans="1:7">
      <c r="A725" t="s">
        <v>63</v>
      </c>
      <c r="B725" t="s">
        <v>104</v>
      </c>
      <c r="C725" t="s">
        <v>71</v>
      </c>
      <c r="D725" s="190">
        <v>43040</v>
      </c>
      <c r="E725" s="190" t="str">
        <f t="shared" si="11"/>
        <v>Regional Affiliates InternationalOther ComponentsAmex Companion Certificates43040</v>
      </c>
      <c r="F725" s="186">
        <v>-7976.2457470849895</v>
      </c>
      <c r="G725" s="179" t="s">
        <v>2</v>
      </c>
    </row>
    <row r="726" spans="1:7">
      <c r="A726" t="s">
        <v>63</v>
      </c>
      <c r="B726" t="s">
        <v>104</v>
      </c>
      <c r="C726" t="s">
        <v>71</v>
      </c>
      <c r="D726" s="190">
        <v>43070</v>
      </c>
      <c r="E726" s="190" t="str">
        <f t="shared" si="11"/>
        <v>Regional Affiliates InternationalOther ComponentsAmex Companion Certificates43070</v>
      </c>
      <c r="F726" s="186">
        <v>-529.60433582838994</v>
      </c>
      <c r="G726" s="179" t="s">
        <v>2</v>
      </c>
    </row>
    <row r="727" spans="1:7">
      <c r="A727" t="s">
        <v>63</v>
      </c>
      <c r="B727" t="s">
        <v>104</v>
      </c>
      <c r="C727" t="s">
        <v>22</v>
      </c>
      <c r="D727" s="190">
        <v>42736</v>
      </c>
      <c r="E727" s="190" t="str">
        <f t="shared" si="11"/>
        <v>Regional Affiliates InternationalOther ComponentsCharter Revenue42736</v>
      </c>
      <c r="F727" s="186">
        <v>30561.977899999998</v>
      </c>
      <c r="G727" s="179" t="s">
        <v>2</v>
      </c>
    </row>
    <row r="728" spans="1:7">
      <c r="A728" t="s">
        <v>63</v>
      </c>
      <c r="B728" t="s">
        <v>104</v>
      </c>
      <c r="C728" t="s">
        <v>22</v>
      </c>
      <c r="D728" s="190">
        <v>42767</v>
      </c>
      <c r="E728" s="190" t="str">
        <f t="shared" si="11"/>
        <v>Regional Affiliates InternationalOther ComponentsCharter Revenue42767</v>
      </c>
      <c r="F728" s="186">
        <v>-8112.2099870885704</v>
      </c>
      <c r="G728" s="179" t="s">
        <v>2</v>
      </c>
    </row>
    <row r="729" spans="1:7">
      <c r="A729" t="s">
        <v>63</v>
      </c>
      <c r="B729" t="s">
        <v>104</v>
      </c>
      <c r="C729" t="s">
        <v>22</v>
      </c>
      <c r="D729" s="190">
        <v>42795</v>
      </c>
      <c r="E729" s="190" t="str">
        <f t="shared" si="11"/>
        <v>Regional Affiliates InternationalOther ComponentsCharter Revenue42795</v>
      </c>
      <c r="F729" s="186">
        <v>-10770.20334983596</v>
      </c>
      <c r="G729" s="179" t="s">
        <v>2</v>
      </c>
    </row>
    <row r="730" spans="1:7">
      <c r="A730" t="s">
        <v>63</v>
      </c>
      <c r="B730" t="s">
        <v>104</v>
      </c>
      <c r="C730" t="s">
        <v>22</v>
      </c>
      <c r="D730" s="190">
        <v>42826</v>
      </c>
      <c r="E730" s="190" t="str">
        <f t="shared" si="11"/>
        <v>Regional Affiliates InternationalOther ComponentsCharter Revenue42826</v>
      </c>
      <c r="F730" s="186">
        <v>370121.56537000003</v>
      </c>
      <c r="G730" s="179" t="s">
        <v>2</v>
      </c>
    </row>
    <row r="731" spans="1:7">
      <c r="A731" t="s">
        <v>63</v>
      </c>
      <c r="B731" t="s">
        <v>104</v>
      </c>
      <c r="C731" t="s">
        <v>22</v>
      </c>
      <c r="D731" s="190">
        <v>42856</v>
      </c>
      <c r="E731" s="190" t="str">
        <f t="shared" si="11"/>
        <v>Regional Affiliates InternationalOther ComponentsCharter Revenue42856</v>
      </c>
      <c r="F731" s="186">
        <v>439915.252352654</v>
      </c>
      <c r="G731" s="179" t="s">
        <v>2</v>
      </c>
    </row>
    <row r="732" spans="1:7">
      <c r="A732" t="s">
        <v>63</v>
      </c>
      <c r="B732" t="s">
        <v>104</v>
      </c>
      <c r="C732" t="s">
        <v>22</v>
      </c>
      <c r="D732" s="190">
        <v>42887</v>
      </c>
      <c r="E732" s="190" t="str">
        <f t="shared" si="11"/>
        <v>Regional Affiliates InternationalOther ComponentsCharter Revenue42887</v>
      </c>
      <c r="F732" s="186">
        <v>595566.25254851405</v>
      </c>
      <c r="G732" s="179" t="s">
        <v>2</v>
      </c>
    </row>
    <row r="733" spans="1:7">
      <c r="A733" t="s">
        <v>63</v>
      </c>
      <c r="B733" t="s">
        <v>104</v>
      </c>
      <c r="C733" t="s">
        <v>22</v>
      </c>
      <c r="D733" s="190">
        <v>42917</v>
      </c>
      <c r="E733" s="190" t="str">
        <f t="shared" si="11"/>
        <v>Regional Affiliates InternationalOther ComponentsCharter Revenue42917</v>
      </c>
      <c r="F733" s="186">
        <v>584322.32190560107</v>
      </c>
      <c r="G733" s="179" t="s">
        <v>2</v>
      </c>
    </row>
    <row r="734" spans="1:7">
      <c r="A734" t="s">
        <v>63</v>
      </c>
      <c r="B734" t="s">
        <v>104</v>
      </c>
      <c r="C734" t="s">
        <v>22</v>
      </c>
      <c r="D734" s="190">
        <v>42948</v>
      </c>
      <c r="E734" s="190" t="str">
        <f t="shared" si="11"/>
        <v>Regional Affiliates InternationalOther ComponentsCharter Revenue42948</v>
      </c>
      <c r="F734" s="186">
        <v>491983.57813990803</v>
      </c>
      <c r="G734" s="179" t="s">
        <v>2</v>
      </c>
    </row>
    <row r="735" spans="1:7">
      <c r="A735" t="s">
        <v>63</v>
      </c>
      <c r="B735" t="s">
        <v>104</v>
      </c>
      <c r="C735" t="s">
        <v>22</v>
      </c>
      <c r="D735" s="190">
        <v>42979</v>
      </c>
      <c r="E735" s="190" t="str">
        <f t="shared" si="11"/>
        <v>Regional Affiliates InternationalOther ComponentsCharter Revenue42979</v>
      </c>
      <c r="F735" s="186">
        <v>465728.41663883603</v>
      </c>
      <c r="G735" s="179" t="s">
        <v>2</v>
      </c>
    </row>
    <row r="736" spans="1:7">
      <c r="A736" t="s">
        <v>63</v>
      </c>
      <c r="B736" t="s">
        <v>104</v>
      </c>
      <c r="C736" t="s">
        <v>22</v>
      </c>
      <c r="D736" s="190">
        <v>43009</v>
      </c>
      <c r="E736" s="190" t="str">
        <f t="shared" si="11"/>
        <v>Regional Affiliates InternationalOther ComponentsCharter Revenue43009</v>
      </c>
      <c r="F736" s="186">
        <v>415831.42156034202</v>
      </c>
      <c r="G736" s="179" t="s">
        <v>2</v>
      </c>
    </row>
    <row r="737" spans="1:7">
      <c r="A737" t="s">
        <v>63</v>
      </c>
      <c r="B737" t="s">
        <v>104</v>
      </c>
      <c r="C737" t="s">
        <v>22</v>
      </c>
      <c r="D737" s="190">
        <v>43040</v>
      </c>
      <c r="E737" s="190" t="str">
        <f t="shared" si="11"/>
        <v>Regional Affiliates InternationalOther ComponentsCharter Revenue43040</v>
      </c>
      <c r="F737" s="186">
        <v>278565.38170240301</v>
      </c>
      <c r="G737" s="179" t="s">
        <v>2</v>
      </c>
    </row>
    <row r="738" spans="1:7">
      <c r="A738" t="s">
        <v>63</v>
      </c>
      <c r="B738" t="s">
        <v>104</v>
      </c>
      <c r="C738" t="s">
        <v>22</v>
      </c>
      <c r="D738" s="190">
        <v>43070</v>
      </c>
      <c r="E738" s="190" t="str">
        <f t="shared" si="11"/>
        <v>Regional Affiliates InternationalOther ComponentsCharter Revenue43070</v>
      </c>
      <c r="F738" s="186">
        <v>847.94532274166704</v>
      </c>
      <c r="G738" s="179" t="s">
        <v>2</v>
      </c>
    </row>
    <row r="739" spans="1:7">
      <c r="A739" t="s">
        <v>63</v>
      </c>
      <c r="B739" t="s">
        <v>104</v>
      </c>
      <c r="C739" t="s">
        <v>18</v>
      </c>
      <c r="D739" s="190">
        <v>42736</v>
      </c>
      <c r="E739" s="190" t="str">
        <f t="shared" si="11"/>
        <v>Regional Affiliates InternationalOther ComponentsDenied Boarding42736</v>
      </c>
      <c r="F739" s="186">
        <v>-8777.4479363356004</v>
      </c>
      <c r="G739" s="179" t="s">
        <v>2</v>
      </c>
    </row>
    <row r="740" spans="1:7">
      <c r="A740" t="s">
        <v>63</v>
      </c>
      <c r="B740" t="s">
        <v>104</v>
      </c>
      <c r="C740" t="s">
        <v>18</v>
      </c>
      <c r="D740" s="190">
        <v>42767</v>
      </c>
      <c r="E740" s="190" t="str">
        <f t="shared" si="11"/>
        <v>Regional Affiliates InternationalOther ComponentsDenied Boarding42767</v>
      </c>
      <c r="F740" s="186">
        <v>8441.84635601011</v>
      </c>
      <c r="G740" s="179" t="s">
        <v>2</v>
      </c>
    </row>
    <row r="741" spans="1:7">
      <c r="A741" t="s">
        <v>63</v>
      </c>
      <c r="B741" t="s">
        <v>104</v>
      </c>
      <c r="C741" t="s">
        <v>18</v>
      </c>
      <c r="D741" s="190">
        <v>42795</v>
      </c>
      <c r="E741" s="190" t="str">
        <f t="shared" si="11"/>
        <v>Regional Affiliates InternationalOther ComponentsDenied Boarding42795</v>
      </c>
      <c r="F741" s="186">
        <v>11471.677196516499</v>
      </c>
      <c r="G741" s="179" t="s">
        <v>2</v>
      </c>
    </row>
    <row r="742" spans="1:7">
      <c r="A742" t="s">
        <v>63</v>
      </c>
      <c r="B742" t="s">
        <v>104</v>
      </c>
      <c r="C742" t="s">
        <v>18</v>
      </c>
      <c r="D742" s="190">
        <v>42826</v>
      </c>
      <c r="E742" s="190" t="str">
        <f t="shared" si="11"/>
        <v>Regional Affiliates InternationalOther ComponentsDenied Boarding42826</v>
      </c>
      <c r="F742" s="186">
        <v>3243.2447742943186</v>
      </c>
      <c r="G742" s="179" t="s">
        <v>2</v>
      </c>
    </row>
    <row r="743" spans="1:7">
      <c r="A743" t="s">
        <v>63</v>
      </c>
      <c r="B743" t="s">
        <v>104</v>
      </c>
      <c r="C743" t="s">
        <v>18</v>
      </c>
      <c r="D743" s="190">
        <v>42856</v>
      </c>
      <c r="E743" s="190" t="str">
        <f t="shared" si="11"/>
        <v>Regional Affiliates InternationalOther ComponentsDenied Boarding42856</v>
      </c>
      <c r="F743" s="186">
        <v>3281.4845242870861</v>
      </c>
      <c r="G743" s="179" t="s">
        <v>2</v>
      </c>
    </row>
    <row r="744" spans="1:7">
      <c r="A744" t="s">
        <v>63</v>
      </c>
      <c r="B744" t="s">
        <v>104</v>
      </c>
      <c r="C744" t="s">
        <v>18</v>
      </c>
      <c r="D744" s="190">
        <v>42887</v>
      </c>
      <c r="E744" s="190" t="str">
        <f t="shared" si="11"/>
        <v>Regional Affiliates InternationalOther ComponentsDenied Boarding42887</v>
      </c>
      <c r="F744" s="186">
        <v>35.243262023410296</v>
      </c>
      <c r="G744" s="179" t="s">
        <v>2</v>
      </c>
    </row>
    <row r="745" spans="1:7">
      <c r="A745" t="s">
        <v>63</v>
      </c>
      <c r="B745" t="s">
        <v>104</v>
      </c>
      <c r="C745" t="s">
        <v>18</v>
      </c>
      <c r="D745" s="190">
        <v>42917</v>
      </c>
      <c r="E745" s="190" t="str">
        <f t="shared" si="11"/>
        <v>Regional Affiliates InternationalOther ComponentsDenied Boarding42917</v>
      </c>
      <c r="F745" s="186">
        <v>2200.8960236614462</v>
      </c>
      <c r="G745" s="179" t="s">
        <v>2</v>
      </c>
    </row>
    <row r="746" spans="1:7">
      <c r="A746" t="s">
        <v>63</v>
      </c>
      <c r="B746" t="s">
        <v>104</v>
      </c>
      <c r="C746" t="s">
        <v>18</v>
      </c>
      <c r="D746" s="190">
        <v>42948</v>
      </c>
      <c r="E746" s="190" t="str">
        <f t="shared" si="11"/>
        <v>Regional Affiliates InternationalOther ComponentsDenied Boarding42948</v>
      </c>
      <c r="F746" s="186">
        <v>345.64663559350839</v>
      </c>
      <c r="G746" s="179" t="s">
        <v>2</v>
      </c>
    </row>
    <row r="747" spans="1:7">
      <c r="A747" t="s">
        <v>63</v>
      </c>
      <c r="B747" t="s">
        <v>104</v>
      </c>
      <c r="C747" t="s">
        <v>18</v>
      </c>
      <c r="D747" s="190">
        <v>42979</v>
      </c>
      <c r="E747" s="190" t="str">
        <f t="shared" si="11"/>
        <v>Regional Affiliates InternationalOther ComponentsDenied Boarding42979</v>
      </c>
      <c r="F747" s="186">
        <v>2324.7431883420404</v>
      </c>
      <c r="G747" s="179" t="s">
        <v>2</v>
      </c>
    </row>
    <row r="748" spans="1:7">
      <c r="A748" t="s">
        <v>63</v>
      </c>
      <c r="B748" t="s">
        <v>104</v>
      </c>
      <c r="C748" t="s">
        <v>18</v>
      </c>
      <c r="D748" s="190">
        <v>43009</v>
      </c>
      <c r="E748" s="190" t="str">
        <f t="shared" si="11"/>
        <v>Regional Affiliates InternationalOther ComponentsDenied Boarding43009</v>
      </c>
      <c r="F748" s="186">
        <v>1313.3878483165697</v>
      </c>
      <c r="G748" s="179" t="s">
        <v>2</v>
      </c>
    </row>
    <row r="749" spans="1:7">
      <c r="A749" t="s">
        <v>63</v>
      </c>
      <c r="B749" t="s">
        <v>104</v>
      </c>
      <c r="C749" t="s">
        <v>18</v>
      </c>
      <c r="D749" s="190">
        <v>43040</v>
      </c>
      <c r="E749" s="190" t="str">
        <f t="shared" si="11"/>
        <v>Regional Affiliates InternationalOther ComponentsDenied Boarding43040</v>
      </c>
      <c r="F749" s="186">
        <v>2223.2967153351633</v>
      </c>
      <c r="G749" s="179" t="s">
        <v>2</v>
      </c>
    </row>
    <row r="750" spans="1:7">
      <c r="A750" t="s">
        <v>63</v>
      </c>
      <c r="B750" t="s">
        <v>104</v>
      </c>
      <c r="C750" t="s">
        <v>18</v>
      </c>
      <c r="D750" s="190">
        <v>43070</v>
      </c>
      <c r="E750" s="190" t="str">
        <f t="shared" si="11"/>
        <v>Regional Affiliates InternationalOther ComponentsDenied Boarding43070</v>
      </c>
      <c r="F750" s="186">
        <v>1831.9650366666665</v>
      </c>
      <c r="G750" s="179" t="s">
        <v>2</v>
      </c>
    </row>
    <row r="751" spans="1:7">
      <c r="A751" t="s">
        <v>63</v>
      </c>
      <c r="B751" t="s">
        <v>104</v>
      </c>
      <c r="C751" t="s">
        <v>80</v>
      </c>
      <c r="D751" s="190">
        <v>42736</v>
      </c>
      <c r="E751" s="190" t="str">
        <f t="shared" si="11"/>
        <v>Regional Affiliates InternationalOther ComponentsEconomy Seat Programs42736</v>
      </c>
      <c r="F751" s="186">
        <v>7243.4696195712704</v>
      </c>
      <c r="G751" s="179" t="s">
        <v>2</v>
      </c>
    </row>
    <row r="752" spans="1:7">
      <c r="A752" t="s">
        <v>63</v>
      </c>
      <c r="B752" t="s">
        <v>104</v>
      </c>
      <c r="C752" t="s">
        <v>80</v>
      </c>
      <c r="D752" s="190">
        <v>42767</v>
      </c>
      <c r="E752" s="190" t="str">
        <f t="shared" si="11"/>
        <v>Regional Affiliates InternationalOther ComponentsEconomy Seat Programs42767</v>
      </c>
      <c r="F752" s="186">
        <v>0</v>
      </c>
      <c r="G752" s="179" t="s">
        <v>2</v>
      </c>
    </row>
    <row r="753" spans="1:7">
      <c r="A753" t="s">
        <v>63</v>
      </c>
      <c r="B753" t="s">
        <v>104</v>
      </c>
      <c r="C753" t="s">
        <v>80</v>
      </c>
      <c r="D753" s="190">
        <v>42795</v>
      </c>
      <c r="E753" s="190" t="str">
        <f t="shared" si="11"/>
        <v>Regional Affiliates InternationalOther ComponentsEconomy Seat Programs42795</v>
      </c>
      <c r="F753" s="186">
        <v>0</v>
      </c>
      <c r="G753" s="179" t="s">
        <v>2</v>
      </c>
    </row>
    <row r="754" spans="1:7">
      <c r="A754" t="s">
        <v>63</v>
      </c>
      <c r="B754" t="s">
        <v>104</v>
      </c>
      <c r="C754" t="s">
        <v>80</v>
      </c>
      <c r="D754" s="190">
        <v>42826</v>
      </c>
      <c r="E754" s="190" t="str">
        <f t="shared" si="11"/>
        <v>Regional Affiliates InternationalOther ComponentsEconomy Seat Programs42826</v>
      </c>
      <c r="F754" s="186">
        <v>7584.3340335005314</v>
      </c>
      <c r="G754" s="179" t="s">
        <v>2</v>
      </c>
    </row>
    <row r="755" spans="1:7">
      <c r="A755" t="s">
        <v>63</v>
      </c>
      <c r="B755" t="s">
        <v>104</v>
      </c>
      <c r="C755" t="s">
        <v>80</v>
      </c>
      <c r="D755" s="190">
        <v>42856</v>
      </c>
      <c r="E755" s="190" t="str">
        <f t="shared" si="11"/>
        <v>Regional Affiliates InternationalOther ComponentsEconomy Seat Programs42856</v>
      </c>
      <c r="F755" s="186">
        <v>1732.6350400000001</v>
      </c>
      <c r="G755" s="179" t="s">
        <v>2</v>
      </c>
    </row>
    <row r="756" spans="1:7">
      <c r="A756" t="s">
        <v>63</v>
      </c>
      <c r="B756" t="s">
        <v>104</v>
      </c>
      <c r="C756" t="s">
        <v>80</v>
      </c>
      <c r="D756" s="190">
        <v>42887</v>
      </c>
      <c r="E756" s="190" t="str">
        <f t="shared" si="11"/>
        <v>Regional Affiliates InternationalOther ComponentsEconomy Seat Programs42887</v>
      </c>
      <c r="F756" s="186">
        <v>1985.34</v>
      </c>
      <c r="G756" s="179" t="s">
        <v>2</v>
      </c>
    </row>
    <row r="757" spans="1:7">
      <c r="A757" t="s">
        <v>63</v>
      </c>
      <c r="B757" t="s">
        <v>104</v>
      </c>
      <c r="C757" t="s">
        <v>80</v>
      </c>
      <c r="D757" s="190">
        <v>42917</v>
      </c>
      <c r="E757" s="190" t="str">
        <f t="shared" si="11"/>
        <v>Regional Affiliates InternationalOther ComponentsEconomy Seat Programs42917</v>
      </c>
      <c r="F757" s="186">
        <v>5113.7193002900449</v>
      </c>
      <c r="G757" s="179" t="s">
        <v>2</v>
      </c>
    </row>
    <row r="758" spans="1:7">
      <c r="A758" t="s">
        <v>63</v>
      </c>
      <c r="B758" t="s">
        <v>104</v>
      </c>
      <c r="C758" t="s">
        <v>80</v>
      </c>
      <c r="D758" s="190">
        <v>42948</v>
      </c>
      <c r="E758" s="190" t="str">
        <f t="shared" si="11"/>
        <v>Regional Affiliates InternationalOther ComponentsEconomy Seat Programs42948</v>
      </c>
      <c r="F758" s="186">
        <v>8403.5059333841527</v>
      </c>
      <c r="G758" s="179" t="s">
        <v>2</v>
      </c>
    </row>
    <row r="759" spans="1:7">
      <c r="A759" t="s">
        <v>63</v>
      </c>
      <c r="B759" t="s">
        <v>104</v>
      </c>
      <c r="C759" t="s">
        <v>80</v>
      </c>
      <c r="D759" s="190">
        <v>42979</v>
      </c>
      <c r="E759" s="190" t="str">
        <f t="shared" si="11"/>
        <v>Regional Affiliates InternationalOther ComponentsEconomy Seat Programs42979</v>
      </c>
      <c r="F759" s="186">
        <v>9242.7740112583379</v>
      </c>
      <c r="G759" s="179" t="s">
        <v>2</v>
      </c>
    </row>
    <row r="760" spans="1:7">
      <c r="A760" t="s">
        <v>63</v>
      </c>
      <c r="B760" t="s">
        <v>104</v>
      </c>
      <c r="C760" t="s">
        <v>80</v>
      </c>
      <c r="D760" s="190">
        <v>43009</v>
      </c>
      <c r="E760" s="190" t="str">
        <f t="shared" si="11"/>
        <v>Regional Affiliates InternationalOther ComponentsEconomy Seat Programs43009</v>
      </c>
      <c r="F760" s="186">
        <v>9358.2054137999985</v>
      </c>
      <c r="G760" s="179" t="s">
        <v>2</v>
      </c>
    </row>
    <row r="761" spans="1:7">
      <c r="A761" t="s">
        <v>63</v>
      </c>
      <c r="B761" t="s">
        <v>104</v>
      </c>
      <c r="C761" t="s">
        <v>80</v>
      </c>
      <c r="D761" s="190">
        <v>43040</v>
      </c>
      <c r="E761" s="190" t="str">
        <f t="shared" si="11"/>
        <v>Regional Affiliates InternationalOther ComponentsEconomy Seat Programs43040</v>
      </c>
      <c r="F761" s="186">
        <v>8873.9735718000011</v>
      </c>
      <c r="G761" s="179" t="s">
        <v>2</v>
      </c>
    </row>
    <row r="762" spans="1:7">
      <c r="A762" t="s">
        <v>63</v>
      </c>
      <c r="B762" t="s">
        <v>104</v>
      </c>
      <c r="C762" t="s">
        <v>80</v>
      </c>
      <c r="D762" s="190">
        <v>43070</v>
      </c>
      <c r="E762" s="190" t="str">
        <f t="shared" si="11"/>
        <v>Regional Affiliates InternationalOther ComponentsEconomy Seat Programs43070</v>
      </c>
      <c r="F762" s="186">
        <v>35003.956900180099</v>
      </c>
      <c r="G762" s="179" t="s">
        <v>2</v>
      </c>
    </row>
    <row r="763" spans="1:7">
      <c r="A763" t="s">
        <v>63</v>
      </c>
      <c r="B763" t="s">
        <v>104</v>
      </c>
      <c r="C763" t="s">
        <v>82</v>
      </c>
      <c r="D763" s="190">
        <v>42736</v>
      </c>
      <c r="E763" s="190" t="str">
        <f t="shared" si="11"/>
        <v>Regional Affiliates InternationalOther ComponentsFX Hedging42736</v>
      </c>
      <c r="F763" s="186">
        <v>1885.4692085588099</v>
      </c>
      <c r="G763" s="179" t="s">
        <v>2</v>
      </c>
    </row>
    <row r="764" spans="1:7">
      <c r="A764" t="s">
        <v>63</v>
      </c>
      <c r="B764" t="s">
        <v>104</v>
      </c>
      <c r="C764" t="s">
        <v>82</v>
      </c>
      <c r="D764" s="190">
        <v>42767</v>
      </c>
      <c r="E764" s="190" t="str">
        <f t="shared" si="11"/>
        <v>Regional Affiliates InternationalOther ComponentsFX Hedging42767</v>
      </c>
      <c r="F764" s="186">
        <v>0</v>
      </c>
      <c r="G764" s="179" t="s">
        <v>2</v>
      </c>
    </row>
    <row r="765" spans="1:7">
      <c r="A765" t="s">
        <v>63</v>
      </c>
      <c r="B765" t="s">
        <v>104</v>
      </c>
      <c r="C765" t="s">
        <v>82</v>
      </c>
      <c r="D765" s="190">
        <v>42795</v>
      </c>
      <c r="E765" s="190" t="str">
        <f t="shared" si="11"/>
        <v>Regional Affiliates InternationalOther ComponentsFX Hedging42795</v>
      </c>
      <c r="F765" s="186">
        <v>0</v>
      </c>
      <c r="G765" s="179" t="s">
        <v>2</v>
      </c>
    </row>
    <row r="766" spans="1:7">
      <c r="A766" t="s">
        <v>63</v>
      </c>
      <c r="B766" t="s">
        <v>104</v>
      </c>
      <c r="C766" t="s">
        <v>82</v>
      </c>
      <c r="D766" s="190">
        <v>42826</v>
      </c>
      <c r="E766" s="190" t="str">
        <f t="shared" si="11"/>
        <v>Regional Affiliates InternationalOther ComponentsFX Hedging42826</v>
      </c>
      <c r="F766" s="186">
        <v>-6887.3693941266638</v>
      </c>
      <c r="G766" s="179" t="s">
        <v>2</v>
      </c>
    </row>
    <row r="767" spans="1:7">
      <c r="A767" t="s">
        <v>63</v>
      </c>
      <c r="B767" t="s">
        <v>104</v>
      </c>
      <c r="C767" t="s">
        <v>82</v>
      </c>
      <c r="D767" s="190">
        <v>42856</v>
      </c>
      <c r="E767" s="190" t="str">
        <f t="shared" si="11"/>
        <v>Regional Affiliates InternationalOther ComponentsFX Hedging42856</v>
      </c>
      <c r="F767" s="186">
        <v>-3227.5299453846233</v>
      </c>
      <c r="G767" s="179" t="s">
        <v>2</v>
      </c>
    </row>
    <row r="768" spans="1:7">
      <c r="A768" t="s">
        <v>63</v>
      </c>
      <c r="B768" t="s">
        <v>104</v>
      </c>
      <c r="C768" t="s">
        <v>82</v>
      </c>
      <c r="D768" s="190">
        <v>42887</v>
      </c>
      <c r="E768" s="190" t="str">
        <f t="shared" si="11"/>
        <v>Regional Affiliates InternationalOther ComponentsFX Hedging42887</v>
      </c>
      <c r="F768" s="186">
        <v>-4217.1012533333342</v>
      </c>
      <c r="G768" s="179" t="s">
        <v>2</v>
      </c>
    </row>
    <row r="769" spans="1:7">
      <c r="A769" t="s">
        <v>63</v>
      </c>
      <c r="B769" t="s">
        <v>104</v>
      </c>
      <c r="C769" t="s">
        <v>82</v>
      </c>
      <c r="D769" s="190">
        <v>42917</v>
      </c>
      <c r="E769" s="190" t="str">
        <f t="shared" si="11"/>
        <v>Regional Affiliates InternationalOther ComponentsFX Hedging42917</v>
      </c>
      <c r="F769" s="186">
        <v>-4070.0670333333337</v>
      </c>
      <c r="G769" s="179" t="s">
        <v>2</v>
      </c>
    </row>
    <row r="770" spans="1:7">
      <c r="A770" t="s">
        <v>63</v>
      </c>
      <c r="B770" t="s">
        <v>104</v>
      </c>
      <c r="C770" t="s">
        <v>82</v>
      </c>
      <c r="D770" s="190">
        <v>42948</v>
      </c>
      <c r="E770" s="190" t="str">
        <f t="shared" si="11"/>
        <v>Regional Affiliates InternationalOther ComponentsFX Hedging42948</v>
      </c>
      <c r="F770" s="186">
        <v>-3743.1078833333331</v>
      </c>
      <c r="G770" s="179" t="s">
        <v>2</v>
      </c>
    </row>
    <row r="771" spans="1:7">
      <c r="A771" t="s">
        <v>63</v>
      </c>
      <c r="B771" t="s">
        <v>104</v>
      </c>
      <c r="C771" t="s">
        <v>82</v>
      </c>
      <c r="D771" s="190">
        <v>42979</v>
      </c>
      <c r="E771" s="190" t="str">
        <f t="shared" ref="E771:E834" si="12">A771&amp;B771&amp;C771&amp;D771</f>
        <v>Regional Affiliates InternationalOther ComponentsFX Hedging42979</v>
      </c>
      <c r="F771" s="186">
        <v>-3632.8175433333331</v>
      </c>
      <c r="G771" s="179" t="s">
        <v>2</v>
      </c>
    </row>
    <row r="772" spans="1:7">
      <c r="A772" t="s">
        <v>63</v>
      </c>
      <c r="B772" t="s">
        <v>104</v>
      </c>
      <c r="C772" t="s">
        <v>82</v>
      </c>
      <c r="D772" s="190">
        <v>43009</v>
      </c>
      <c r="E772" s="190" t="str">
        <f t="shared" si="12"/>
        <v>Regional Affiliates InternationalOther ComponentsFX Hedging43009</v>
      </c>
      <c r="F772" s="186">
        <v>-4035.2552733333328</v>
      </c>
      <c r="G772" s="179" t="s">
        <v>2</v>
      </c>
    </row>
    <row r="773" spans="1:7">
      <c r="A773" t="s">
        <v>63</v>
      </c>
      <c r="B773" t="s">
        <v>104</v>
      </c>
      <c r="C773" t="s">
        <v>82</v>
      </c>
      <c r="D773" s="190">
        <v>43040</v>
      </c>
      <c r="E773" s="190" t="str">
        <f t="shared" si="12"/>
        <v>Regional Affiliates InternationalOther ComponentsFX Hedging43040</v>
      </c>
      <c r="F773" s="186">
        <v>-3528.8566233333336</v>
      </c>
      <c r="G773" s="179" t="s">
        <v>2</v>
      </c>
    </row>
    <row r="774" spans="1:7">
      <c r="A774" t="s">
        <v>63</v>
      </c>
      <c r="B774" t="s">
        <v>104</v>
      </c>
      <c r="C774" t="s">
        <v>82</v>
      </c>
      <c r="D774" s="190">
        <v>43070</v>
      </c>
      <c r="E774" s="190" t="str">
        <f t="shared" si="12"/>
        <v>Regional Affiliates InternationalOther ComponentsFX Hedging43070</v>
      </c>
      <c r="F774" s="186">
        <v>7476.7011891806997</v>
      </c>
      <c r="G774" s="179" t="s">
        <v>2</v>
      </c>
    </row>
    <row r="775" spans="1:7">
      <c r="A775" t="s">
        <v>63</v>
      </c>
      <c r="B775" t="s">
        <v>104</v>
      </c>
      <c r="C775" t="s">
        <v>74</v>
      </c>
      <c r="D775" s="190">
        <v>42736</v>
      </c>
      <c r="E775" s="190" t="str">
        <f t="shared" si="12"/>
        <v>Regional Affiliates InternationalOther ComponentsIncentive Programs42736</v>
      </c>
      <c r="F775" s="186">
        <v>1870.5105987989077</v>
      </c>
      <c r="G775" s="179" t="s">
        <v>2</v>
      </c>
    </row>
    <row r="776" spans="1:7">
      <c r="A776" t="s">
        <v>63</v>
      </c>
      <c r="B776" t="s">
        <v>104</v>
      </c>
      <c r="C776" t="s">
        <v>74</v>
      </c>
      <c r="D776" s="190">
        <v>42767</v>
      </c>
      <c r="E776" s="190" t="str">
        <f t="shared" si="12"/>
        <v>Regional Affiliates InternationalOther ComponentsIncentive Programs42767</v>
      </c>
      <c r="F776" s="186">
        <v>31249.350750959598</v>
      </c>
      <c r="G776" s="179" t="s">
        <v>2</v>
      </c>
    </row>
    <row r="777" spans="1:7">
      <c r="A777" t="s">
        <v>63</v>
      </c>
      <c r="B777" t="s">
        <v>104</v>
      </c>
      <c r="C777" t="s">
        <v>74</v>
      </c>
      <c r="D777" s="190">
        <v>42795</v>
      </c>
      <c r="E777" s="190" t="str">
        <f t="shared" si="12"/>
        <v>Regional Affiliates InternationalOther ComponentsIncentive Programs42795</v>
      </c>
      <c r="F777" s="186">
        <v>47789.701721336009</v>
      </c>
      <c r="G777" s="179" t="s">
        <v>2</v>
      </c>
    </row>
    <row r="778" spans="1:7">
      <c r="A778" t="s">
        <v>63</v>
      </c>
      <c r="B778" t="s">
        <v>104</v>
      </c>
      <c r="C778" t="s">
        <v>74</v>
      </c>
      <c r="D778" s="190">
        <v>42826</v>
      </c>
      <c r="E778" s="190" t="str">
        <f t="shared" si="12"/>
        <v>Regional Affiliates InternationalOther ComponentsIncentive Programs42826</v>
      </c>
      <c r="F778" s="186">
        <v>0</v>
      </c>
      <c r="G778" s="179" t="s">
        <v>2</v>
      </c>
    </row>
    <row r="779" spans="1:7">
      <c r="A779" t="s">
        <v>63</v>
      </c>
      <c r="B779" t="s">
        <v>104</v>
      </c>
      <c r="C779" t="s">
        <v>74</v>
      </c>
      <c r="D779" s="190">
        <v>42856</v>
      </c>
      <c r="E779" s="190" t="str">
        <f t="shared" si="12"/>
        <v>Regional Affiliates InternationalOther ComponentsIncentive Programs42856</v>
      </c>
      <c r="F779" s="186">
        <v>0</v>
      </c>
      <c r="G779" s="179" t="s">
        <v>2</v>
      </c>
    </row>
    <row r="780" spans="1:7">
      <c r="A780" t="s">
        <v>63</v>
      </c>
      <c r="B780" t="s">
        <v>104</v>
      </c>
      <c r="C780" t="s">
        <v>74</v>
      </c>
      <c r="D780" s="190">
        <v>42887</v>
      </c>
      <c r="E780" s="190" t="str">
        <f t="shared" si="12"/>
        <v>Regional Affiliates InternationalOther ComponentsIncentive Programs42887</v>
      </c>
      <c r="F780" s="186">
        <v>0</v>
      </c>
      <c r="G780" s="179" t="s">
        <v>2</v>
      </c>
    </row>
    <row r="781" spans="1:7">
      <c r="A781" t="s">
        <v>63</v>
      </c>
      <c r="B781" t="s">
        <v>104</v>
      </c>
      <c r="C781" t="s">
        <v>74</v>
      </c>
      <c r="D781" s="190">
        <v>42917</v>
      </c>
      <c r="E781" s="190" t="str">
        <f t="shared" si="12"/>
        <v>Regional Affiliates InternationalOther ComponentsIncentive Programs42917</v>
      </c>
      <c r="F781" s="186">
        <v>0</v>
      </c>
      <c r="G781" s="179" t="s">
        <v>2</v>
      </c>
    </row>
    <row r="782" spans="1:7">
      <c r="A782" t="s">
        <v>63</v>
      </c>
      <c r="B782" t="s">
        <v>104</v>
      </c>
      <c r="C782" t="s">
        <v>74</v>
      </c>
      <c r="D782" s="190">
        <v>42948</v>
      </c>
      <c r="E782" s="190" t="str">
        <f t="shared" si="12"/>
        <v>Regional Affiliates InternationalOther ComponentsIncentive Programs42948</v>
      </c>
      <c r="F782" s="186">
        <v>0</v>
      </c>
      <c r="G782" s="179" t="s">
        <v>2</v>
      </c>
    </row>
    <row r="783" spans="1:7">
      <c r="A783" t="s">
        <v>63</v>
      </c>
      <c r="B783" t="s">
        <v>104</v>
      </c>
      <c r="C783" t="s">
        <v>74</v>
      </c>
      <c r="D783" s="190">
        <v>42979</v>
      </c>
      <c r="E783" s="190" t="str">
        <f t="shared" si="12"/>
        <v>Regional Affiliates InternationalOther ComponentsIncentive Programs42979</v>
      </c>
      <c r="F783" s="186">
        <v>0</v>
      </c>
      <c r="G783" s="179" t="s">
        <v>2</v>
      </c>
    </row>
    <row r="784" spans="1:7">
      <c r="A784" t="s">
        <v>63</v>
      </c>
      <c r="B784" t="s">
        <v>104</v>
      </c>
      <c r="C784" t="s">
        <v>74</v>
      </c>
      <c r="D784" s="190">
        <v>43009</v>
      </c>
      <c r="E784" s="190" t="str">
        <f t="shared" si="12"/>
        <v>Regional Affiliates InternationalOther ComponentsIncentive Programs43009</v>
      </c>
      <c r="F784" s="186">
        <v>0</v>
      </c>
      <c r="G784" s="179" t="s">
        <v>2</v>
      </c>
    </row>
    <row r="785" spans="1:7">
      <c r="A785" t="s">
        <v>63</v>
      </c>
      <c r="B785" t="s">
        <v>104</v>
      </c>
      <c r="C785" t="s">
        <v>74</v>
      </c>
      <c r="D785" s="190">
        <v>43040</v>
      </c>
      <c r="E785" s="190" t="str">
        <f t="shared" si="12"/>
        <v>Regional Affiliates InternationalOther ComponentsIncentive Programs43040</v>
      </c>
      <c r="F785" s="186">
        <v>0</v>
      </c>
      <c r="G785" s="179" t="s">
        <v>2</v>
      </c>
    </row>
    <row r="786" spans="1:7">
      <c r="A786" t="s">
        <v>63</v>
      </c>
      <c r="B786" t="s">
        <v>104</v>
      </c>
      <c r="C786" t="s">
        <v>74</v>
      </c>
      <c r="D786" s="190">
        <v>43070</v>
      </c>
      <c r="E786" s="190" t="str">
        <f t="shared" si="12"/>
        <v>Regional Affiliates InternationalOther ComponentsIncentive Programs43070</v>
      </c>
      <c r="F786" s="186">
        <v>9879.2618567999998</v>
      </c>
      <c r="G786" s="179" t="s">
        <v>2</v>
      </c>
    </row>
    <row r="787" spans="1:7">
      <c r="A787" t="s">
        <v>63</v>
      </c>
      <c r="B787" t="s">
        <v>104</v>
      </c>
      <c r="C787" t="s">
        <v>16</v>
      </c>
      <c r="D787" s="190">
        <v>42736</v>
      </c>
      <c r="E787" s="190" t="str">
        <f t="shared" si="12"/>
        <v>Regional Affiliates InternationalOther ComponentsMileage Revenue42736</v>
      </c>
      <c r="F787" s="186">
        <v>32849.722112123098</v>
      </c>
      <c r="G787" s="179" t="s">
        <v>2</v>
      </c>
    </row>
    <row r="788" spans="1:7">
      <c r="A788" t="s">
        <v>63</v>
      </c>
      <c r="B788" t="s">
        <v>104</v>
      </c>
      <c r="C788" t="s">
        <v>16</v>
      </c>
      <c r="D788" s="190">
        <v>42767</v>
      </c>
      <c r="E788" s="190" t="str">
        <f t="shared" si="12"/>
        <v>Regional Affiliates InternationalOther ComponentsMileage Revenue42767</v>
      </c>
      <c r="F788" s="186">
        <v>0</v>
      </c>
      <c r="G788" s="179" t="s">
        <v>2</v>
      </c>
    </row>
    <row r="789" spans="1:7">
      <c r="A789" t="s">
        <v>63</v>
      </c>
      <c r="B789" t="s">
        <v>104</v>
      </c>
      <c r="C789" t="s">
        <v>16</v>
      </c>
      <c r="D789" s="190">
        <v>42795</v>
      </c>
      <c r="E789" s="190" t="str">
        <f t="shared" si="12"/>
        <v>Regional Affiliates InternationalOther ComponentsMileage Revenue42795</v>
      </c>
      <c r="F789" s="186">
        <v>0</v>
      </c>
      <c r="G789" s="179" t="s">
        <v>2</v>
      </c>
    </row>
    <row r="790" spans="1:7">
      <c r="A790" t="s">
        <v>63</v>
      </c>
      <c r="B790" t="s">
        <v>104</v>
      </c>
      <c r="C790" t="s">
        <v>16</v>
      </c>
      <c r="D790" s="190">
        <v>42826</v>
      </c>
      <c r="E790" s="190" t="str">
        <f t="shared" si="12"/>
        <v>Regional Affiliates InternationalOther ComponentsMileage Revenue42826</v>
      </c>
      <c r="F790" s="186">
        <v>727.98216379306893</v>
      </c>
      <c r="G790" s="179" t="s">
        <v>2</v>
      </c>
    </row>
    <row r="791" spans="1:7">
      <c r="A791" t="s">
        <v>63</v>
      </c>
      <c r="B791" t="s">
        <v>104</v>
      </c>
      <c r="C791" t="s">
        <v>16</v>
      </c>
      <c r="D791" s="190">
        <v>42856</v>
      </c>
      <c r="E791" s="190" t="str">
        <f t="shared" si="12"/>
        <v>Regional Affiliates InternationalOther ComponentsMileage Revenue42856</v>
      </c>
      <c r="F791" s="186">
        <v>636.54149068613503</v>
      </c>
      <c r="G791" s="179" t="s">
        <v>2</v>
      </c>
    </row>
    <row r="792" spans="1:7">
      <c r="A792" t="s">
        <v>63</v>
      </c>
      <c r="B792" t="s">
        <v>104</v>
      </c>
      <c r="C792" t="s">
        <v>16</v>
      </c>
      <c r="D792" s="190">
        <v>42887</v>
      </c>
      <c r="E792" s="190" t="str">
        <f t="shared" si="12"/>
        <v>Regional Affiliates InternationalOther ComponentsMileage Revenue42887</v>
      </c>
      <c r="F792" s="186">
        <v>1472.3528799999999</v>
      </c>
      <c r="G792" s="179" t="s">
        <v>2</v>
      </c>
    </row>
    <row r="793" spans="1:7">
      <c r="A793" t="s">
        <v>63</v>
      </c>
      <c r="B793" t="s">
        <v>104</v>
      </c>
      <c r="C793" t="s">
        <v>16</v>
      </c>
      <c r="D793" s="190">
        <v>42917</v>
      </c>
      <c r="E793" s="190" t="str">
        <f t="shared" si="12"/>
        <v>Regional Affiliates InternationalOther ComponentsMileage Revenue42917</v>
      </c>
      <c r="F793" s="186">
        <v>774.7561130163059</v>
      </c>
      <c r="G793" s="179" t="s">
        <v>2</v>
      </c>
    </row>
    <row r="794" spans="1:7">
      <c r="A794" t="s">
        <v>63</v>
      </c>
      <c r="B794" t="s">
        <v>104</v>
      </c>
      <c r="C794" t="s">
        <v>16</v>
      </c>
      <c r="D794" s="190">
        <v>42948</v>
      </c>
      <c r="E794" s="190" t="str">
        <f t="shared" si="12"/>
        <v>Regional Affiliates InternationalOther ComponentsMileage Revenue42948</v>
      </c>
      <c r="F794" s="186">
        <v>355.93829083236596</v>
      </c>
      <c r="G794" s="179" t="s">
        <v>2</v>
      </c>
    </row>
    <row r="795" spans="1:7">
      <c r="A795" t="s">
        <v>63</v>
      </c>
      <c r="B795" t="s">
        <v>104</v>
      </c>
      <c r="C795" t="s">
        <v>16</v>
      </c>
      <c r="D795" s="190">
        <v>42979</v>
      </c>
      <c r="E795" s="190" t="str">
        <f t="shared" si="12"/>
        <v>Regional Affiliates InternationalOther ComponentsMileage Revenue42979</v>
      </c>
      <c r="F795" s="186">
        <v>-66.385905906819204</v>
      </c>
      <c r="G795" s="179" t="s">
        <v>2</v>
      </c>
    </row>
    <row r="796" spans="1:7">
      <c r="A796" t="s">
        <v>63</v>
      </c>
      <c r="B796" t="s">
        <v>104</v>
      </c>
      <c r="C796" t="s">
        <v>16</v>
      </c>
      <c r="D796" s="190">
        <v>43009</v>
      </c>
      <c r="E796" s="190" t="str">
        <f t="shared" si="12"/>
        <v>Regional Affiliates InternationalOther ComponentsMileage Revenue43009</v>
      </c>
      <c r="F796" s="186">
        <v>869.79011614716501</v>
      </c>
      <c r="G796" s="179" t="s">
        <v>2</v>
      </c>
    </row>
    <row r="797" spans="1:7">
      <c r="A797" t="s">
        <v>63</v>
      </c>
      <c r="B797" t="s">
        <v>104</v>
      </c>
      <c r="C797" t="s">
        <v>16</v>
      </c>
      <c r="D797" s="190">
        <v>43040</v>
      </c>
      <c r="E797" s="190" t="str">
        <f t="shared" si="12"/>
        <v>Regional Affiliates InternationalOther ComponentsMileage Revenue43040</v>
      </c>
      <c r="F797" s="186">
        <v>-11.079396318249799</v>
      </c>
      <c r="G797" s="179" t="s">
        <v>2</v>
      </c>
    </row>
    <row r="798" spans="1:7">
      <c r="A798" t="s">
        <v>63</v>
      </c>
      <c r="B798" t="s">
        <v>104</v>
      </c>
      <c r="C798" t="s">
        <v>16</v>
      </c>
      <c r="D798" s="190">
        <v>43070</v>
      </c>
      <c r="E798" s="190" t="str">
        <f t="shared" si="12"/>
        <v>Regional Affiliates InternationalOther ComponentsMileage Revenue43070</v>
      </c>
      <c r="F798" s="186">
        <v>30668.679479999999</v>
      </c>
      <c r="G798" s="179" t="s">
        <v>2</v>
      </c>
    </row>
    <row r="799" spans="1:7">
      <c r="A799" t="s">
        <v>63</v>
      </c>
      <c r="B799" t="s">
        <v>104</v>
      </c>
      <c r="C799" t="s">
        <v>19</v>
      </c>
      <c r="D799" s="190">
        <v>42736</v>
      </c>
      <c r="E799" s="190" t="str">
        <f t="shared" si="12"/>
        <v>Regional Affiliates InternationalOther ComponentsMiscellaneous42736</v>
      </c>
      <c r="F799" s="186">
        <v>1230.437109441667</v>
      </c>
      <c r="G799" s="179" t="s">
        <v>2</v>
      </c>
    </row>
    <row r="800" spans="1:7">
      <c r="A800" t="s">
        <v>63</v>
      </c>
      <c r="B800" t="s">
        <v>104</v>
      </c>
      <c r="C800" t="s">
        <v>19</v>
      </c>
      <c r="D800" s="190">
        <v>42767</v>
      </c>
      <c r="E800" s="190" t="str">
        <f t="shared" si="12"/>
        <v>Regional Affiliates InternationalOther ComponentsMiscellaneous42767</v>
      </c>
      <c r="F800" s="186">
        <v>-3695.175748184733</v>
      </c>
      <c r="G800" s="179" t="s">
        <v>2</v>
      </c>
    </row>
    <row r="801" spans="1:7">
      <c r="A801" t="s">
        <v>63</v>
      </c>
      <c r="B801" t="s">
        <v>104</v>
      </c>
      <c r="C801" t="s">
        <v>19</v>
      </c>
      <c r="D801" s="190">
        <v>42795</v>
      </c>
      <c r="E801" s="190" t="str">
        <f t="shared" si="12"/>
        <v>Regional Affiliates InternationalOther ComponentsMiscellaneous42795</v>
      </c>
      <c r="F801" s="186">
        <v>-3386.011164683373</v>
      </c>
      <c r="G801" s="179" t="s">
        <v>2</v>
      </c>
    </row>
    <row r="802" spans="1:7">
      <c r="A802" t="s">
        <v>63</v>
      </c>
      <c r="B802" t="s">
        <v>104</v>
      </c>
      <c r="C802" t="s">
        <v>19</v>
      </c>
      <c r="D802" s="190">
        <v>42826</v>
      </c>
      <c r="E802" s="190" t="str">
        <f t="shared" si="12"/>
        <v>Regional Affiliates InternationalOther ComponentsMiscellaneous42826</v>
      </c>
      <c r="F802" s="186">
        <v>0</v>
      </c>
      <c r="G802" s="179" t="s">
        <v>2</v>
      </c>
    </row>
    <row r="803" spans="1:7">
      <c r="A803" t="s">
        <v>63</v>
      </c>
      <c r="B803" t="s">
        <v>104</v>
      </c>
      <c r="C803" t="s">
        <v>19</v>
      </c>
      <c r="D803" s="190">
        <v>42856</v>
      </c>
      <c r="E803" s="190" t="str">
        <f t="shared" si="12"/>
        <v>Regional Affiliates InternationalOther ComponentsMiscellaneous42856</v>
      </c>
      <c r="F803" s="186">
        <v>0</v>
      </c>
      <c r="G803" s="179" t="s">
        <v>2</v>
      </c>
    </row>
    <row r="804" spans="1:7">
      <c r="A804" t="s">
        <v>63</v>
      </c>
      <c r="B804" t="s">
        <v>104</v>
      </c>
      <c r="C804" t="s">
        <v>19</v>
      </c>
      <c r="D804" s="190">
        <v>42887</v>
      </c>
      <c r="E804" s="190" t="str">
        <f t="shared" si="12"/>
        <v>Regional Affiliates InternationalOther ComponentsMiscellaneous42887</v>
      </c>
      <c r="F804" s="186">
        <v>0</v>
      </c>
      <c r="G804" s="179" t="s">
        <v>2</v>
      </c>
    </row>
    <row r="805" spans="1:7">
      <c r="A805" t="s">
        <v>63</v>
      </c>
      <c r="B805" t="s">
        <v>104</v>
      </c>
      <c r="C805" t="s">
        <v>19</v>
      </c>
      <c r="D805" s="190">
        <v>42917</v>
      </c>
      <c r="E805" s="190" t="str">
        <f t="shared" si="12"/>
        <v>Regional Affiliates InternationalOther ComponentsMiscellaneous42917</v>
      </c>
      <c r="F805" s="186">
        <v>0</v>
      </c>
      <c r="G805" s="179" t="s">
        <v>2</v>
      </c>
    </row>
    <row r="806" spans="1:7">
      <c r="A806" t="s">
        <v>63</v>
      </c>
      <c r="B806" t="s">
        <v>104</v>
      </c>
      <c r="C806" t="s">
        <v>19</v>
      </c>
      <c r="D806" s="190">
        <v>42948</v>
      </c>
      <c r="E806" s="190" t="str">
        <f t="shared" si="12"/>
        <v>Regional Affiliates InternationalOther ComponentsMiscellaneous42948</v>
      </c>
      <c r="F806" s="186">
        <v>0</v>
      </c>
      <c r="G806" s="179" t="s">
        <v>2</v>
      </c>
    </row>
    <row r="807" spans="1:7">
      <c r="A807" t="s">
        <v>63</v>
      </c>
      <c r="B807" t="s">
        <v>104</v>
      </c>
      <c r="C807" t="s">
        <v>19</v>
      </c>
      <c r="D807" s="190">
        <v>42979</v>
      </c>
      <c r="E807" s="190" t="str">
        <f t="shared" si="12"/>
        <v>Regional Affiliates InternationalOther ComponentsMiscellaneous42979</v>
      </c>
      <c r="F807" s="186">
        <v>0</v>
      </c>
      <c r="G807" s="179" t="s">
        <v>2</v>
      </c>
    </row>
    <row r="808" spans="1:7">
      <c r="A808" t="s">
        <v>63</v>
      </c>
      <c r="B808" t="s">
        <v>104</v>
      </c>
      <c r="C808" t="s">
        <v>19</v>
      </c>
      <c r="D808" s="190">
        <v>43009</v>
      </c>
      <c r="E808" s="190" t="str">
        <f t="shared" si="12"/>
        <v>Regional Affiliates InternationalOther ComponentsMiscellaneous43009</v>
      </c>
      <c r="F808" s="186">
        <v>0</v>
      </c>
      <c r="G808" s="179" t="s">
        <v>2</v>
      </c>
    </row>
    <row r="809" spans="1:7">
      <c r="A809" t="s">
        <v>63</v>
      </c>
      <c r="B809" t="s">
        <v>104</v>
      </c>
      <c r="C809" t="s">
        <v>19</v>
      </c>
      <c r="D809" s="190">
        <v>43040</v>
      </c>
      <c r="E809" s="190" t="str">
        <f t="shared" si="12"/>
        <v>Regional Affiliates InternationalOther ComponentsMiscellaneous43040</v>
      </c>
      <c r="F809" s="186">
        <v>0</v>
      </c>
      <c r="G809" s="179" t="s">
        <v>2</v>
      </c>
    </row>
    <row r="810" spans="1:7">
      <c r="A810" t="s">
        <v>63</v>
      </c>
      <c r="B810" t="s">
        <v>104</v>
      </c>
      <c r="C810" t="s">
        <v>19</v>
      </c>
      <c r="D810" s="190">
        <v>43070</v>
      </c>
      <c r="E810" s="190" t="str">
        <f t="shared" si="12"/>
        <v>Regional Affiliates InternationalOther ComponentsMiscellaneous43070</v>
      </c>
      <c r="F810" s="186">
        <v>305.69822003080554</v>
      </c>
      <c r="G810" s="179" t="s">
        <v>2</v>
      </c>
    </row>
    <row r="811" spans="1:7">
      <c r="A811" t="s">
        <v>63</v>
      </c>
      <c r="B811" t="s">
        <v>104</v>
      </c>
      <c r="C811" t="s">
        <v>61</v>
      </c>
      <c r="D811" s="190">
        <v>42736</v>
      </c>
      <c r="E811" s="190" t="str">
        <f t="shared" si="12"/>
        <v>Regional Affiliates InternationalOther ComponentsNet of OAL Partnerships42736</v>
      </c>
      <c r="F811" s="186">
        <v>72.398457199975851</v>
      </c>
      <c r="G811" s="179" t="s">
        <v>2</v>
      </c>
    </row>
    <row r="812" spans="1:7">
      <c r="A812" t="s">
        <v>63</v>
      </c>
      <c r="B812" t="s">
        <v>104</v>
      </c>
      <c r="C812" t="s">
        <v>61</v>
      </c>
      <c r="D812" s="190">
        <v>42767</v>
      </c>
      <c r="E812" s="190" t="str">
        <f t="shared" si="12"/>
        <v>Regional Affiliates InternationalOther ComponentsNet of OAL Partnerships42767</v>
      </c>
      <c r="F812" s="186">
        <v>6544.3617464929102</v>
      </c>
      <c r="G812" s="179" t="s">
        <v>2</v>
      </c>
    </row>
    <row r="813" spans="1:7">
      <c r="A813" t="s">
        <v>63</v>
      </c>
      <c r="B813" t="s">
        <v>104</v>
      </c>
      <c r="C813" t="s">
        <v>61</v>
      </c>
      <c r="D813" s="190">
        <v>42795</v>
      </c>
      <c r="E813" s="190" t="str">
        <f t="shared" si="12"/>
        <v>Regional Affiliates InternationalOther ComponentsNet of OAL Partnerships42795</v>
      </c>
      <c r="F813" s="186">
        <v>7879.0334858556753</v>
      </c>
      <c r="G813" s="179" t="s">
        <v>2</v>
      </c>
    </row>
    <row r="814" spans="1:7">
      <c r="A814" t="s">
        <v>63</v>
      </c>
      <c r="B814" t="s">
        <v>104</v>
      </c>
      <c r="C814" t="s">
        <v>61</v>
      </c>
      <c r="D814" s="190">
        <v>42826</v>
      </c>
      <c r="E814" s="190" t="str">
        <f t="shared" si="12"/>
        <v>Regional Affiliates InternationalOther ComponentsNet of OAL Partnerships42826</v>
      </c>
      <c r="F814" s="186">
        <v>27283.504290000001</v>
      </c>
      <c r="G814" s="179" t="s">
        <v>2</v>
      </c>
    </row>
    <row r="815" spans="1:7">
      <c r="A815" t="s">
        <v>63</v>
      </c>
      <c r="B815" t="s">
        <v>104</v>
      </c>
      <c r="C815" t="s">
        <v>61</v>
      </c>
      <c r="D815" s="190">
        <v>42856</v>
      </c>
      <c r="E815" s="190" t="str">
        <f t="shared" si="12"/>
        <v>Regional Affiliates InternationalOther ComponentsNet of OAL Partnerships42856</v>
      </c>
      <c r="F815" s="186">
        <v>21823.977899999998</v>
      </c>
      <c r="G815" s="179" t="s">
        <v>2</v>
      </c>
    </row>
    <row r="816" spans="1:7">
      <c r="A816" t="s">
        <v>63</v>
      </c>
      <c r="B816" t="s">
        <v>104</v>
      </c>
      <c r="C816" t="s">
        <v>61</v>
      </c>
      <c r="D816" s="190">
        <v>42887</v>
      </c>
      <c r="E816" s="190" t="str">
        <f t="shared" si="12"/>
        <v>Regional Affiliates InternationalOther ComponentsNet of OAL Partnerships42887</v>
      </c>
      <c r="F816" s="186">
        <v>19399.999900000003</v>
      </c>
      <c r="G816" s="179" t="s">
        <v>2</v>
      </c>
    </row>
    <row r="817" spans="1:7">
      <c r="A817" t="s">
        <v>63</v>
      </c>
      <c r="B817" t="s">
        <v>104</v>
      </c>
      <c r="C817" t="s">
        <v>61</v>
      </c>
      <c r="D817" s="190">
        <v>42917</v>
      </c>
      <c r="E817" s="190" t="str">
        <f t="shared" si="12"/>
        <v>Regional Affiliates InternationalOther ComponentsNet of OAL Partnerships42917</v>
      </c>
      <c r="F817" s="186">
        <v>19316.599999999999</v>
      </c>
      <c r="G817" s="179" t="s">
        <v>2</v>
      </c>
    </row>
    <row r="818" spans="1:7">
      <c r="A818" t="s">
        <v>63</v>
      </c>
      <c r="B818" t="s">
        <v>104</v>
      </c>
      <c r="C818" t="s">
        <v>61</v>
      </c>
      <c r="D818" s="190">
        <v>42948</v>
      </c>
      <c r="E818" s="190" t="str">
        <f t="shared" si="12"/>
        <v>Regional Affiliates InternationalOther ComponentsNet of OAL Partnerships42948</v>
      </c>
      <c r="F818" s="186">
        <v>22444.578000000001</v>
      </c>
      <c r="G818" s="179" t="s">
        <v>2</v>
      </c>
    </row>
    <row r="819" spans="1:7">
      <c r="A819" t="s">
        <v>63</v>
      </c>
      <c r="B819" t="s">
        <v>104</v>
      </c>
      <c r="C819" t="s">
        <v>61</v>
      </c>
      <c r="D819" s="190">
        <v>42979</v>
      </c>
      <c r="E819" s="190" t="str">
        <f t="shared" si="12"/>
        <v>Regional Affiliates InternationalOther ComponentsNet of OAL Partnerships42979</v>
      </c>
      <c r="F819" s="186">
        <v>26336.252999999997</v>
      </c>
      <c r="G819" s="179" t="s">
        <v>2</v>
      </c>
    </row>
    <row r="820" spans="1:7">
      <c r="A820" t="s">
        <v>63</v>
      </c>
      <c r="B820" t="s">
        <v>104</v>
      </c>
      <c r="C820" t="s">
        <v>61</v>
      </c>
      <c r="D820" s="190">
        <v>43009</v>
      </c>
      <c r="E820" s="190" t="str">
        <f t="shared" si="12"/>
        <v>Regional Affiliates InternationalOther ComponentsNet of OAL Partnerships43009</v>
      </c>
      <c r="F820" s="186">
        <v>38083.887999999999</v>
      </c>
      <c r="G820" s="179" t="s">
        <v>2</v>
      </c>
    </row>
    <row r="821" spans="1:7">
      <c r="A821" t="s">
        <v>63</v>
      </c>
      <c r="B821" t="s">
        <v>104</v>
      </c>
      <c r="C821" t="s">
        <v>61</v>
      </c>
      <c r="D821" s="190">
        <v>43040</v>
      </c>
      <c r="E821" s="190" t="str">
        <f t="shared" si="12"/>
        <v>Regional Affiliates InternationalOther ComponentsNet of OAL Partnerships43040</v>
      </c>
      <c r="F821" s="186">
        <v>40011.858</v>
      </c>
      <c r="G821" s="179" t="s">
        <v>2</v>
      </c>
    </row>
    <row r="822" spans="1:7">
      <c r="A822" t="s">
        <v>63</v>
      </c>
      <c r="B822" t="s">
        <v>104</v>
      </c>
      <c r="C822" t="s">
        <v>61</v>
      </c>
      <c r="D822" s="190">
        <v>43070</v>
      </c>
      <c r="E822" s="190" t="str">
        <f t="shared" si="12"/>
        <v>Regional Affiliates InternationalOther ComponentsNet of OAL Partnerships43070</v>
      </c>
      <c r="F822" s="186">
        <v>0</v>
      </c>
      <c r="G822" s="179" t="s">
        <v>2</v>
      </c>
    </row>
    <row r="823" spans="1:7">
      <c r="A823" t="s">
        <v>63</v>
      </c>
      <c r="B823" t="s">
        <v>104</v>
      </c>
      <c r="C823" t="s">
        <v>83</v>
      </c>
      <c r="D823" s="190">
        <v>42736</v>
      </c>
      <c r="E823" s="190" t="str">
        <f t="shared" si="12"/>
        <v>Regional Affiliates InternationalOther ComponentsService Recovery42736</v>
      </c>
      <c r="F823" s="186">
        <v>0</v>
      </c>
      <c r="G823" s="179" t="s">
        <v>2</v>
      </c>
    </row>
    <row r="824" spans="1:7">
      <c r="A824" t="s">
        <v>63</v>
      </c>
      <c r="B824" t="s">
        <v>104</v>
      </c>
      <c r="C824" t="s">
        <v>83</v>
      </c>
      <c r="D824" s="190">
        <v>42767</v>
      </c>
      <c r="E824" s="190" t="str">
        <f t="shared" si="12"/>
        <v>Regional Affiliates InternationalOther ComponentsService Recovery42767</v>
      </c>
      <c r="F824" s="186">
        <v>1511.07469252897</v>
      </c>
      <c r="G824" s="179" t="s">
        <v>2</v>
      </c>
    </row>
    <row r="825" spans="1:7">
      <c r="A825" t="s">
        <v>63</v>
      </c>
      <c r="B825" t="s">
        <v>104</v>
      </c>
      <c r="C825" t="s">
        <v>83</v>
      </c>
      <c r="D825" s="190">
        <v>42795</v>
      </c>
      <c r="E825" s="190" t="str">
        <f t="shared" si="12"/>
        <v>Regional Affiliates InternationalOther ComponentsService Recovery42795</v>
      </c>
      <c r="F825" s="186">
        <v>476.76115497665199</v>
      </c>
      <c r="G825" s="179" t="s">
        <v>2</v>
      </c>
    </row>
    <row r="826" spans="1:7">
      <c r="A826" t="s">
        <v>63</v>
      </c>
      <c r="B826" t="s">
        <v>104</v>
      </c>
      <c r="C826" t="s">
        <v>83</v>
      </c>
      <c r="D826" s="190">
        <v>42826</v>
      </c>
      <c r="E826" s="190" t="str">
        <f t="shared" si="12"/>
        <v>Regional Affiliates InternationalOther ComponentsService Recovery42826</v>
      </c>
      <c r="F826" s="186">
        <v>812.14600274166708</v>
      </c>
      <c r="G826" s="179" t="s">
        <v>2</v>
      </c>
    </row>
    <row r="827" spans="1:7">
      <c r="A827" t="s">
        <v>63</v>
      </c>
      <c r="B827" t="s">
        <v>104</v>
      </c>
      <c r="C827" t="s">
        <v>83</v>
      </c>
      <c r="D827" s="190">
        <v>42856</v>
      </c>
      <c r="E827" s="190" t="str">
        <f t="shared" si="12"/>
        <v>Regional Affiliates InternationalOther ComponentsService Recovery42856</v>
      </c>
      <c r="F827" s="186">
        <v>1478.0251127416668</v>
      </c>
      <c r="G827" s="179" t="s">
        <v>2</v>
      </c>
    </row>
    <row r="828" spans="1:7">
      <c r="A828" t="s">
        <v>63</v>
      </c>
      <c r="B828" t="s">
        <v>104</v>
      </c>
      <c r="C828" t="s">
        <v>83</v>
      </c>
      <c r="D828" s="190">
        <v>42887</v>
      </c>
      <c r="E828" s="190" t="str">
        <f t="shared" si="12"/>
        <v>Regional Affiliates InternationalOther ComponentsService Recovery42887</v>
      </c>
      <c r="F828" s="186">
        <v>3077.9886627416668</v>
      </c>
      <c r="G828" s="179" t="s">
        <v>2</v>
      </c>
    </row>
    <row r="829" spans="1:7">
      <c r="A829" t="s">
        <v>63</v>
      </c>
      <c r="B829" t="s">
        <v>104</v>
      </c>
      <c r="C829" t="s">
        <v>83</v>
      </c>
      <c r="D829" s="190">
        <v>42917</v>
      </c>
      <c r="E829" s="190" t="str">
        <f t="shared" si="12"/>
        <v>Regional Affiliates InternationalOther ComponentsService Recovery42917</v>
      </c>
      <c r="F829" s="186">
        <v>1061.4415727416658</v>
      </c>
      <c r="G829" s="179" t="s">
        <v>2</v>
      </c>
    </row>
    <row r="830" spans="1:7">
      <c r="A830" t="s">
        <v>63</v>
      </c>
      <c r="B830" t="s">
        <v>104</v>
      </c>
      <c r="C830" t="s">
        <v>83</v>
      </c>
      <c r="D830" s="190">
        <v>42948</v>
      </c>
      <c r="E830" s="190" t="str">
        <f t="shared" si="12"/>
        <v>Regional Affiliates InternationalOther ComponentsService Recovery42948</v>
      </c>
      <c r="F830" s="186">
        <v>1110.9584627416668</v>
      </c>
      <c r="G830" s="179" t="s">
        <v>2</v>
      </c>
    </row>
    <row r="831" spans="1:7">
      <c r="A831" t="s">
        <v>63</v>
      </c>
      <c r="B831" t="s">
        <v>104</v>
      </c>
      <c r="C831" t="s">
        <v>83</v>
      </c>
      <c r="D831" s="190">
        <v>42979</v>
      </c>
      <c r="E831" s="190" t="str">
        <f t="shared" si="12"/>
        <v>Regional Affiliates InternationalOther ComponentsService Recovery42979</v>
      </c>
      <c r="F831" s="186">
        <v>1282.333752741667</v>
      </c>
      <c r="G831" s="179" t="s">
        <v>2</v>
      </c>
    </row>
    <row r="832" spans="1:7">
      <c r="A832" t="s">
        <v>63</v>
      </c>
      <c r="B832" t="s">
        <v>104</v>
      </c>
      <c r="C832" t="s">
        <v>83</v>
      </c>
      <c r="D832" s="190">
        <v>43009</v>
      </c>
      <c r="E832" s="190" t="str">
        <f t="shared" si="12"/>
        <v>Regional Affiliates InternationalOther ComponentsService Recovery43009</v>
      </c>
      <c r="F832" s="186">
        <v>893.60397314166698</v>
      </c>
      <c r="G832" s="179" t="s">
        <v>2</v>
      </c>
    </row>
    <row r="833" spans="1:7">
      <c r="A833" t="s">
        <v>63</v>
      </c>
      <c r="B833" t="s">
        <v>104</v>
      </c>
      <c r="C833" t="s">
        <v>83</v>
      </c>
      <c r="D833" s="190">
        <v>43040</v>
      </c>
      <c r="E833" s="190" t="str">
        <f t="shared" si="12"/>
        <v>Regional Affiliates InternationalOther ComponentsService Recovery43040</v>
      </c>
      <c r="F833" s="186">
        <v>1097.3923327416671</v>
      </c>
      <c r="G833" s="179" t="s">
        <v>2</v>
      </c>
    </row>
    <row r="834" spans="1:7">
      <c r="A834" t="s">
        <v>63</v>
      </c>
      <c r="B834" t="s">
        <v>104</v>
      </c>
      <c r="C834" t="s">
        <v>83</v>
      </c>
      <c r="D834" s="190">
        <v>43070</v>
      </c>
      <c r="E834" s="190" t="str">
        <f t="shared" si="12"/>
        <v>Regional Affiliates InternationalOther ComponentsService Recovery43070</v>
      </c>
      <c r="F834" s="186">
        <v>-8639.6547369565415</v>
      </c>
      <c r="G834" s="179" t="s">
        <v>2</v>
      </c>
    </row>
    <row r="835" spans="1:7">
      <c r="A835" t="s">
        <v>63</v>
      </c>
      <c r="B835" t="s">
        <v>104</v>
      </c>
      <c r="C835" t="s">
        <v>15</v>
      </c>
      <c r="D835" s="190">
        <v>42736</v>
      </c>
      <c r="E835" s="190" t="str">
        <f t="shared" ref="E835:E898" si="13">A835&amp;B835&amp;C835&amp;D835</f>
        <v>Regional Affiliates InternationalOther ComponentsUTR Recognition42736</v>
      </c>
      <c r="F835" s="186">
        <v>42599.61924</v>
      </c>
      <c r="G835" s="179" t="s">
        <v>2</v>
      </c>
    </row>
    <row r="836" spans="1:7">
      <c r="A836" t="s">
        <v>63</v>
      </c>
      <c r="B836" t="s">
        <v>104</v>
      </c>
      <c r="C836" t="s">
        <v>15</v>
      </c>
      <c r="D836" s="190">
        <v>42767</v>
      </c>
      <c r="E836" s="190" t="str">
        <f t="shared" si="13"/>
        <v>Regional Affiliates InternationalOther ComponentsUTR Recognition42767</v>
      </c>
      <c r="F836" s="186">
        <v>1562239.7345799999</v>
      </c>
      <c r="G836" s="179" t="s">
        <v>2</v>
      </c>
    </row>
    <row r="837" spans="1:7">
      <c r="A837" t="s">
        <v>63</v>
      </c>
      <c r="B837" t="s">
        <v>104</v>
      </c>
      <c r="C837" t="s">
        <v>15</v>
      </c>
      <c r="D837" s="190">
        <v>42795</v>
      </c>
      <c r="E837" s="190" t="str">
        <f t="shared" si="13"/>
        <v>Regional Affiliates InternationalOther ComponentsUTR Recognition42795</v>
      </c>
      <c r="F837" s="186">
        <v>2053475.7283141373</v>
      </c>
      <c r="G837" s="179" t="s">
        <v>2</v>
      </c>
    </row>
    <row r="838" spans="1:7">
      <c r="A838" t="s">
        <v>63</v>
      </c>
      <c r="B838" t="s">
        <v>104</v>
      </c>
      <c r="C838" t="s">
        <v>15</v>
      </c>
      <c r="D838" s="190">
        <v>42826</v>
      </c>
      <c r="E838" s="190" t="str">
        <f t="shared" si="13"/>
        <v>Regional Affiliates InternationalOther ComponentsUTR Recognition42826</v>
      </c>
      <c r="F838" s="186">
        <v>9025.9043187284806</v>
      </c>
      <c r="G838" s="179" t="s">
        <v>2</v>
      </c>
    </row>
    <row r="839" spans="1:7">
      <c r="A839" t="s">
        <v>63</v>
      </c>
      <c r="B839" t="s">
        <v>104</v>
      </c>
      <c r="C839" t="s">
        <v>15</v>
      </c>
      <c r="D839" s="190">
        <v>42856</v>
      </c>
      <c r="E839" s="190" t="str">
        <f t="shared" si="13"/>
        <v>Regional Affiliates InternationalOther ComponentsUTR Recognition42856</v>
      </c>
      <c r="F839" s="186">
        <v>10504.02392500858</v>
      </c>
      <c r="G839" s="179" t="s">
        <v>2</v>
      </c>
    </row>
    <row r="840" spans="1:7">
      <c r="A840" t="s">
        <v>63</v>
      </c>
      <c r="B840" t="s">
        <v>104</v>
      </c>
      <c r="C840" t="s">
        <v>15</v>
      </c>
      <c r="D840" s="190">
        <v>42887</v>
      </c>
      <c r="E840" s="190" t="str">
        <f t="shared" si="13"/>
        <v>Regional Affiliates InternationalOther ComponentsUTR Recognition42887</v>
      </c>
      <c r="F840" s="186">
        <v>9957.7737840077498</v>
      </c>
      <c r="G840" s="179" t="s">
        <v>2</v>
      </c>
    </row>
    <row r="841" spans="1:7">
      <c r="A841" t="s">
        <v>63</v>
      </c>
      <c r="B841" t="s">
        <v>104</v>
      </c>
      <c r="C841" t="s">
        <v>15</v>
      </c>
      <c r="D841" s="190">
        <v>42917</v>
      </c>
      <c r="E841" s="190" t="str">
        <f t="shared" si="13"/>
        <v>Regional Affiliates InternationalOther ComponentsUTR Recognition42917</v>
      </c>
      <c r="F841" s="186">
        <v>10055.85677380963</v>
      </c>
      <c r="G841" s="179" t="s">
        <v>2</v>
      </c>
    </row>
    <row r="842" spans="1:7">
      <c r="A842" t="s">
        <v>63</v>
      </c>
      <c r="B842" t="s">
        <v>104</v>
      </c>
      <c r="C842" t="s">
        <v>15</v>
      </c>
      <c r="D842" s="190">
        <v>42948</v>
      </c>
      <c r="E842" s="190" t="str">
        <f t="shared" si="13"/>
        <v>Regional Affiliates InternationalOther ComponentsUTR Recognition42948</v>
      </c>
      <c r="F842" s="186">
        <v>10401.92208358031</v>
      </c>
      <c r="G842" s="179" t="s">
        <v>2</v>
      </c>
    </row>
    <row r="843" spans="1:7">
      <c r="A843" t="s">
        <v>63</v>
      </c>
      <c r="B843" t="s">
        <v>104</v>
      </c>
      <c r="C843" t="s">
        <v>15</v>
      </c>
      <c r="D843" s="190">
        <v>42979</v>
      </c>
      <c r="E843" s="190" t="str">
        <f t="shared" si="13"/>
        <v>Regional Affiliates InternationalOther ComponentsUTR Recognition42979</v>
      </c>
      <c r="F843" s="186">
        <v>8169.1766804506105</v>
      </c>
      <c r="G843" s="179" t="s">
        <v>2</v>
      </c>
    </row>
    <row r="844" spans="1:7">
      <c r="A844" t="s">
        <v>63</v>
      </c>
      <c r="B844" t="s">
        <v>104</v>
      </c>
      <c r="C844" t="s">
        <v>15</v>
      </c>
      <c r="D844" s="190">
        <v>43009</v>
      </c>
      <c r="E844" s="190" t="str">
        <f t="shared" si="13"/>
        <v>Regional Affiliates InternationalOther ComponentsUTR Recognition43009</v>
      </c>
      <c r="F844" s="186">
        <v>8665.24473185032</v>
      </c>
      <c r="G844" s="179" t="s">
        <v>2</v>
      </c>
    </row>
    <row r="845" spans="1:7">
      <c r="A845" t="s">
        <v>63</v>
      </c>
      <c r="B845" t="s">
        <v>104</v>
      </c>
      <c r="C845" t="s">
        <v>15</v>
      </c>
      <c r="D845" s="190">
        <v>43040</v>
      </c>
      <c r="E845" s="190" t="str">
        <f t="shared" si="13"/>
        <v>Regional Affiliates InternationalOther ComponentsUTR Recognition43040</v>
      </c>
      <c r="F845" s="186">
        <v>7258.8757436043807</v>
      </c>
      <c r="G845" s="179" t="s">
        <v>2</v>
      </c>
    </row>
    <row r="846" spans="1:7">
      <c r="A846" t="s">
        <v>63</v>
      </c>
      <c r="B846" t="s">
        <v>104</v>
      </c>
      <c r="C846" t="s">
        <v>15</v>
      </c>
      <c r="D846" s="190">
        <v>43070</v>
      </c>
      <c r="E846" s="190" t="str">
        <f t="shared" si="13"/>
        <v>Regional Affiliates InternationalOther ComponentsUTR Recognition43070</v>
      </c>
      <c r="F846" s="186">
        <v>0</v>
      </c>
      <c r="G846" s="179" t="s">
        <v>2</v>
      </c>
    </row>
    <row r="847" spans="1:7">
      <c r="A847" t="s">
        <v>63</v>
      </c>
      <c r="B847" t="s">
        <v>103</v>
      </c>
      <c r="C847" t="s">
        <v>11</v>
      </c>
      <c r="D847" s="190">
        <v>42736</v>
      </c>
      <c r="E847" s="190" t="str">
        <f t="shared" si="13"/>
        <v>Regional Affiliates InternationalPassenger RevenueLatin America42736</v>
      </c>
      <c r="F847" s="186">
        <v>0</v>
      </c>
      <c r="G847" s="179" t="s">
        <v>2</v>
      </c>
    </row>
    <row r="848" spans="1:7">
      <c r="A848" t="s">
        <v>63</v>
      </c>
      <c r="B848" t="s">
        <v>103</v>
      </c>
      <c r="C848" t="s">
        <v>11</v>
      </c>
      <c r="D848" s="190">
        <v>42767</v>
      </c>
      <c r="E848" s="190" t="str">
        <f t="shared" si="13"/>
        <v>Regional Affiliates InternationalPassenger RevenueLatin America42767</v>
      </c>
      <c r="F848" s="186">
        <v>0</v>
      </c>
      <c r="G848" s="179" t="s">
        <v>2</v>
      </c>
    </row>
    <row r="849" spans="1:7">
      <c r="A849" t="s">
        <v>63</v>
      </c>
      <c r="B849" t="s">
        <v>103</v>
      </c>
      <c r="C849" t="s">
        <v>11</v>
      </c>
      <c r="D849" s="190">
        <v>42795</v>
      </c>
      <c r="E849" s="190" t="str">
        <f t="shared" si="13"/>
        <v>Regional Affiliates InternationalPassenger RevenueLatin America42795</v>
      </c>
      <c r="F849" s="186">
        <v>0</v>
      </c>
      <c r="G849" s="179" t="s">
        <v>2</v>
      </c>
    </row>
    <row r="850" spans="1:7">
      <c r="A850" t="s">
        <v>63</v>
      </c>
      <c r="B850" t="s">
        <v>103</v>
      </c>
      <c r="C850" t="s">
        <v>11</v>
      </c>
      <c r="D850" s="190">
        <v>42826</v>
      </c>
      <c r="E850" s="190" t="str">
        <f t="shared" si="13"/>
        <v>Regional Affiliates InternationalPassenger RevenueLatin America42826</v>
      </c>
      <c r="F850" s="186">
        <v>23701.514385284801</v>
      </c>
      <c r="G850" s="179" t="s">
        <v>2</v>
      </c>
    </row>
    <row r="851" spans="1:7">
      <c r="A851" t="s">
        <v>63</v>
      </c>
      <c r="B851" t="s">
        <v>103</v>
      </c>
      <c r="C851" t="s">
        <v>11</v>
      </c>
      <c r="D851" s="190">
        <v>42856</v>
      </c>
      <c r="E851" s="190" t="str">
        <f t="shared" si="13"/>
        <v>Regional Affiliates InternationalPassenger RevenueLatin America42856</v>
      </c>
      <c r="F851" s="186">
        <v>43077.766288927305</v>
      </c>
      <c r="G851" s="179" t="s">
        <v>2</v>
      </c>
    </row>
    <row r="852" spans="1:7">
      <c r="A852" t="s">
        <v>63</v>
      </c>
      <c r="B852" t="s">
        <v>103</v>
      </c>
      <c r="C852" t="s">
        <v>11</v>
      </c>
      <c r="D852" s="190">
        <v>42887</v>
      </c>
      <c r="E852" s="190" t="str">
        <f t="shared" si="13"/>
        <v>Regional Affiliates InternationalPassenger RevenueLatin America42887</v>
      </c>
      <c r="F852" s="186">
        <v>30479.1657340376</v>
      </c>
      <c r="G852" s="179" t="s">
        <v>2</v>
      </c>
    </row>
    <row r="853" spans="1:7">
      <c r="A853" t="s">
        <v>63</v>
      </c>
      <c r="B853" t="s">
        <v>103</v>
      </c>
      <c r="C853" t="s">
        <v>11</v>
      </c>
      <c r="D853" s="190">
        <v>42917</v>
      </c>
      <c r="E853" s="190" t="str">
        <f t="shared" si="13"/>
        <v>Regional Affiliates InternationalPassenger RevenueLatin America42917</v>
      </c>
      <c r="F853" s="186">
        <v>38761.374811479895</v>
      </c>
      <c r="G853" s="179" t="s">
        <v>2</v>
      </c>
    </row>
    <row r="854" spans="1:7">
      <c r="A854" t="s">
        <v>63</v>
      </c>
      <c r="B854" t="s">
        <v>103</v>
      </c>
      <c r="C854" t="s">
        <v>11</v>
      </c>
      <c r="D854" s="190">
        <v>42948</v>
      </c>
      <c r="E854" s="190" t="str">
        <f t="shared" si="13"/>
        <v>Regional Affiliates InternationalPassenger RevenueLatin America42948</v>
      </c>
      <c r="F854" s="186">
        <v>35723.586938499895</v>
      </c>
      <c r="G854" s="179" t="s">
        <v>2</v>
      </c>
    </row>
    <row r="855" spans="1:7">
      <c r="A855" t="s">
        <v>63</v>
      </c>
      <c r="B855" t="s">
        <v>103</v>
      </c>
      <c r="C855" t="s">
        <v>11</v>
      </c>
      <c r="D855" s="190">
        <v>42979</v>
      </c>
      <c r="E855" s="190" t="str">
        <f t="shared" si="13"/>
        <v>Regional Affiliates InternationalPassenger RevenueLatin America42979</v>
      </c>
      <c r="F855" s="186">
        <v>33757.730001361604</v>
      </c>
      <c r="G855" s="179" t="s">
        <v>2</v>
      </c>
    </row>
    <row r="856" spans="1:7">
      <c r="A856" t="s">
        <v>63</v>
      </c>
      <c r="B856" t="s">
        <v>103</v>
      </c>
      <c r="C856" t="s">
        <v>11</v>
      </c>
      <c r="D856" s="190">
        <v>43009</v>
      </c>
      <c r="E856" s="190" t="str">
        <f t="shared" si="13"/>
        <v>Regional Affiliates InternationalPassenger RevenueLatin America43009</v>
      </c>
      <c r="F856" s="186">
        <v>32113.398932221502</v>
      </c>
      <c r="G856" s="179" t="s">
        <v>2</v>
      </c>
    </row>
    <row r="857" spans="1:7">
      <c r="A857" t="s">
        <v>63</v>
      </c>
      <c r="B857" t="s">
        <v>103</v>
      </c>
      <c r="C857" t="s">
        <v>11</v>
      </c>
      <c r="D857" s="190">
        <v>43040</v>
      </c>
      <c r="E857" s="190" t="str">
        <f t="shared" si="13"/>
        <v>Regional Affiliates InternationalPassenger RevenueLatin America43040</v>
      </c>
      <c r="F857" s="186">
        <v>34407.753623032695</v>
      </c>
      <c r="G857" s="179" t="s">
        <v>2</v>
      </c>
    </row>
    <row r="858" spans="1:7">
      <c r="A858" t="s">
        <v>63</v>
      </c>
      <c r="B858" t="s">
        <v>103</v>
      </c>
      <c r="C858" t="s">
        <v>11</v>
      </c>
      <c r="D858" s="190">
        <v>43070</v>
      </c>
      <c r="E858" s="190" t="str">
        <f t="shared" si="13"/>
        <v>Regional Affiliates InternationalPassenger RevenueLatin America43070</v>
      </c>
      <c r="F858" s="186">
        <v>0</v>
      </c>
      <c r="G858" s="179" t="s">
        <v>2</v>
      </c>
    </row>
    <row r="859" spans="1:7">
      <c r="A859" t="s">
        <v>63</v>
      </c>
      <c r="B859" t="s">
        <v>103</v>
      </c>
      <c r="C859" t="s">
        <v>8</v>
      </c>
      <c r="D859" s="190">
        <v>42736</v>
      </c>
      <c r="E859" s="190" t="str">
        <f t="shared" si="13"/>
        <v>Regional Affiliates InternationalPassenger RevenueNorth America42736</v>
      </c>
      <c r="F859" s="186">
        <v>1587354.2232300001</v>
      </c>
      <c r="G859" s="179" t="s">
        <v>2</v>
      </c>
    </row>
    <row r="860" spans="1:7">
      <c r="A860" t="s">
        <v>63</v>
      </c>
      <c r="B860" t="s">
        <v>103</v>
      </c>
      <c r="C860" t="s">
        <v>8</v>
      </c>
      <c r="D860" s="190">
        <v>42767</v>
      </c>
      <c r="E860" s="190" t="str">
        <f t="shared" si="13"/>
        <v>Regional Affiliates InternationalPassenger RevenueNorth America42767</v>
      </c>
      <c r="F860" s="186">
        <v>0</v>
      </c>
      <c r="G860" s="179" t="s">
        <v>2</v>
      </c>
    </row>
    <row r="861" spans="1:7">
      <c r="A861" t="s">
        <v>63</v>
      </c>
      <c r="B861" t="s">
        <v>103</v>
      </c>
      <c r="C861" t="s">
        <v>8</v>
      </c>
      <c r="D861" s="190">
        <v>42795</v>
      </c>
      <c r="E861" s="190" t="str">
        <f t="shared" si="13"/>
        <v>Regional Affiliates InternationalPassenger RevenueNorth America42795</v>
      </c>
      <c r="F861" s="186">
        <v>0</v>
      </c>
      <c r="G861" s="179" t="s">
        <v>2</v>
      </c>
    </row>
    <row r="862" spans="1:7">
      <c r="A862" t="s">
        <v>63</v>
      </c>
      <c r="B862" t="s">
        <v>103</v>
      </c>
      <c r="C862" t="s">
        <v>8</v>
      </c>
      <c r="D862" s="190">
        <v>42826</v>
      </c>
      <c r="E862" s="190" t="str">
        <f t="shared" si="13"/>
        <v>Regional Affiliates InternationalPassenger RevenueNorth America42826</v>
      </c>
      <c r="F862" s="186">
        <v>0</v>
      </c>
      <c r="G862" s="179" t="s">
        <v>2</v>
      </c>
    </row>
    <row r="863" spans="1:7">
      <c r="A863" t="s">
        <v>63</v>
      </c>
      <c r="B863" t="s">
        <v>103</v>
      </c>
      <c r="C863" t="s">
        <v>8</v>
      </c>
      <c r="D863" s="190">
        <v>42856</v>
      </c>
      <c r="E863" s="190" t="str">
        <f t="shared" si="13"/>
        <v>Regional Affiliates InternationalPassenger RevenueNorth America42856</v>
      </c>
      <c r="F863" s="186">
        <v>0</v>
      </c>
      <c r="G863" s="179" t="s">
        <v>2</v>
      </c>
    </row>
    <row r="864" spans="1:7">
      <c r="A864" t="s">
        <v>63</v>
      </c>
      <c r="B864" t="s">
        <v>103</v>
      </c>
      <c r="C864" t="s">
        <v>8</v>
      </c>
      <c r="D864" s="190">
        <v>42887</v>
      </c>
      <c r="E864" s="190" t="str">
        <f t="shared" si="13"/>
        <v>Regional Affiliates InternationalPassenger RevenueNorth America42887</v>
      </c>
      <c r="F864" s="186">
        <v>0</v>
      </c>
      <c r="G864" s="179" t="s">
        <v>2</v>
      </c>
    </row>
    <row r="865" spans="1:7">
      <c r="A865" t="s">
        <v>63</v>
      </c>
      <c r="B865" t="s">
        <v>103</v>
      </c>
      <c r="C865" t="s">
        <v>8</v>
      </c>
      <c r="D865" s="190">
        <v>42917</v>
      </c>
      <c r="E865" s="190" t="str">
        <f t="shared" si="13"/>
        <v>Regional Affiliates InternationalPassenger RevenueNorth America42917</v>
      </c>
      <c r="F865" s="186">
        <v>0</v>
      </c>
      <c r="G865" s="179" t="s">
        <v>2</v>
      </c>
    </row>
    <row r="866" spans="1:7">
      <c r="A866" t="s">
        <v>63</v>
      </c>
      <c r="B866" t="s">
        <v>103</v>
      </c>
      <c r="C866" t="s">
        <v>8</v>
      </c>
      <c r="D866" s="190">
        <v>42948</v>
      </c>
      <c r="E866" s="190" t="str">
        <f t="shared" si="13"/>
        <v>Regional Affiliates InternationalPassenger RevenueNorth America42948</v>
      </c>
      <c r="F866" s="186">
        <v>0</v>
      </c>
      <c r="G866" s="179" t="s">
        <v>2</v>
      </c>
    </row>
    <row r="867" spans="1:7">
      <c r="A867" t="s">
        <v>63</v>
      </c>
      <c r="B867" t="s">
        <v>103</v>
      </c>
      <c r="C867" t="s">
        <v>8</v>
      </c>
      <c r="D867" s="190">
        <v>42979</v>
      </c>
      <c r="E867" s="190" t="str">
        <f t="shared" si="13"/>
        <v>Regional Affiliates InternationalPassenger RevenueNorth America42979</v>
      </c>
      <c r="F867" s="186">
        <v>0</v>
      </c>
      <c r="G867" s="179" t="s">
        <v>2</v>
      </c>
    </row>
    <row r="868" spans="1:7">
      <c r="A868" t="s">
        <v>63</v>
      </c>
      <c r="B868" t="s">
        <v>103</v>
      </c>
      <c r="C868" t="s">
        <v>8</v>
      </c>
      <c r="D868" s="190">
        <v>43009</v>
      </c>
      <c r="E868" s="190" t="str">
        <f t="shared" si="13"/>
        <v>Regional Affiliates InternationalPassenger RevenueNorth America43009</v>
      </c>
      <c r="F868" s="186">
        <v>0</v>
      </c>
      <c r="G868" s="179" t="s">
        <v>2</v>
      </c>
    </row>
    <row r="869" spans="1:7">
      <c r="A869" t="s">
        <v>63</v>
      </c>
      <c r="B869" t="s">
        <v>103</v>
      </c>
      <c r="C869" t="s">
        <v>8</v>
      </c>
      <c r="D869" s="190">
        <v>43040</v>
      </c>
      <c r="E869" s="190" t="str">
        <f t="shared" si="13"/>
        <v>Regional Affiliates InternationalPassenger RevenueNorth America43040</v>
      </c>
      <c r="F869" s="186">
        <v>0</v>
      </c>
      <c r="G869" s="179" t="s">
        <v>2</v>
      </c>
    </row>
    <row r="870" spans="1:7">
      <c r="A870" t="s">
        <v>63</v>
      </c>
      <c r="B870" t="s">
        <v>103</v>
      </c>
      <c r="C870" t="s">
        <v>8</v>
      </c>
      <c r="D870" s="190">
        <v>43070</v>
      </c>
      <c r="E870" s="190" t="str">
        <f t="shared" si="13"/>
        <v>Regional Affiliates InternationalPassenger RevenueNorth America43070</v>
      </c>
      <c r="F870" s="186">
        <v>0</v>
      </c>
      <c r="G870" s="179" t="s">
        <v>2</v>
      </c>
    </row>
    <row r="871" spans="1:7">
      <c r="A871" t="s">
        <v>63</v>
      </c>
      <c r="B871" t="s">
        <v>103</v>
      </c>
      <c r="C871" t="s">
        <v>9</v>
      </c>
      <c r="D871" s="190">
        <v>42736</v>
      </c>
      <c r="E871" s="190" t="str">
        <f t="shared" si="13"/>
        <v>Regional Affiliates InternationalPassenger RevenueTrans Atlantic42736</v>
      </c>
      <c r="F871" s="186">
        <v>0</v>
      </c>
      <c r="G871" s="179" t="s">
        <v>2</v>
      </c>
    </row>
    <row r="872" spans="1:7">
      <c r="A872" t="s">
        <v>63</v>
      </c>
      <c r="B872" t="s">
        <v>103</v>
      </c>
      <c r="C872" t="s">
        <v>9</v>
      </c>
      <c r="D872" s="190">
        <v>42767</v>
      </c>
      <c r="E872" s="190" t="str">
        <f t="shared" si="13"/>
        <v>Regional Affiliates InternationalPassenger RevenueTrans Atlantic42767</v>
      </c>
      <c r="F872" s="186">
        <v>0</v>
      </c>
      <c r="G872" s="179" t="s">
        <v>2</v>
      </c>
    </row>
    <row r="873" spans="1:7">
      <c r="A873" t="s">
        <v>63</v>
      </c>
      <c r="B873" t="s">
        <v>103</v>
      </c>
      <c r="C873" t="s">
        <v>9</v>
      </c>
      <c r="D873" s="190">
        <v>42795</v>
      </c>
      <c r="E873" s="190" t="str">
        <f t="shared" si="13"/>
        <v>Regional Affiliates InternationalPassenger RevenueTrans Atlantic42795</v>
      </c>
      <c r="F873" s="186">
        <v>0</v>
      </c>
      <c r="G873" s="179" t="s">
        <v>2</v>
      </c>
    </row>
    <row r="874" spans="1:7">
      <c r="A874" t="s">
        <v>63</v>
      </c>
      <c r="B874" t="s">
        <v>103</v>
      </c>
      <c r="C874" t="s">
        <v>9</v>
      </c>
      <c r="D874" s="190">
        <v>42826</v>
      </c>
      <c r="E874" s="190" t="str">
        <f t="shared" si="13"/>
        <v>Regional Affiliates InternationalPassenger RevenueTrans Atlantic42826</v>
      </c>
      <c r="F874" s="186">
        <v>0</v>
      </c>
      <c r="G874" s="179" t="s">
        <v>2</v>
      </c>
    </row>
    <row r="875" spans="1:7">
      <c r="A875" t="s">
        <v>63</v>
      </c>
      <c r="B875" t="s">
        <v>103</v>
      </c>
      <c r="C875" t="s">
        <v>9</v>
      </c>
      <c r="D875" s="190">
        <v>42856</v>
      </c>
      <c r="E875" s="190" t="str">
        <f t="shared" si="13"/>
        <v>Regional Affiliates InternationalPassenger RevenueTrans Atlantic42856</v>
      </c>
      <c r="F875" s="186">
        <v>0</v>
      </c>
      <c r="G875" s="179" t="s">
        <v>2</v>
      </c>
    </row>
    <row r="876" spans="1:7">
      <c r="A876" t="s">
        <v>63</v>
      </c>
      <c r="B876" t="s">
        <v>103</v>
      </c>
      <c r="C876" t="s">
        <v>9</v>
      </c>
      <c r="D876" s="190">
        <v>42887</v>
      </c>
      <c r="E876" s="190" t="str">
        <f t="shared" si="13"/>
        <v>Regional Affiliates InternationalPassenger RevenueTrans Atlantic42887</v>
      </c>
      <c r="F876" s="186">
        <v>0</v>
      </c>
      <c r="G876" s="179" t="s">
        <v>2</v>
      </c>
    </row>
    <row r="877" spans="1:7">
      <c r="A877" t="s">
        <v>63</v>
      </c>
      <c r="B877" t="s">
        <v>103</v>
      </c>
      <c r="C877" t="s">
        <v>9</v>
      </c>
      <c r="D877" s="190">
        <v>42917</v>
      </c>
      <c r="E877" s="190" t="str">
        <f t="shared" si="13"/>
        <v>Regional Affiliates InternationalPassenger RevenueTrans Atlantic42917</v>
      </c>
      <c r="F877" s="186">
        <v>0</v>
      </c>
      <c r="G877" s="179" t="s">
        <v>2</v>
      </c>
    </row>
    <row r="878" spans="1:7">
      <c r="A878" t="s">
        <v>63</v>
      </c>
      <c r="B878" t="s">
        <v>103</v>
      </c>
      <c r="C878" t="s">
        <v>9</v>
      </c>
      <c r="D878" s="190">
        <v>42948</v>
      </c>
      <c r="E878" s="190" t="str">
        <f t="shared" si="13"/>
        <v>Regional Affiliates InternationalPassenger RevenueTrans Atlantic42948</v>
      </c>
      <c r="F878" s="186">
        <v>0</v>
      </c>
      <c r="G878" s="179" t="s">
        <v>2</v>
      </c>
    </row>
    <row r="879" spans="1:7">
      <c r="A879" t="s">
        <v>63</v>
      </c>
      <c r="B879" t="s">
        <v>103</v>
      </c>
      <c r="C879" t="s">
        <v>9</v>
      </c>
      <c r="D879" s="190">
        <v>42979</v>
      </c>
      <c r="E879" s="190" t="str">
        <f t="shared" si="13"/>
        <v>Regional Affiliates InternationalPassenger RevenueTrans Atlantic42979</v>
      </c>
      <c r="F879" s="186">
        <v>0</v>
      </c>
      <c r="G879" s="179" t="s">
        <v>2</v>
      </c>
    </row>
    <row r="880" spans="1:7">
      <c r="A880" t="s">
        <v>63</v>
      </c>
      <c r="B880" t="s">
        <v>103</v>
      </c>
      <c r="C880" t="s">
        <v>9</v>
      </c>
      <c r="D880" s="190">
        <v>43009</v>
      </c>
      <c r="E880" s="190" t="str">
        <f t="shared" si="13"/>
        <v>Regional Affiliates InternationalPassenger RevenueTrans Atlantic43009</v>
      </c>
      <c r="F880" s="186">
        <v>0</v>
      </c>
      <c r="G880" s="179" t="s">
        <v>2</v>
      </c>
    </row>
    <row r="881" spans="1:7">
      <c r="A881" t="s">
        <v>63</v>
      </c>
      <c r="B881" t="s">
        <v>103</v>
      </c>
      <c r="C881" t="s">
        <v>9</v>
      </c>
      <c r="D881" s="190">
        <v>43040</v>
      </c>
      <c r="E881" s="190" t="str">
        <f t="shared" si="13"/>
        <v>Regional Affiliates InternationalPassenger RevenueTrans Atlantic43040</v>
      </c>
      <c r="F881" s="186">
        <v>0</v>
      </c>
      <c r="G881" s="179" t="s">
        <v>2</v>
      </c>
    </row>
    <row r="882" spans="1:7">
      <c r="A882" t="s">
        <v>63</v>
      </c>
      <c r="B882" t="s">
        <v>103</v>
      </c>
      <c r="C882" t="s">
        <v>9</v>
      </c>
      <c r="D882" s="190">
        <v>43070</v>
      </c>
      <c r="E882" s="190" t="str">
        <f t="shared" si="13"/>
        <v>Regional Affiliates InternationalPassenger RevenueTrans Atlantic43070</v>
      </c>
      <c r="F882" s="186">
        <v>1847990.0022488509</v>
      </c>
      <c r="G882" s="179" t="s">
        <v>2</v>
      </c>
    </row>
    <row r="883" spans="1:7">
      <c r="A883" t="s">
        <v>63</v>
      </c>
      <c r="B883" t="s">
        <v>103</v>
      </c>
      <c r="C883" t="s">
        <v>10</v>
      </c>
      <c r="D883" s="190">
        <v>42736</v>
      </c>
      <c r="E883" s="190" t="str">
        <f t="shared" si="13"/>
        <v>Regional Affiliates InternationalPassenger RevenueTrans Pacific42736</v>
      </c>
      <c r="F883" s="186">
        <v>0</v>
      </c>
      <c r="G883" s="179" t="s">
        <v>2</v>
      </c>
    </row>
    <row r="884" spans="1:7">
      <c r="A884" t="s">
        <v>63</v>
      </c>
      <c r="B884" t="s">
        <v>103</v>
      </c>
      <c r="C884" t="s">
        <v>10</v>
      </c>
      <c r="D884" s="190">
        <v>42767</v>
      </c>
      <c r="E884" s="190" t="str">
        <f t="shared" si="13"/>
        <v>Regional Affiliates InternationalPassenger RevenueTrans Pacific42767</v>
      </c>
      <c r="F884" s="186">
        <v>0</v>
      </c>
      <c r="G884" s="179" t="s">
        <v>2</v>
      </c>
    </row>
    <row r="885" spans="1:7">
      <c r="A885" t="s">
        <v>63</v>
      </c>
      <c r="B885" t="s">
        <v>103</v>
      </c>
      <c r="C885" t="s">
        <v>10</v>
      </c>
      <c r="D885" s="190">
        <v>42795</v>
      </c>
      <c r="E885" s="190" t="str">
        <f t="shared" si="13"/>
        <v>Regional Affiliates InternationalPassenger RevenueTrans Pacific42795</v>
      </c>
      <c r="F885" s="186">
        <v>0</v>
      </c>
      <c r="G885" s="179" t="s">
        <v>2</v>
      </c>
    </row>
    <row r="886" spans="1:7">
      <c r="A886" t="s">
        <v>63</v>
      </c>
      <c r="B886" t="s">
        <v>103</v>
      </c>
      <c r="C886" t="s">
        <v>10</v>
      </c>
      <c r="D886" s="190">
        <v>42826</v>
      </c>
      <c r="E886" s="190" t="str">
        <f t="shared" si="13"/>
        <v>Regional Affiliates InternationalPassenger RevenueTrans Pacific42826</v>
      </c>
      <c r="F886" s="186">
        <v>43409.855280000003</v>
      </c>
      <c r="G886" s="179" t="s">
        <v>2</v>
      </c>
    </row>
    <row r="887" spans="1:7">
      <c r="A887" t="s">
        <v>63</v>
      </c>
      <c r="B887" t="s">
        <v>103</v>
      </c>
      <c r="C887" t="s">
        <v>10</v>
      </c>
      <c r="D887" s="190">
        <v>42856</v>
      </c>
      <c r="E887" s="190" t="str">
        <f t="shared" si="13"/>
        <v>Regional Affiliates InternationalPassenger RevenueTrans Pacific42856</v>
      </c>
      <c r="F887" s="186">
        <v>47118.352910000001</v>
      </c>
      <c r="G887" s="179" t="s">
        <v>2</v>
      </c>
    </row>
    <row r="888" spans="1:7">
      <c r="A888" t="s">
        <v>63</v>
      </c>
      <c r="B888" t="s">
        <v>103</v>
      </c>
      <c r="C888" t="s">
        <v>10</v>
      </c>
      <c r="D888" s="190">
        <v>42887</v>
      </c>
      <c r="E888" s="190" t="str">
        <f t="shared" si="13"/>
        <v>Regional Affiliates InternationalPassenger RevenueTrans Pacific42887</v>
      </c>
      <c r="F888" s="186">
        <v>46517.307170000007</v>
      </c>
      <c r="G888" s="179" t="s">
        <v>2</v>
      </c>
    </row>
    <row r="889" spans="1:7">
      <c r="A889" t="s">
        <v>63</v>
      </c>
      <c r="B889" t="s">
        <v>103</v>
      </c>
      <c r="C889" t="s">
        <v>10</v>
      </c>
      <c r="D889" s="190">
        <v>42917</v>
      </c>
      <c r="E889" s="190" t="str">
        <f t="shared" si="13"/>
        <v>Regional Affiliates InternationalPassenger RevenueTrans Pacific42917</v>
      </c>
      <c r="F889" s="186">
        <v>41477.901530000003</v>
      </c>
      <c r="G889" s="179" t="s">
        <v>2</v>
      </c>
    </row>
    <row r="890" spans="1:7">
      <c r="A890" t="s">
        <v>63</v>
      </c>
      <c r="B890" t="s">
        <v>103</v>
      </c>
      <c r="C890" t="s">
        <v>10</v>
      </c>
      <c r="D890" s="190">
        <v>42948</v>
      </c>
      <c r="E890" s="190" t="str">
        <f t="shared" si="13"/>
        <v>Regional Affiliates InternationalPassenger RevenueTrans Pacific42948</v>
      </c>
      <c r="F890" s="186">
        <v>41949.852960000004</v>
      </c>
      <c r="G890" s="179" t="s">
        <v>2</v>
      </c>
    </row>
    <row r="891" spans="1:7">
      <c r="A891" t="s">
        <v>63</v>
      </c>
      <c r="B891" t="s">
        <v>103</v>
      </c>
      <c r="C891" t="s">
        <v>10</v>
      </c>
      <c r="D891" s="190">
        <v>42979</v>
      </c>
      <c r="E891" s="190" t="str">
        <f t="shared" si="13"/>
        <v>Regional Affiliates InternationalPassenger RevenueTrans Pacific42979</v>
      </c>
      <c r="F891" s="186">
        <v>39915.888659999997</v>
      </c>
      <c r="G891" s="179" t="s">
        <v>2</v>
      </c>
    </row>
    <row r="892" spans="1:7">
      <c r="A892" t="s">
        <v>63</v>
      </c>
      <c r="B892" t="s">
        <v>103</v>
      </c>
      <c r="C892" t="s">
        <v>10</v>
      </c>
      <c r="D892" s="190">
        <v>43009</v>
      </c>
      <c r="E892" s="190" t="str">
        <f t="shared" si="13"/>
        <v>Regional Affiliates InternationalPassenger RevenueTrans Pacific43009</v>
      </c>
      <c r="F892" s="186">
        <v>40150.674140000003</v>
      </c>
      <c r="G892" s="179" t="s">
        <v>2</v>
      </c>
    </row>
    <row r="893" spans="1:7">
      <c r="A893" t="s">
        <v>63</v>
      </c>
      <c r="B893" t="s">
        <v>103</v>
      </c>
      <c r="C893" t="s">
        <v>10</v>
      </c>
      <c r="D893" s="190">
        <v>43040</v>
      </c>
      <c r="E893" s="190" t="str">
        <f t="shared" si="13"/>
        <v>Regional Affiliates InternationalPassenger RevenueTrans Pacific43040</v>
      </c>
      <c r="F893" s="186">
        <v>37136.739450000001</v>
      </c>
      <c r="G893" s="179" t="s">
        <v>2</v>
      </c>
    </row>
    <row r="894" spans="1:7">
      <c r="A894" t="s">
        <v>63</v>
      </c>
      <c r="B894" t="s">
        <v>103</v>
      </c>
      <c r="C894" t="s">
        <v>10</v>
      </c>
      <c r="D894" s="190">
        <v>43070</v>
      </c>
      <c r="E894" s="190" t="str">
        <f t="shared" si="13"/>
        <v>Regional Affiliates InternationalPassenger RevenueTrans Pacific43070</v>
      </c>
      <c r="F894" s="186">
        <v>0</v>
      </c>
      <c r="G894" s="179" t="s">
        <v>2</v>
      </c>
    </row>
    <row r="895" spans="1:7">
      <c r="A895" t="s">
        <v>62</v>
      </c>
      <c r="B895" t="s">
        <v>104</v>
      </c>
      <c r="C895" t="s">
        <v>71</v>
      </c>
      <c r="D895" s="190">
        <v>42736</v>
      </c>
      <c r="E895" s="190" t="str">
        <f t="shared" si="13"/>
        <v>Regional Affiliates North AmericaOther ComponentsAmex Companion Certificates42736</v>
      </c>
      <c r="F895" s="186">
        <v>9012.7106100000001</v>
      </c>
      <c r="G895" s="179" t="s">
        <v>2</v>
      </c>
    </row>
    <row r="896" spans="1:7">
      <c r="A896" t="s">
        <v>62</v>
      </c>
      <c r="B896" t="s">
        <v>104</v>
      </c>
      <c r="C896" t="s">
        <v>71</v>
      </c>
      <c r="D896" s="190">
        <v>42767</v>
      </c>
      <c r="E896" s="190" t="str">
        <f t="shared" si="13"/>
        <v>Regional Affiliates North AmericaOther ComponentsAmex Companion Certificates42767</v>
      </c>
      <c r="F896" s="186">
        <v>0</v>
      </c>
      <c r="G896" s="179" t="s">
        <v>2</v>
      </c>
    </row>
    <row r="897" spans="1:7">
      <c r="A897" t="s">
        <v>62</v>
      </c>
      <c r="B897" t="s">
        <v>104</v>
      </c>
      <c r="C897" t="s">
        <v>71</v>
      </c>
      <c r="D897" s="190">
        <v>42795</v>
      </c>
      <c r="E897" s="190" t="str">
        <f t="shared" si="13"/>
        <v>Regional Affiliates North AmericaOther ComponentsAmex Companion Certificates42795</v>
      </c>
      <c r="F897" s="186">
        <v>0</v>
      </c>
      <c r="G897" s="179" t="s">
        <v>2</v>
      </c>
    </row>
    <row r="898" spans="1:7">
      <c r="A898" t="s">
        <v>62</v>
      </c>
      <c r="B898" t="s">
        <v>104</v>
      </c>
      <c r="C898" t="s">
        <v>71</v>
      </c>
      <c r="D898" s="190">
        <v>42826</v>
      </c>
      <c r="E898" s="190" t="str">
        <f t="shared" si="13"/>
        <v>Regional Affiliates North AmericaOther ComponentsAmex Companion Certificates42826</v>
      </c>
      <c r="F898" s="186">
        <v>7211.4492599999994</v>
      </c>
      <c r="G898" s="179" t="s">
        <v>2</v>
      </c>
    </row>
    <row r="899" spans="1:7">
      <c r="A899" t="s">
        <v>62</v>
      </c>
      <c r="B899" t="s">
        <v>104</v>
      </c>
      <c r="C899" t="s">
        <v>71</v>
      </c>
      <c r="D899" s="190">
        <v>42856</v>
      </c>
      <c r="E899" s="190" t="str">
        <f t="shared" ref="E899:E962" si="14">A899&amp;B899&amp;C899&amp;D899</f>
        <v>Regional Affiliates North AmericaOther ComponentsAmex Companion Certificates42856</v>
      </c>
      <c r="F899" s="186">
        <v>6032.1505277569486</v>
      </c>
      <c r="G899" s="179" t="s">
        <v>2</v>
      </c>
    </row>
    <row r="900" spans="1:7">
      <c r="A900" t="s">
        <v>62</v>
      </c>
      <c r="B900" t="s">
        <v>104</v>
      </c>
      <c r="C900" t="s">
        <v>71</v>
      </c>
      <c r="D900" s="190">
        <v>42887</v>
      </c>
      <c r="E900" s="190" t="str">
        <f t="shared" si="14"/>
        <v>Regional Affiliates North AmericaOther ComponentsAmex Companion Certificates42887</v>
      </c>
      <c r="F900" s="186">
        <v>6409.1265345265283</v>
      </c>
      <c r="G900" s="179" t="s">
        <v>2</v>
      </c>
    </row>
    <row r="901" spans="1:7">
      <c r="A901" t="s">
        <v>62</v>
      </c>
      <c r="B901" t="s">
        <v>104</v>
      </c>
      <c r="C901" t="s">
        <v>71</v>
      </c>
      <c r="D901" s="190">
        <v>42917</v>
      </c>
      <c r="E901" s="190" t="str">
        <f t="shared" si="14"/>
        <v>Regional Affiliates North AmericaOther ComponentsAmex Companion Certificates42917</v>
      </c>
      <c r="F901" s="186">
        <v>7423.5288864057493</v>
      </c>
      <c r="G901" s="179" t="s">
        <v>2</v>
      </c>
    </row>
    <row r="902" spans="1:7">
      <c r="A902" t="s">
        <v>62</v>
      </c>
      <c r="B902" t="s">
        <v>104</v>
      </c>
      <c r="C902" t="s">
        <v>71</v>
      </c>
      <c r="D902" s="190">
        <v>42948</v>
      </c>
      <c r="E902" s="190" t="str">
        <f t="shared" si="14"/>
        <v>Regional Affiliates North AmericaOther ComponentsAmex Companion Certificates42948</v>
      </c>
      <c r="F902" s="186">
        <v>5977.4647742454536</v>
      </c>
      <c r="G902" s="179" t="s">
        <v>2</v>
      </c>
    </row>
    <row r="903" spans="1:7">
      <c r="A903" t="s">
        <v>62</v>
      </c>
      <c r="B903" t="s">
        <v>104</v>
      </c>
      <c r="C903" t="s">
        <v>71</v>
      </c>
      <c r="D903" s="190">
        <v>42979</v>
      </c>
      <c r="E903" s="190" t="str">
        <f t="shared" si="14"/>
        <v>Regional Affiliates North AmericaOther ComponentsAmex Companion Certificates42979</v>
      </c>
      <c r="F903" s="186">
        <v>5379.4597015948257</v>
      </c>
      <c r="G903" s="179" t="s">
        <v>2</v>
      </c>
    </row>
    <row r="904" spans="1:7">
      <c r="A904" t="s">
        <v>62</v>
      </c>
      <c r="B904" t="s">
        <v>104</v>
      </c>
      <c r="C904" t="s">
        <v>71</v>
      </c>
      <c r="D904" s="190">
        <v>43009</v>
      </c>
      <c r="E904" s="190" t="str">
        <f t="shared" si="14"/>
        <v>Regional Affiliates North AmericaOther ComponentsAmex Companion Certificates43009</v>
      </c>
      <c r="F904" s="186">
        <v>5674.872091444533</v>
      </c>
      <c r="G904" s="179" t="s">
        <v>2</v>
      </c>
    </row>
    <row r="905" spans="1:7">
      <c r="A905" t="s">
        <v>62</v>
      </c>
      <c r="B905" t="s">
        <v>104</v>
      </c>
      <c r="C905" t="s">
        <v>71</v>
      </c>
      <c r="D905" s="190">
        <v>43040</v>
      </c>
      <c r="E905" s="190" t="str">
        <f t="shared" si="14"/>
        <v>Regional Affiliates North AmericaOther ComponentsAmex Companion Certificates43040</v>
      </c>
      <c r="F905" s="186">
        <v>3314.4871864851302</v>
      </c>
      <c r="G905" s="179" t="s">
        <v>2</v>
      </c>
    </row>
    <row r="906" spans="1:7">
      <c r="A906" t="s">
        <v>62</v>
      </c>
      <c r="B906" t="s">
        <v>104</v>
      </c>
      <c r="C906" t="s">
        <v>71</v>
      </c>
      <c r="D906" s="190">
        <v>43070</v>
      </c>
      <c r="E906" s="190" t="str">
        <f t="shared" si="14"/>
        <v>Regional Affiliates North AmericaOther ComponentsAmex Companion Certificates43070</v>
      </c>
      <c r="F906" s="186">
        <v>4806.6917001909205</v>
      </c>
      <c r="G906" s="179" t="s">
        <v>2</v>
      </c>
    </row>
    <row r="907" spans="1:7">
      <c r="A907" t="s">
        <v>62</v>
      </c>
      <c r="B907" t="s">
        <v>104</v>
      </c>
      <c r="C907" t="s">
        <v>22</v>
      </c>
      <c r="D907" s="190">
        <v>42736</v>
      </c>
      <c r="E907" s="190" t="str">
        <f t="shared" si="14"/>
        <v>Regional Affiliates North AmericaOther ComponentsCharter Revenue42736</v>
      </c>
      <c r="F907" s="186">
        <v>0</v>
      </c>
      <c r="G907" s="179" t="s">
        <v>2</v>
      </c>
    </row>
    <row r="908" spans="1:7">
      <c r="A908" t="s">
        <v>62</v>
      </c>
      <c r="B908" t="s">
        <v>104</v>
      </c>
      <c r="C908" t="s">
        <v>22</v>
      </c>
      <c r="D908" s="190">
        <v>42767</v>
      </c>
      <c r="E908" s="190" t="str">
        <f t="shared" si="14"/>
        <v>Regional Affiliates North AmericaOther ComponentsCharter Revenue42767</v>
      </c>
      <c r="F908" s="186">
        <v>-59.958539506888499</v>
      </c>
      <c r="G908" s="179" t="s">
        <v>2</v>
      </c>
    </row>
    <row r="909" spans="1:7">
      <c r="A909" t="s">
        <v>62</v>
      </c>
      <c r="B909" t="s">
        <v>104</v>
      </c>
      <c r="C909" t="s">
        <v>22</v>
      </c>
      <c r="D909" s="190">
        <v>42795</v>
      </c>
      <c r="E909" s="190" t="str">
        <f t="shared" si="14"/>
        <v>Regional Affiliates North AmericaOther ComponentsCharter Revenue42795</v>
      </c>
      <c r="F909" s="186">
        <v>-70.446181151987503</v>
      </c>
      <c r="G909" s="179" t="s">
        <v>2</v>
      </c>
    </row>
    <row r="910" spans="1:7">
      <c r="A910" t="s">
        <v>62</v>
      </c>
      <c r="B910" t="s">
        <v>104</v>
      </c>
      <c r="C910" t="s">
        <v>22</v>
      </c>
      <c r="D910" s="190">
        <v>42826</v>
      </c>
      <c r="E910" s="190" t="str">
        <f t="shared" si="14"/>
        <v>Regional Affiliates North AmericaOther ComponentsCharter Revenue42826</v>
      </c>
      <c r="F910" s="186">
        <v>0</v>
      </c>
      <c r="G910" s="179" t="s">
        <v>2</v>
      </c>
    </row>
    <row r="911" spans="1:7">
      <c r="A911" t="s">
        <v>62</v>
      </c>
      <c r="B911" t="s">
        <v>104</v>
      </c>
      <c r="C911" t="s">
        <v>22</v>
      </c>
      <c r="D911" s="190">
        <v>42856</v>
      </c>
      <c r="E911" s="190" t="str">
        <f t="shared" si="14"/>
        <v>Regional Affiliates North AmericaOther ComponentsCharter Revenue42856</v>
      </c>
      <c r="F911" s="186">
        <v>0</v>
      </c>
      <c r="G911" s="179" t="s">
        <v>2</v>
      </c>
    </row>
    <row r="912" spans="1:7">
      <c r="A912" t="s">
        <v>62</v>
      </c>
      <c r="B912" t="s">
        <v>104</v>
      </c>
      <c r="C912" t="s">
        <v>22</v>
      </c>
      <c r="D912" s="190">
        <v>42887</v>
      </c>
      <c r="E912" s="190" t="str">
        <f t="shared" si="14"/>
        <v>Regional Affiliates North AmericaOther ComponentsCharter Revenue42887</v>
      </c>
      <c r="F912" s="186">
        <v>0</v>
      </c>
      <c r="G912" s="179" t="s">
        <v>2</v>
      </c>
    </row>
    <row r="913" spans="1:7">
      <c r="A913" t="s">
        <v>62</v>
      </c>
      <c r="B913" t="s">
        <v>104</v>
      </c>
      <c r="C913" t="s">
        <v>22</v>
      </c>
      <c r="D913" s="190">
        <v>42917</v>
      </c>
      <c r="E913" s="190" t="str">
        <f t="shared" si="14"/>
        <v>Regional Affiliates North AmericaOther ComponentsCharter Revenue42917</v>
      </c>
      <c r="F913" s="186">
        <v>0</v>
      </c>
      <c r="G913" s="179" t="s">
        <v>2</v>
      </c>
    </row>
    <row r="914" spans="1:7">
      <c r="A914" t="s">
        <v>62</v>
      </c>
      <c r="B914" t="s">
        <v>104</v>
      </c>
      <c r="C914" t="s">
        <v>22</v>
      </c>
      <c r="D914" s="190">
        <v>42948</v>
      </c>
      <c r="E914" s="190" t="str">
        <f t="shared" si="14"/>
        <v>Regional Affiliates North AmericaOther ComponentsCharter Revenue42948</v>
      </c>
      <c r="F914" s="186">
        <v>0</v>
      </c>
      <c r="G914" s="179" t="s">
        <v>2</v>
      </c>
    </row>
    <row r="915" spans="1:7">
      <c r="A915" t="s">
        <v>62</v>
      </c>
      <c r="B915" t="s">
        <v>104</v>
      </c>
      <c r="C915" t="s">
        <v>22</v>
      </c>
      <c r="D915" s="190">
        <v>42979</v>
      </c>
      <c r="E915" s="190" t="str">
        <f t="shared" si="14"/>
        <v>Regional Affiliates North AmericaOther ComponentsCharter Revenue42979</v>
      </c>
      <c r="F915" s="186">
        <v>0</v>
      </c>
      <c r="G915" s="179" t="s">
        <v>2</v>
      </c>
    </row>
    <row r="916" spans="1:7">
      <c r="A916" t="s">
        <v>62</v>
      </c>
      <c r="B916" t="s">
        <v>104</v>
      </c>
      <c r="C916" t="s">
        <v>22</v>
      </c>
      <c r="D916" s="190">
        <v>43009</v>
      </c>
      <c r="E916" s="190" t="str">
        <f t="shared" si="14"/>
        <v>Regional Affiliates North AmericaOther ComponentsCharter Revenue43009</v>
      </c>
      <c r="F916" s="186">
        <v>0</v>
      </c>
      <c r="G916" s="179" t="s">
        <v>2</v>
      </c>
    </row>
    <row r="917" spans="1:7">
      <c r="A917" t="s">
        <v>62</v>
      </c>
      <c r="B917" t="s">
        <v>104</v>
      </c>
      <c r="C917" t="s">
        <v>22</v>
      </c>
      <c r="D917" s="190">
        <v>43040</v>
      </c>
      <c r="E917" s="190" t="str">
        <f t="shared" si="14"/>
        <v>Regional Affiliates North AmericaOther ComponentsCharter Revenue43040</v>
      </c>
      <c r="F917" s="186">
        <v>0</v>
      </c>
      <c r="G917" s="179" t="s">
        <v>2</v>
      </c>
    </row>
    <row r="918" spans="1:7">
      <c r="A918" t="s">
        <v>62</v>
      </c>
      <c r="B918" t="s">
        <v>104</v>
      </c>
      <c r="C918" t="s">
        <v>22</v>
      </c>
      <c r="D918" s="190">
        <v>43070</v>
      </c>
      <c r="E918" s="190" t="str">
        <f t="shared" si="14"/>
        <v>Regional Affiliates North AmericaOther ComponentsCharter Revenue43070</v>
      </c>
      <c r="F918" s="186">
        <v>0</v>
      </c>
      <c r="G918" s="179" t="s">
        <v>2</v>
      </c>
    </row>
    <row r="919" spans="1:7">
      <c r="A919" t="s">
        <v>62</v>
      </c>
      <c r="B919" t="s">
        <v>104</v>
      </c>
      <c r="C919" t="s">
        <v>18</v>
      </c>
      <c r="D919" s="190">
        <v>42736</v>
      </c>
      <c r="E919" s="190" t="str">
        <f t="shared" si="14"/>
        <v>Regional Affiliates North AmericaOther ComponentsDenied Boarding42736</v>
      </c>
      <c r="F919" s="186">
        <v>-53.916306793641596</v>
      </c>
      <c r="G919" s="179" t="s">
        <v>2</v>
      </c>
    </row>
    <row r="920" spans="1:7">
      <c r="A920" t="s">
        <v>62</v>
      </c>
      <c r="B920" t="s">
        <v>104</v>
      </c>
      <c r="C920" t="s">
        <v>18</v>
      </c>
      <c r="D920" s="190">
        <v>42767</v>
      </c>
      <c r="E920" s="190" t="str">
        <f t="shared" si="14"/>
        <v>Regional Affiliates North AmericaOther ComponentsDenied Boarding42767</v>
      </c>
      <c r="F920" s="186">
        <v>0</v>
      </c>
      <c r="G920" s="179" t="s">
        <v>2</v>
      </c>
    </row>
    <row r="921" spans="1:7">
      <c r="A921" t="s">
        <v>62</v>
      </c>
      <c r="B921" t="s">
        <v>104</v>
      </c>
      <c r="C921" t="s">
        <v>18</v>
      </c>
      <c r="D921" s="190">
        <v>42795</v>
      </c>
      <c r="E921" s="190" t="str">
        <f t="shared" si="14"/>
        <v>Regional Affiliates North AmericaOther ComponentsDenied Boarding42795</v>
      </c>
      <c r="F921" s="186">
        <v>0</v>
      </c>
      <c r="G921" s="179" t="s">
        <v>2</v>
      </c>
    </row>
    <row r="922" spans="1:7">
      <c r="A922" t="s">
        <v>62</v>
      </c>
      <c r="B922" t="s">
        <v>104</v>
      </c>
      <c r="C922" t="s">
        <v>18</v>
      </c>
      <c r="D922" s="190">
        <v>42826</v>
      </c>
      <c r="E922" s="190" t="str">
        <f t="shared" si="14"/>
        <v>Regional Affiliates North AmericaOther ComponentsDenied Boarding42826</v>
      </c>
      <c r="F922" s="186">
        <v>-88.620414226961898</v>
      </c>
      <c r="G922" s="179" t="s">
        <v>2</v>
      </c>
    </row>
    <row r="923" spans="1:7">
      <c r="A923" t="s">
        <v>62</v>
      </c>
      <c r="B923" t="s">
        <v>104</v>
      </c>
      <c r="C923" t="s">
        <v>18</v>
      </c>
      <c r="D923" s="190">
        <v>42856</v>
      </c>
      <c r="E923" s="190" t="str">
        <f t="shared" si="14"/>
        <v>Regional Affiliates North AmericaOther ComponentsDenied Boarding42856</v>
      </c>
      <c r="F923" s="186">
        <v>-71.268621839297111</v>
      </c>
      <c r="G923" s="179" t="s">
        <v>2</v>
      </c>
    </row>
    <row r="924" spans="1:7">
      <c r="A924" t="s">
        <v>62</v>
      </c>
      <c r="B924" t="s">
        <v>104</v>
      </c>
      <c r="C924" t="s">
        <v>18</v>
      </c>
      <c r="D924" s="190">
        <v>42887</v>
      </c>
      <c r="E924" s="190" t="str">
        <f t="shared" si="14"/>
        <v>Regional Affiliates North AmericaOther ComponentsDenied Boarding42887</v>
      </c>
      <c r="F924" s="186">
        <v>-102.19703416346401</v>
      </c>
      <c r="G924" s="179" t="s">
        <v>2</v>
      </c>
    </row>
    <row r="925" spans="1:7">
      <c r="A925" t="s">
        <v>62</v>
      </c>
      <c r="B925" t="s">
        <v>104</v>
      </c>
      <c r="C925" t="s">
        <v>18</v>
      </c>
      <c r="D925" s="190">
        <v>42917</v>
      </c>
      <c r="E925" s="190" t="str">
        <f t="shared" si="14"/>
        <v>Regional Affiliates North AmericaOther ComponentsDenied Boarding42917</v>
      </c>
      <c r="F925" s="186">
        <v>-99.835878080987897</v>
      </c>
      <c r="G925" s="179" t="s">
        <v>2</v>
      </c>
    </row>
    <row r="926" spans="1:7">
      <c r="A926" t="s">
        <v>62</v>
      </c>
      <c r="B926" t="s">
        <v>104</v>
      </c>
      <c r="C926" t="s">
        <v>18</v>
      </c>
      <c r="D926" s="190">
        <v>42948</v>
      </c>
      <c r="E926" s="190" t="str">
        <f t="shared" si="14"/>
        <v>Regional Affiliates North AmericaOther ComponentsDenied Boarding42948</v>
      </c>
      <c r="F926" s="186">
        <v>-79.955472577479895</v>
      </c>
      <c r="G926" s="179" t="s">
        <v>2</v>
      </c>
    </row>
    <row r="927" spans="1:7">
      <c r="A927" t="s">
        <v>62</v>
      </c>
      <c r="B927" t="s">
        <v>104</v>
      </c>
      <c r="C927" t="s">
        <v>18</v>
      </c>
      <c r="D927" s="190">
        <v>42979</v>
      </c>
      <c r="E927" s="190" t="str">
        <f t="shared" si="14"/>
        <v>Regional Affiliates North AmericaOther ComponentsDenied Boarding42979</v>
      </c>
      <c r="F927" s="186">
        <v>-60.486430438294406</v>
      </c>
      <c r="G927" s="179" t="s">
        <v>2</v>
      </c>
    </row>
    <row r="928" spans="1:7">
      <c r="A928" t="s">
        <v>62</v>
      </c>
      <c r="B928" t="s">
        <v>104</v>
      </c>
      <c r="C928" t="s">
        <v>18</v>
      </c>
      <c r="D928" s="190">
        <v>43009</v>
      </c>
      <c r="E928" s="190" t="str">
        <f t="shared" si="14"/>
        <v>Regional Affiliates North AmericaOther ComponentsDenied Boarding43009</v>
      </c>
      <c r="F928" s="186">
        <v>-43.664229668834899</v>
      </c>
      <c r="G928" s="179" t="s">
        <v>2</v>
      </c>
    </row>
    <row r="929" spans="1:7">
      <c r="A929" t="s">
        <v>62</v>
      </c>
      <c r="B929" t="s">
        <v>104</v>
      </c>
      <c r="C929" t="s">
        <v>18</v>
      </c>
      <c r="D929" s="190">
        <v>43040</v>
      </c>
      <c r="E929" s="190" t="str">
        <f t="shared" si="14"/>
        <v>Regional Affiliates North AmericaOther ComponentsDenied Boarding43040</v>
      </c>
      <c r="F929" s="186">
        <v>-39.584642150183896</v>
      </c>
      <c r="G929" s="179" t="s">
        <v>2</v>
      </c>
    </row>
    <row r="930" spans="1:7">
      <c r="A930" t="s">
        <v>62</v>
      </c>
      <c r="B930" t="s">
        <v>104</v>
      </c>
      <c r="C930" t="s">
        <v>18</v>
      </c>
      <c r="D930" s="190">
        <v>43070</v>
      </c>
      <c r="E930" s="190" t="str">
        <f t="shared" si="14"/>
        <v>Regional Affiliates North AmericaOther ComponentsDenied Boarding43070</v>
      </c>
      <c r="F930" s="186">
        <v>0</v>
      </c>
      <c r="G930" s="179" t="s">
        <v>2</v>
      </c>
    </row>
    <row r="931" spans="1:7">
      <c r="A931" t="s">
        <v>62</v>
      </c>
      <c r="B931" t="s">
        <v>104</v>
      </c>
      <c r="C931" t="s">
        <v>80</v>
      </c>
      <c r="D931" s="190">
        <v>42736</v>
      </c>
      <c r="E931" s="190" t="str">
        <f t="shared" si="14"/>
        <v>Regional Affiliates North AmericaOther ComponentsEconomy Seat Programs42736</v>
      </c>
      <c r="F931" s="186">
        <v>0</v>
      </c>
      <c r="G931" s="179" t="s">
        <v>2</v>
      </c>
    </row>
    <row r="932" spans="1:7">
      <c r="A932" t="s">
        <v>62</v>
      </c>
      <c r="B932" t="s">
        <v>104</v>
      </c>
      <c r="C932" t="s">
        <v>80</v>
      </c>
      <c r="D932" s="190">
        <v>42767</v>
      </c>
      <c r="E932" s="190" t="str">
        <f t="shared" si="14"/>
        <v>Regional Affiliates North AmericaOther ComponentsEconomy Seat Programs42767</v>
      </c>
      <c r="F932" s="186">
        <v>0</v>
      </c>
      <c r="G932" s="179" t="s">
        <v>2</v>
      </c>
    </row>
    <row r="933" spans="1:7">
      <c r="A933" t="s">
        <v>62</v>
      </c>
      <c r="B933" t="s">
        <v>104</v>
      </c>
      <c r="C933" t="s">
        <v>80</v>
      </c>
      <c r="D933" s="190">
        <v>42795</v>
      </c>
      <c r="E933" s="190" t="str">
        <f t="shared" si="14"/>
        <v>Regional Affiliates North AmericaOther ComponentsEconomy Seat Programs42795</v>
      </c>
      <c r="F933" s="186">
        <v>0</v>
      </c>
      <c r="G933" s="179" t="s">
        <v>2</v>
      </c>
    </row>
    <row r="934" spans="1:7">
      <c r="A934" t="s">
        <v>62</v>
      </c>
      <c r="B934" t="s">
        <v>104</v>
      </c>
      <c r="C934" t="s">
        <v>80</v>
      </c>
      <c r="D934" s="190">
        <v>42826</v>
      </c>
      <c r="E934" s="190" t="str">
        <f t="shared" si="14"/>
        <v>Regional Affiliates North AmericaOther ComponentsEconomy Seat Programs42826</v>
      </c>
      <c r="F934" s="186">
        <v>0</v>
      </c>
      <c r="G934" s="179" t="s">
        <v>2</v>
      </c>
    </row>
    <row r="935" spans="1:7">
      <c r="A935" t="s">
        <v>62</v>
      </c>
      <c r="B935" t="s">
        <v>104</v>
      </c>
      <c r="C935" t="s">
        <v>80</v>
      </c>
      <c r="D935" s="190">
        <v>42856</v>
      </c>
      <c r="E935" s="190" t="str">
        <f t="shared" si="14"/>
        <v>Regional Affiliates North AmericaOther ComponentsEconomy Seat Programs42856</v>
      </c>
      <c r="F935" s="186">
        <v>0</v>
      </c>
      <c r="G935" s="179" t="s">
        <v>2</v>
      </c>
    </row>
    <row r="936" spans="1:7">
      <c r="A936" t="s">
        <v>62</v>
      </c>
      <c r="B936" t="s">
        <v>104</v>
      </c>
      <c r="C936" t="s">
        <v>80</v>
      </c>
      <c r="D936" s="190">
        <v>42887</v>
      </c>
      <c r="E936" s="190" t="str">
        <f t="shared" si="14"/>
        <v>Regional Affiliates North AmericaOther ComponentsEconomy Seat Programs42887</v>
      </c>
      <c r="F936" s="186">
        <v>0</v>
      </c>
      <c r="G936" s="179" t="s">
        <v>2</v>
      </c>
    </row>
    <row r="937" spans="1:7">
      <c r="A937" t="s">
        <v>62</v>
      </c>
      <c r="B937" t="s">
        <v>104</v>
      </c>
      <c r="C937" t="s">
        <v>80</v>
      </c>
      <c r="D937" s="190">
        <v>42917</v>
      </c>
      <c r="E937" s="190" t="str">
        <f t="shared" si="14"/>
        <v>Regional Affiliates North AmericaOther ComponentsEconomy Seat Programs42917</v>
      </c>
      <c r="F937" s="186">
        <v>0</v>
      </c>
      <c r="G937" s="179" t="s">
        <v>2</v>
      </c>
    </row>
    <row r="938" spans="1:7">
      <c r="A938" t="s">
        <v>62</v>
      </c>
      <c r="B938" t="s">
        <v>104</v>
      </c>
      <c r="C938" t="s">
        <v>80</v>
      </c>
      <c r="D938" s="190">
        <v>42948</v>
      </c>
      <c r="E938" s="190" t="str">
        <f t="shared" si="14"/>
        <v>Regional Affiliates North AmericaOther ComponentsEconomy Seat Programs42948</v>
      </c>
      <c r="F938" s="186">
        <v>0</v>
      </c>
      <c r="G938" s="179" t="s">
        <v>2</v>
      </c>
    </row>
    <row r="939" spans="1:7">
      <c r="A939" t="s">
        <v>62</v>
      </c>
      <c r="B939" t="s">
        <v>104</v>
      </c>
      <c r="C939" t="s">
        <v>80</v>
      </c>
      <c r="D939" s="190">
        <v>42979</v>
      </c>
      <c r="E939" s="190" t="str">
        <f t="shared" si="14"/>
        <v>Regional Affiliates North AmericaOther ComponentsEconomy Seat Programs42979</v>
      </c>
      <c r="F939" s="186">
        <v>0</v>
      </c>
      <c r="G939" s="179" t="s">
        <v>2</v>
      </c>
    </row>
    <row r="940" spans="1:7">
      <c r="A940" t="s">
        <v>62</v>
      </c>
      <c r="B940" t="s">
        <v>104</v>
      </c>
      <c r="C940" t="s">
        <v>80</v>
      </c>
      <c r="D940" s="190">
        <v>43009</v>
      </c>
      <c r="E940" s="190" t="str">
        <f t="shared" si="14"/>
        <v>Regional Affiliates North AmericaOther ComponentsEconomy Seat Programs43009</v>
      </c>
      <c r="F940" s="186">
        <v>0</v>
      </c>
      <c r="G940" s="179" t="s">
        <v>2</v>
      </c>
    </row>
    <row r="941" spans="1:7">
      <c r="A941" t="s">
        <v>62</v>
      </c>
      <c r="B941" t="s">
        <v>104</v>
      </c>
      <c r="C941" t="s">
        <v>80</v>
      </c>
      <c r="D941" s="190">
        <v>43040</v>
      </c>
      <c r="E941" s="190" t="str">
        <f t="shared" si="14"/>
        <v>Regional Affiliates North AmericaOther ComponentsEconomy Seat Programs43040</v>
      </c>
      <c r="F941" s="186">
        <v>0</v>
      </c>
      <c r="G941" s="179" t="s">
        <v>2</v>
      </c>
    </row>
    <row r="942" spans="1:7">
      <c r="A942" t="s">
        <v>62</v>
      </c>
      <c r="B942" t="s">
        <v>104</v>
      </c>
      <c r="C942" t="s">
        <v>80</v>
      </c>
      <c r="D942" s="190">
        <v>43070</v>
      </c>
      <c r="E942" s="190" t="str">
        <f t="shared" si="14"/>
        <v>Regional Affiliates North AmericaOther ComponentsEconomy Seat Programs43070</v>
      </c>
      <c r="F942" s="186">
        <v>0</v>
      </c>
      <c r="G942" s="179" t="s">
        <v>2</v>
      </c>
    </row>
    <row r="943" spans="1:7">
      <c r="A943" t="s">
        <v>62</v>
      </c>
      <c r="B943" t="s">
        <v>104</v>
      </c>
      <c r="C943" t="s">
        <v>82</v>
      </c>
      <c r="D943" s="190">
        <v>42736</v>
      </c>
      <c r="E943" s="190" t="str">
        <f t="shared" si="14"/>
        <v>Regional Affiliates North AmericaOther ComponentsFX Hedging42736</v>
      </c>
      <c r="F943" s="186">
        <v>0</v>
      </c>
      <c r="G943" s="179" t="s">
        <v>2</v>
      </c>
    </row>
    <row r="944" spans="1:7">
      <c r="A944" t="s">
        <v>62</v>
      </c>
      <c r="B944" t="s">
        <v>104</v>
      </c>
      <c r="C944" t="s">
        <v>82</v>
      </c>
      <c r="D944" s="190">
        <v>42767</v>
      </c>
      <c r="E944" s="190" t="str">
        <f t="shared" si="14"/>
        <v>Regional Affiliates North AmericaOther ComponentsFX Hedging42767</v>
      </c>
      <c r="F944" s="186">
        <v>0</v>
      </c>
      <c r="G944" s="179" t="s">
        <v>2</v>
      </c>
    </row>
    <row r="945" spans="1:7">
      <c r="A945" t="s">
        <v>62</v>
      </c>
      <c r="B945" t="s">
        <v>104</v>
      </c>
      <c r="C945" t="s">
        <v>82</v>
      </c>
      <c r="D945" s="190">
        <v>42795</v>
      </c>
      <c r="E945" s="190" t="str">
        <f t="shared" si="14"/>
        <v>Regional Affiliates North AmericaOther ComponentsFX Hedging42795</v>
      </c>
      <c r="F945" s="186">
        <v>0</v>
      </c>
      <c r="G945" s="179" t="s">
        <v>2</v>
      </c>
    </row>
    <row r="946" spans="1:7">
      <c r="A946" t="s">
        <v>62</v>
      </c>
      <c r="B946" t="s">
        <v>104</v>
      </c>
      <c r="C946" t="s">
        <v>82</v>
      </c>
      <c r="D946" s="190">
        <v>42826</v>
      </c>
      <c r="E946" s="190" t="str">
        <f t="shared" si="14"/>
        <v>Regional Affiliates North AmericaOther ComponentsFX Hedging42826</v>
      </c>
      <c r="F946" s="186">
        <v>0</v>
      </c>
      <c r="G946" s="179" t="s">
        <v>2</v>
      </c>
    </row>
    <row r="947" spans="1:7">
      <c r="A947" t="s">
        <v>62</v>
      </c>
      <c r="B947" t="s">
        <v>104</v>
      </c>
      <c r="C947" t="s">
        <v>82</v>
      </c>
      <c r="D947" s="190">
        <v>42856</v>
      </c>
      <c r="E947" s="190" t="str">
        <f t="shared" si="14"/>
        <v>Regional Affiliates North AmericaOther ComponentsFX Hedging42856</v>
      </c>
      <c r="F947" s="186">
        <v>0</v>
      </c>
      <c r="G947" s="179" t="s">
        <v>2</v>
      </c>
    </row>
    <row r="948" spans="1:7">
      <c r="A948" t="s">
        <v>62</v>
      </c>
      <c r="B948" t="s">
        <v>104</v>
      </c>
      <c r="C948" t="s">
        <v>82</v>
      </c>
      <c r="D948" s="190">
        <v>42887</v>
      </c>
      <c r="E948" s="190" t="str">
        <f t="shared" si="14"/>
        <v>Regional Affiliates North AmericaOther ComponentsFX Hedging42887</v>
      </c>
      <c r="F948" s="186">
        <v>0</v>
      </c>
      <c r="G948" s="179" t="s">
        <v>2</v>
      </c>
    </row>
    <row r="949" spans="1:7">
      <c r="A949" t="s">
        <v>62</v>
      </c>
      <c r="B949" t="s">
        <v>104</v>
      </c>
      <c r="C949" t="s">
        <v>82</v>
      </c>
      <c r="D949" s="190">
        <v>42917</v>
      </c>
      <c r="E949" s="190" t="str">
        <f t="shared" si="14"/>
        <v>Regional Affiliates North AmericaOther ComponentsFX Hedging42917</v>
      </c>
      <c r="F949" s="186">
        <v>0</v>
      </c>
      <c r="G949" s="179" t="s">
        <v>2</v>
      </c>
    </row>
    <row r="950" spans="1:7">
      <c r="A950" t="s">
        <v>62</v>
      </c>
      <c r="B950" t="s">
        <v>104</v>
      </c>
      <c r="C950" t="s">
        <v>82</v>
      </c>
      <c r="D950" s="190">
        <v>42948</v>
      </c>
      <c r="E950" s="190" t="str">
        <f t="shared" si="14"/>
        <v>Regional Affiliates North AmericaOther ComponentsFX Hedging42948</v>
      </c>
      <c r="F950" s="186">
        <v>0</v>
      </c>
      <c r="G950" s="179" t="s">
        <v>2</v>
      </c>
    </row>
    <row r="951" spans="1:7">
      <c r="A951" t="s">
        <v>62</v>
      </c>
      <c r="B951" t="s">
        <v>104</v>
      </c>
      <c r="C951" t="s">
        <v>82</v>
      </c>
      <c r="D951" s="190">
        <v>42979</v>
      </c>
      <c r="E951" s="190" t="str">
        <f t="shared" si="14"/>
        <v>Regional Affiliates North AmericaOther ComponentsFX Hedging42979</v>
      </c>
      <c r="F951" s="186">
        <v>0</v>
      </c>
      <c r="G951" s="179" t="s">
        <v>2</v>
      </c>
    </row>
    <row r="952" spans="1:7">
      <c r="A952" t="s">
        <v>62</v>
      </c>
      <c r="B952" t="s">
        <v>104</v>
      </c>
      <c r="C952" t="s">
        <v>82</v>
      </c>
      <c r="D952" s="190">
        <v>43009</v>
      </c>
      <c r="E952" s="190" t="str">
        <f t="shared" si="14"/>
        <v>Regional Affiliates North AmericaOther ComponentsFX Hedging43009</v>
      </c>
      <c r="F952" s="186">
        <v>0</v>
      </c>
      <c r="G952" s="179" t="s">
        <v>2</v>
      </c>
    </row>
    <row r="953" spans="1:7">
      <c r="A953" t="s">
        <v>62</v>
      </c>
      <c r="B953" t="s">
        <v>104</v>
      </c>
      <c r="C953" t="s">
        <v>82</v>
      </c>
      <c r="D953" s="190">
        <v>43040</v>
      </c>
      <c r="E953" s="190" t="str">
        <f t="shared" si="14"/>
        <v>Regional Affiliates North AmericaOther ComponentsFX Hedging43040</v>
      </c>
      <c r="F953" s="186">
        <v>0</v>
      </c>
      <c r="G953" s="179" t="s">
        <v>2</v>
      </c>
    </row>
    <row r="954" spans="1:7">
      <c r="A954" t="s">
        <v>62</v>
      </c>
      <c r="B954" t="s">
        <v>104</v>
      </c>
      <c r="C954" t="s">
        <v>82</v>
      </c>
      <c r="D954" s="190">
        <v>43070</v>
      </c>
      <c r="E954" s="190" t="str">
        <f t="shared" si="14"/>
        <v>Regional Affiliates North AmericaOther ComponentsFX Hedging43070</v>
      </c>
      <c r="F954" s="186">
        <v>0</v>
      </c>
      <c r="G954" s="179" t="s">
        <v>2</v>
      </c>
    </row>
    <row r="955" spans="1:7">
      <c r="A955" t="s">
        <v>62</v>
      </c>
      <c r="B955" t="s">
        <v>104</v>
      </c>
      <c r="C955" t="s">
        <v>74</v>
      </c>
      <c r="D955" s="190">
        <v>42736</v>
      </c>
      <c r="E955" s="190" t="str">
        <f t="shared" si="14"/>
        <v>Regional Affiliates North AmericaOther ComponentsIncentive Programs42736</v>
      </c>
      <c r="F955" s="186">
        <v>148.7115</v>
      </c>
      <c r="G955" s="179" t="s">
        <v>2</v>
      </c>
    </row>
    <row r="956" spans="1:7">
      <c r="A956" t="s">
        <v>62</v>
      </c>
      <c r="B956" t="s">
        <v>104</v>
      </c>
      <c r="C956" t="s">
        <v>74</v>
      </c>
      <c r="D956" s="190">
        <v>42767</v>
      </c>
      <c r="E956" s="190" t="str">
        <f t="shared" si="14"/>
        <v>Regional Affiliates North AmericaOther ComponentsIncentive Programs42767</v>
      </c>
      <c r="F956" s="186">
        <v>0</v>
      </c>
      <c r="G956" s="179" t="s">
        <v>2</v>
      </c>
    </row>
    <row r="957" spans="1:7">
      <c r="A957" t="s">
        <v>62</v>
      </c>
      <c r="B957" t="s">
        <v>104</v>
      </c>
      <c r="C957" t="s">
        <v>74</v>
      </c>
      <c r="D957" s="190">
        <v>42795</v>
      </c>
      <c r="E957" s="190" t="str">
        <f t="shared" si="14"/>
        <v>Regional Affiliates North AmericaOther ComponentsIncentive Programs42795</v>
      </c>
      <c r="F957" s="186">
        <v>0</v>
      </c>
      <c r="G957" s="179" t="s">
        <v>2</v>
      </c>
    </row>
    <row r="958" spans="1:7">
      <c r="A958" t="s">
        <v>62</v>
      </c>
      <c r="B958" t="s">
        <v>104</v>
      </c>
      <c r="C958" t="s">
        <v>74</v>
      </c>
      <c r="D958" s="190">
        <v>42826</v>
      </c>
      <c r="E958" s="190" t="str">
        <f t="shared" si="14"/>
        <v>Regional Affiliates North AmericaOther ComponentsIncentive Programs42826</v>
      </c>
      <c r="F958" s="186">
        <v>151.54004999999998</v>
      </c>
      <c r="G958" s="179" t="s">
        <v>2</v>
      </c>
    </row>
    <row r="959" spans="1:7">
      <c r="A959" t="s">
        <v>62</v>
      </c>
      <c r="B959" t="s">
        <v>104</v>
      </c>
      <c r="C959" t="s">
        <v>74</v>
      </c>
      <c r="D959" s="190">
        <v>42856</v>
      </c>
      <c r="E959" s="190" t="str">
        <f t="shared" si="14"/>
        <v>Regional Affiliates North AmericaOther ComponentsIncentive Programs42856</v>
      </c>
      <c r="F959" s="186">
        <v>164.48553000000001</v>
      </c>
      <c r="G959" s="179" t="s">
        <v>2</v>
      </c>
    </row>
    <row r="960" spans="1:7">
      <c r="A960" t="s">
        <v>62</v>
      </c>
      <c r="B960" t="s">
        <v>104</v>
      </c>
      <c r="C960" t="s">
        <v>74</v>
      </c>
      <c r="D960" s="190">
        <v>42887</v>
      </c>
      <c r="E960" s="190" t="str">
        <f t="shared" si="14"/>
        <v>Regional Affiliates North AmericaOther ComponentsIncentive Programs42887</v>
      </c>
      <c r="F960" s="186">
        <v>138.34605999999999</v>
      </c>
      <c r="G960" s="179" t="s">
        <v>2</v>
      </c>
    </row>
    <row r="961" spans="1:7">
      <c r="A961" t="s">
        <v>62</v>
      </c>
      <c r="B961" t="s">
        <v>104</v>
      </c>
      <c r="C961" t="s">
        <v>74</v>
      </c>
      <c r="D961" s="190">
        <v>42917</v>
      </c>
      <c r="E961" s="190" t="str">
        <f t="shared" si="14"/>
        <v>Regional Affiliates North AmericaOther ComponentsIncentive Programs42917</v>
      </c>
      <c r="F961" s="186">
        <v>136.73419000000001</v>
      </c>
      <c r="G961" s="179" t="s">
        <v>2</v>
      </c>
    </row>
    <row r="962" spans="1:7">
      <c r="A962" t="s">
        <v>62</v>
      </c>
      <c r="B962" t="s">
        <v>104</v>
      </c>
      <c r="C962" t="s">
        <v>74</v>
      </c>
      <c r="D962" s="190">
        <v>42948</v>
      </c>
      <c r="E962" s="190" t="str">
        <f t="shared" si="14"/>
        <v>Regional Affiliates North AmericaOther ComponentsIncentive Programs42948</v>
      </c>
      <c r="F962" s="186">
        <v>136.71167000000003</v>
      </c>
      <c r="G962" s="179" t="s">
        <v>2</v>
      </c>
    </row>
    <row r="963" spans="1:7">
      <c r="A963" t="s">
        <v>62</v>
      </c>
      <c r="B963" t="s">
        <v>104</v>
      </c>
      <c r="C963" t="s">
        <v>74</v>
      </c>
      <c r="D963" s="190">
        <v>42979</v>
      </c>
      <c r="E963" s="190" t="str">
        <f t="shared" ref="E963:E1026" si="15">A963&amp;B963&amp;C963&amp;D963</f>
        <v>Regional Affiliates North AmericaOther ComponentsIncentive Programs42979</v>
      </c>
      <c r="F963" s="186">
        <v>125.67744999999999</v>
      </c>
      <c r="G963" s="179" t="s">
        <v>2</v>
      </c>
    </row>
    <row r="964" spans="1:7">
      <c r="A964" t="s">
        <v>62</v>
      </c>
      <c r="B964" t="s">
        <v>104</v>
      </c>
      <c r="C964" t="s">
        <v>74</v>
      </c>
      <c r="D964" s="190">
        <v>43009</v>
      </c>
      <c r="E964" s="190" t="str">
        <f t="shared" si="15"/>
        <v>Regional Affiliates North AmericaOther ComponentsIncentive Programs43009</v>
      </c>
      <c r="F964" s="186">
        <v>125.97693</v>
      </c>
      <c r="G964" s="179" t="s">
        <v>2</v>
      </c>
    </row>
    <row r="965" spans="1:7">
      <c r="A965" t="s">
        <v>62</v>
      </c>
      <c r="B965" t="s">
        <v>104</v>
      </c>
      <c r="C965" t="s">
        <v>74</v>
      </c>
      <c r="D965" s="190">
        <v>43040</v>
      </c>
      <c r="E965" s="190" t="str">
        <f t="shared" si="15"/>
        <v>Regional Affiliates North AmericaOther ComponentsIncentive Programs43040</v>
      </c>
      <c r="F965" s="186">
        <v>116.34483999999999</v>
      </c>
      <c r="G965" s="179" t="s">
        <v>2</v>
      </c>
    </row>
    <row r="966" spans="1:7">
      <c r="A966" t="s">
        <v>62</v>
      </c>
      <c r="B966" t="s">
        <v>104</v>
      </c>
      <c r="C966" t="s">
        <v>74</v>
      </c>
      <c r="D966" s="190">
        <v>43070</v>
      </c>
      <c r="E966" s="190" t="str">
        <f t="shared" si="15"/>
        <v>Regional Affiliates North AmericaOther ComponentsIncentive Programs43070</v>
      </c>
      <c r="F966" s="186">
        <v>96.310860000000005</v>
      </c>
      <c r="G966" s="179" t="s">
        <v>2</v>
      </c>
    </row>
    <row r="967" spans="1:7">
      <c r="A967" t="s">
        <v>62</v>
      </c>
      <c r="B967" t="s">
        <v>104</v>
      </c>
      <c r="C967" t="s">
        <v>16</v>
      </c>
      <c r="D967" s="190">
        <v>42736</v>
      </c>
      <c r="E967" s="190" t="str">
        <f t="shared" si="15"/>
        <v>Regional Affiliates North AmericaOther ComponentsMileage Revenue42736</v>
      </c>
      <c r="F967" s="186">
        <v>0</v>
      </c>
      <c r="G967" s="179" t="s">
        <v>2</v>
      </c>
    </row>
    <row r="968" spans="1:7">
      <c r="A968" t="s">
        <v>62</v>
      </c>
      <c r="B968" t="s">
        <v>104</v>
      </c>
      <c r="C968" t="s">
        <v>16</v>
      </c>
      <c r="D968" s="190">
        <v>42767</v>
      </c>
      <c r="E968" s="190" t="str">
        <f t="shared" si="15"/>
        <v>Regional Affiliates North AmericaOther ComponentsMileage Revenue42767</v>
      </c>
      <c r="F968" s="186">
        <v>0</v>
      </c>
      <c r="G968" s="179" t="s">
        <v>2</v>
      </c>
    </row>
    <row r="969" spans="1:7">
      <c r="A969" t="s">
        <v>62</v>
      </c>
      <c r="B969" t="s">
        <v>104</v>
      </c>
      <c r="C969" t="s">
        <v>16</v>
      </c>
      <c r="D969" s="190">
        <v>42795</v>
      </c>
      <c r="E969" s="190" t="str">
        <f t="shared" si="15"/>
        <v>Regional Affiliates North AmericaOther ComponentsMileage Revenue42795</v>
      </c>
      <c r="F969" s="186">
        <v>0</v>
      </c>
      <c r="G969" s="179" t="s">
        <v>2</v>
      </c>
    </row>
    <row r="970" spans="1:7">
      <c r="A970" t="s">
        <v>62</v>
      </c>
      <c r="B970" t="s">
        <v>104</v>
      </c>
      <c r="C970" t="s">
        <v>16</v>
      </c>
      <c r="D970" s="190">
        <v>42826</v>
      </c>
      <c r="E970" s="190" t="str">
        <f t="shared" si="15"/>
        <v>Regional Affiliates North AmericaOther ComponentsMileage Revenue42826</v>
      </c>
      <c r="F970" s="186">
        <v>0</v>
      </c>
      <c r="G970" s="179" t="s">
        <v>2</v>
      </c>
    </row>
    <row r="971" spans="1:7">
      <c r="A971" t="s">
        <v>62</v>
      </c>
      <c r="B971" t="s">
        <v>104</v>
      </c>
      <c r="C971" t="s">
        <v>16</v>
      </c>
      <c r="D971" s="190">
        <v>42856</v>
      </c>
      <c r="E971" s="190" t="str">
        <f t="shared" si="15"/>
        <v>Regional Affiliates North AmericaOther ComponentsMileage Revenue42856</v>
      </c>
      <c r="F971" s="186">
        <v>0</v>
      </c>
      <c r="G971" s="179" t="s">
        <v>2</v>
      </c>
    </row>
    <row r="972" spans="1:7">
      <c r="A972" t="s">
        <v>62</v>
      </c>
      <c r="B972" t="s">
        <v>104</v>
      </c>
      <c r="C972" t="s">
        <v>16</v>
      </c>
      <c r="D972" s="190">
        <v>42887</v>
      </c>
      <c r="E972" s="190" t="str">
        <f t="shared" si="15"/>
        <v>Regional Affiliates North AmericaOther ComponentsMileage Revenue42887</v>
      </c>
      <c r="F972" s="186">
        <v>0</v>
      </c>
      <c r="G972" s="179" t="s">
        <v>2</v>
      </c>
    </row>
    <row r="973" spans="1:7">
      <c r="A973" t="s">
        <v>62</v>
      </c>
      <c r="B973" t="s">
        <v>104</v>
      </c>
      <c r="C973" t="s">
        <v>16</v>
      </c>
      <c r="D973" s="190">
        <v>42917</v>
      </c>
      <c r="E973" s="190" t="str">
        <f t="shared" si="15"/>
        <v>Regional Affiliates North AmericaOther ComponentsMileage Revenue42917</v>
      </c>
      <c r="F973" s="186">
        <v>0</v>
      </c>
      <c r="G973" s="179" t="s">
        <v>2</v>
      </c>
    </row>
    <row r="974" spans="1:7">
      <c r="A974" t="s">
        <v>62</v>
      </c>
      <c r="B974" t="s">
        <v>104</v>
      </c>
      <c r="C974" t="s">
        <v>16</v>
      </c>
      <c r="D974" s="190">
        <v>42948</v>
      </c>
      <c r="E974" s="190" t="str">
        <f t="shared" si="15"/>
        <v>Regional Affiliates North AmericaOther ComponentsMileage Revenue42948</v>
      </c>
      <c r="F974" s="186">
        <v>0</v>
      </c>
      <c r="G974" s="179" t="s">
        <v>2</v>
      </c>
    </row>
    <row r="975" spans="1:7">
      <c r="A975" t="s">
        <v>62</v>
      </c>
      <c r="B975" t="s">
        <v>104</v>
      </c>
      <c r="C975" t="s">
        <v>16</v>
      </c>
      <c r="D975" s="190">
        <v>42979</v>
      </c>
      <c r="E975" s="190" t="str">
        <f t="shared" si="15"/>
        <v>Regional Affiliates North AmericaOther ComponentsMileage Revenue42979</v>
      </c>
      <c r="F975" s="186">
        <v>0</v>
      </c>
      <c r="G975" s="179" t="s">
        <v>2</v>
      </c>
    </row>
    <row r="976" spans="1:7">
      <c r="A976" t="s">
        <v>62</v>
      </c>
      <c r="B976" t="s">
        <v>104</v>
      </c>
      <c r="C976" t="s">
        <v>16</v>
      </c>
      <c r="D976" s="190">
        <v>43009</v>
      </c>
      <c r="E976" s="190" t="str">
        <f t="shared" si="15"/>
        <v>Regional Affiliates North AmericaOther ComponentsMileage Revenue43009</v>
      </c>
      <c r="F976" s="186">
        <v>0</v>
      </c>
      <c r="G976" s="179" t="s">
        <v>2</v>
      </c>
    </row>
    <row r="977" spans="1:7">
      <c r="A977" t="s">
        <v>62</v>
      </c>
      <c r="B977" t="s">
        <v>104</v>
      </c>
      <c r="C977" t="s">
        <v>16</v>
      </c>
      <c r="D977" s="190">
        <v>43040</v>
      </c>
      <c r="E977" s="190" t="str">
        <f t="shared" si="15"/>
        <v>Regional Affiliates North AmericaOther ComponentsMileage Revenue43040</v>
      </c>
      <c r="F977" s="186">
        <v>0</v>
      </c>
      <c r="G977" s="179" t="s">
        <v>2</v>
      </c>
    </row>
    <row r="978" spans="1:7">
      <c r="A978" t="s">
        <v>62</v>
      </c>
      <c r="B978" t="s">
        <v>104</v>
      </c>
      <c r="C978" t="s">
        <v>16</v>
      </c>
      <c r="D978" s="190">
        <v>43070</v>
      </c>
      <c r="E978" s="190" t="str">
        <f t="shared" si="15"/>
        <v>Regional Affiliates North AmericaOther ComponentsMileage Revenue43070</v>
      </c>
      <c r="F978" s="186">
        <v>0</v>
      </c>
      <c r="G978" s="179" t="s">
        <v>2</v>
      </c>
    </row>
    <row r="979" spans="1:7">
      <c r="A979" t="s">
        <v>62</v>
      </c>
      <c r="B979" t="s">
        <v>104</v>
      </c>
      <c r="C979" t="s">
        <v>19</v>
      </c>
      <c r="D979" s="190">
        <v>42736</v>
      </c>
      <c r="E979" s="190" t="str">
        <f t="shared" si="15"/>
        <v>Regional Affiliates North AmericaOther ComponentsMiscellaneous42736</v>
      </c>
      <c r="F979" s="186">
        <v>0</v>
      </c>
      <c r="G979" s="179" t="s">
        <v>2</v>
      </c>
    </row>
    <row r="980" spans="1:7">
      <c r="A980" t="s">
        <v>62</v>
      </c>
      <c r="B980" t="s">
        <v>104</v>
      </c>
      <c r="C980" t="s">
        <v>19</v>
      </c>
      <c r="D980" s="190">
        <v>42767</v>
      </c>
      <c r="E980" s="190" t="str">
        <f t="shared" si="15"/>
        <v>Regional Affiliates North AmericaOther ComponentsMiscellaneous42767</v>
      </c>
      <c r="F980" s="186">
        <v>151.21598</v>
      </c>
      <c r="G980" s="179" t="s">
        <v>2</v>
      </c>
    </row>
    <row r="981" spans="1:7">
      <c r="A981" t="s">
        <v>62</v>
      </c>
      <c r="B981" t="s">
        <v>104</v>
      </c>
      <c r="C981" t="s">
        <v>19</v>
      </c>
      <c r="D981" s="190">
        <v>42795</v>
      </c>
      <c r="E981" s="190" t="str">
        <f t="shared" si="15"/>
        <v>Regional Affiliates North AmericaOther ComponentsMiscellaneous42795</v>
      </c>
      <c r="F981" s="186">
        <v>162.01873999999998</v>
      </c>
      <c r="G981" s="179" t="s">
        <v>2</v>
      </c>
    </row>
    <row r="982" spans="1:7">
      <c r="A982" t="s">
        <v>62</v>
      </c>
      <c r="B982" t="s">
        <v>104</v>
      </c>
      <c r="C982" t="s">
        <v>19</v>
      </c>
      <c r="D982" s="190">
        <v>42826</v>
      </c>
      <c r="E982" s="190" t="str">
        <f t="shared" si="15"/>
        <v>Regional Affiliates North AmericaOther ComponentsMiscellaneous42826</v>
      </c>
      <c r="F982" s="186">
        <v>1893040.2875700002</v>
      </c>
      <c r="G982" s="179" t="s">
        <v>2</v>
      </c>
    </row>
    <row r="983" spans="1:7">
      <c r="A983" t="s">
        <v>62</v>
      </c>
      <c r="B983" t="s">
        <v>104</v>
      </c>
      <c r="C983" t="s">
        <v>19</v>
      </c>
      <c r="D983" s="190">
        <v>42856</v>
      </c>
      <c r="E983" s="190" t="str">
        <f t="shared" si="15"/>
        <v>Regional Affiliates North AmericaOther ComponentsMiscellaneous42856</v>
      </c>
      <c r="F983" s="186">
        <v>2049319.8634520567</v>
      </c>
      <c r="G983" s="179" t="s">
        <v>2</v>
      </c>
    </row>
    <row r="984" spans="1:7">
      <c r="A984" t="s">
        <v>62</v>
      </c>
      <c r="B984" t="s">
        <v>104</v>
      </c>
      <c r="C984" t="s">
        <v>19</v>
      </c>
      <c r="D984" s="190">
        <v>42887</v>
      </c>
      <c r="E984" s="190" t="str">
        <f t="shared" si="15"/>
        <v>Regional Affiliates North AmericaOther ComponentsMiscellaneous42887</v>
      </c>
      <c r="F984" s="186">
        <v>2213645.5526571036</v>
      </c>
      <c r="G984" s="179" t="s">
        <v>2</v>
      </c>
    </row>
    <row r="985" spans="1:7">
      <c r="A985" t="s">
        <v>62</v>
      </c>
      <c r="B985" t="s">
        <v>104</v>
      </c>
      <c r="C985" t="s">
        <v>19</v>
      </c>
      <c r="D985" s="190">
        <v>42917</v>
      </c>
      <c r="E985" s="190" t="str">
        <f t="shared" si="15"/>
        <v>Regional Affiliates North AmericaOther ComponentsMiscellaneous42917</v>
      </c>
      <c r="F985" s="186">
        <v>2310865.4029419199</v>
      </c>
      <c r="G985" s="179" t="s">
        <v>2</v>
      </c>
    </row>
    <row r="986" spans="1:7">
      <c r="A986" t="s">
        <v>62</v>
      </c>
      <c r="B986" t="s">
        <v>104</v>
      </c>
      <c r="C986" t="s">
        <v>19</v>
      </c>
      <c r="D986" s="190">
        <v>42948</v>
      </c>
      <c r="E986" s="190" t="str">
        <f t="shared" si="15"/>
        <v>Regional Affiliates North AmericaOther ComponentsMiscellaneous42948</v>
      </c>
      <c r="F986" s="186">
        <v>2208072.0949988449</v>
      </c>
      <c r="G986" s="179" t="s">
        <v>2</v>
      </c>
    </row>
    <row r="987" spans="1:7">
      <c r="A987" t="s">
        <v>62</v>
      </c>
      <c r="B987" t="s">
        <v>104</v>
      </c>
      <c r="C987" t="s">
        <v>19</v>
      </c>
      <c r="D987" s="190">
        <v>42979</v>
      </c>
      <c r="E987" s="190" t="str">
        <f t="shared" si="15"/>
        <v>Regional Affiliates North AmericaOther ComponentsMiscellaneous42979</v>
      </c>
      <c r="F987" s="186">
        <v>1965935.6994804461</v>
      </c>
      <c r="G987" s="179" t="s">
        <v>2</v>
      </c>
    </row>
    <row r="988" spans="1:7">
      <c r="A988" t="s">
        <v>62</v>
      </c>
      <c r="B988" t="s">
        <v>104</v>
      </c>
      <c r="C988" t="s">
        <v>19</v>
      </c>
      <c r="D988" s="190">
        <v>43009</v>
      </c>
      <c r="E988" s="190" t="str">
        <f t="shared" si="15"/>
        <v>Regional Affiliates North AmericaOther ComponentsMiscellaneous43009</v>
      </c>
      <c r="F988" s="186">
        <v>2091113.2132417078</v>
      </c>
      <c r="G988" s="179" t="s">
        <v>2</v>
      </c>
    </row>
    <row r="989" spans="1:7">
      <c r="A989" t="s">
        <v>62</v>
      </c>
      <c r="B989" t="s">
        <v>104</v>
      </c>
      <c r="C989" t="s">
        <v>19</v>
      </c>
      <c r="D989" s="190">
        <v>43040</v>
      </c>
      <c r="E989" s="190" t="str">
        <f t="shared" si="15"/>
        <v>Regional Affiliates North AmericaOther ComponentsMiscellaneous43040</v>
      </c>
      <c r="F989" s="186">
        <v>1995750.5062014835</v>
      </c>
      <c r="G989" s="179" t="s">
        <v>2</v>
      </c>
    </row>
    <row r="990" spans="1:7">
      <c r="A990" t="s">
        <v>62</v>
      </c>
      <c r="B990" t="s">
        <v>104</v>
      </c>
      <c r="C990" t="s">
        <v>19</v>
      </c>
      <c r="D990" s="190">
        <v>43070</v>
      </c>
      <c r="E990" s="190" t="str">
        <f t="shared" si="15"/>
        <v>Regional Affiliates North AmericaOther ComponentsMiscellaneous43070</v>
      </c>
      <c r="F990" s="186">
        <v>0</v>
      </c>
      <c r="G990" s="179" t="s">
        <v>2</v>
      </c>
    </row>
    <row r="991" spans="1:7">
      <c r="A991" t="s">
        <v>62</v>
      </c>
      <c r="B991" t="s">
        <v>104</v>
      </c>
      <c r="C991" t="s">
        <v>61</v>
      </c>
      <c r="D991" s="190">
        <v>42736</v>
      </c>
      <c r="E991" s="190" t="str">
        <f t="shared" si="15"/>
        <v>Regional Affiliates North AmericaOther ComponentsNet of OAL Partnerships42736</v>
      </c>
      <c r="F991" s="186">
        <v>0</v>
      </c>
      <c r="G991" s="179" t="s">
        <v>2</v>
      </c>
    </row>
    <row r="992" spans="1:7">
      <c r="A992" t="s">
        <v>62</v>
      </c>
      <c r="B992" t="s">
        <v>104</v>
      </c>
      <c r="C992" t="s">
        <v>61</v>
      </c>
      <c r="D992" s="190">
        <v>42767</v>
      </c>
      <c r="E992" s="190" t="str">
        <f t="shared" si="15"/>
        <v>Regional Affiliates North AmericaOther ComponentsNet of OAL Partnerships42767</v>
      </c>
      <c r="F992" s="186">
        <v>6183.5697700000001</v>
      </c>
      <c r="G992" s="179" t="s">
        <v>2</v>
      </c>
    </row>
    <row r="993" spans="1:7">
      <c r="A993" t="s">
        <v>62</v>
      </c>
      <c r="B993" t="s">
        <v>104</v>
      </c>
      <c r="C993" t="s">
        <v>61</v>
      </c>
      <c r="D993" s="190">
        <v>42795</v>
      </c>
      <c r="E993" s="190" t="str">
        <f t="shared" si="15"/>
        <v>Regional Affiliates North AmericaOther ComponentsNet of OAL Partnerships42795</v>
      </c>
      <c r="F993" s="186">
        <v>8397.0002338881004</v>
      </c>
      <c r="G993" s="179" t="s">
        <v>2</v>
      </c>
    </row>
    <row r="994" spans="1:7">
      <c r="A994" t="s">
        <v>62</v>
      </c>
      <c r="B994" t="s">
        <v>104</v>
      </c>
      <c r="C994" t="s">
        <v>61</v>
      </c>
      <c r="D994" s="190">
        <v>42826</v>
      </c>
      <c r="E994" s="190" t="str">
        <f t="shared" si="15"/>
        <v>Regional Affiliates North AmericaOther ComponentsNet of OAL Partnerships42826</v>
      </c>
      <c r="F994" s="186">
        <v>0</v>
      </c>
      <c r="G994" s="179" t="s">
        <v>2</v>
      </c>
    </row>
    <row r="995" spans="1:7">
      <c r="A995" t="s">
        <v>62</v>
      </c>
      <c r="B995" t="s">
        <v>104</v>
      </c>
      <c r="C995" t="s">
        <v>61</v>
      </c>
      <c r="D995" s="190">
        <v>42856</v>
      </c>
      <c r="E995" s="190" t="str">
        <f t="shared" si="15"/>
        <v>Regional Affiliates North AmericaOther ComponentsNet of OAL Partnerships42856</v>
      </c>
      <c r="F995" s="186">
        <v>0</v>
      </c>
      <c r="G995" s="179" t="s">
        <v>2</v>
      </c>
    </row>
    <row r="996" spans="1:7">
      <c r="A996" t="s">
        <v>62</v>
      </c>
      <c r="B996" t="s">
        <v>104</v>
      </c>
      <c r="C996" t="s">
        <v>61</v>
      </c>
      <c r="D996" s="190">
        <v>42887</v>
      </c>
      <c r="E996" s="190" t="str">
        <f t="shared" si="15"/>
        <v>Regional Affiliates North AmericaOther ComponentsNet of OAL Partnerships42887</v>
      </c>
      <c r="F996" s="186">
        <v>0</v>
      </c>
      <c r="G996" s="179" t="s">
        <v>2</v>
      </c>
    </row>
    <row r="997" spans="1:7">
      <c r="A997" t="s">
        <v>62</v>
      </c>
      <c r="B997" t="s">
        <v>104</v>
      </c>
      <c r="C997" t="s">
        <v>61</v>
      </c>
      <c r="D997" s="190">
        <v>42917</v>
      </c>
      <c r="E997" s="190" t="str">
        <f t="shared" si="15"/>
        <v>Regional Affiliates North AmericaOther ComponentsNet of OAL Partnerships42917</v>
      </c>
      <c r="F997" s="186">
        <v>0</v>
      </c>
      <c r="G997" s="179" t="s">
        <v>2</v>
      </c>
    </row>
    <row r="998" spans="1:7">
      <c r="A998" t="s">
        <v>62</v>
      </c>
      <c r="B998" t="s">
        <v>104</v>
      </c>
      <c r="C998" t="s">
        <v>61</v>
      </c>
      <c r="D998" s="190">
        <v>42948</v>
      </c>
      <c r="E998" s="190" t="str">
        <f t="shared" si="15"/>
        <v>Regional Affiliates North AmericaOther ComponentsNet of OAL Partnerships42948</v>
      </c>
      <c r="F998" s="186">
        <v>0</v>
      </c>
      <c r="G998" s="179" t="s">
        <v>2</v>
      </c>
    </row>
    <row r="999" spans="1:7">
      <c r="A999" t="s">
        <v>62</v>
      </c>
      <c r="B999" t="s">
        <v>104</v>
      </c>
      <c r="C999" t="s">
        <v>61</v>
      </c>
      <c r="D999" s="190">
        <v>42979</v>
      </c>
      <c r="E999" s="190" t="str">
        <f t="shared" si="15"/>
        <v>Regional Affiliates North AmericaOther ComponentsNet of OAL Partnerships42979</v>
      </c>
      <c r="F999" s="186">
        <v>0</v>
      </c>
      <c r="G999" s="179" t="s">
        <v>2</v>
      </c>
    </row>
    <row r="1000" spans="1:7">
      <c r="A1000" t="s">
        <v>62</v>
      </c>
      <c r="B1000" t="s">
        <v>104</v>
      </c>
      <c r="C1000" t="s">
        <v>61</v>
      </c>
      <c r="D1000" s="190">
        <v>43009</v>
      </c>
      <c r="E1000" s="190" t="str">
        <f t="shared" si="15"/>
        <v>Regional Affiliates North AmericaOther ComponentsNet of OAL Partnerships43009</v>
      </c>
      <c r="F1000" s="186">
        <v>0</v>
      </c>
      <c r="G1000" s="179" t="s">
        <v>2</v>
      </c>
    </row>
    <row r="1001" spans="1:7">
      <c r="A1001" t="s">
        <v>62</v>
      </c>
      <c r="B1001" t="s">
        <v>104</v>
      </c>
      <c r="C1001" t="s">
        <v>61</v>
      </c>
      <c r="D1001" s="190">
        <v>43040</v>
      </c>
      <c r="E1001" s="190" t="str">
        <f t="shared" si="15"/>
        <v>Regional Affiliates North AmericaOther ComponentsNet of OAL Partnerships43040</v>
      </c>
      <c r="F1001" s="186">
        <v>0</v>
      </c>
      <c r="G1001" s="179" t="s">
        <v>2</v>
      </c>
    </row>
    <row r="1002" spans="1:7">
      <c r="A1002" t="s">
        <v>62</v>
      </c>
      <c r="B1002" t="s">
        <v>104</v>
      </c>
      <c r="C1002" t="s">
        <v>61</v>
      </c>
      <c r="D1002" s="190">
        <v>43070</v>
      </c>
      <c r="E1002" s="190" t="str">
        <f t="shared" si="15"/>
        <v>Regional Affiliates North AmericaOther ComponentsNet of OAL Partnerships43070</v>
      </c>
      <c r="F1002" s="186">
        <v>0</v>
      </c>
      <c r="G1002" s="179" t="s">
        <v>2</v>
      </c>
    </row>
    <row r="1003" spans="1:7">
      <c r="A1003" t="s">
        <v>62</v>
      </c>
      <c r="B1003" t="s">
        <v>104</v>
      </c>
      <c r="C1003" t="s">
        <v>83</v>
      </c>
      <c r="D1003" s="190">
        <v>42736</v>
      </c>
      <c r="E1003" s="190" t="str">
        <f t="shared" si="15"/>
        <v>Regional Affiliates North AmericaOther ComponentsService Recovery42736</v>
      </c>
      <c r="F1003" s="186">
        <v>0</v>
      </c>
      <c r="G1003" s="179" t="s">
        <v>2</v>
      </c>
    </row>
    <row r="1004" spans="1:7">
      <c r="A1004" t="s">
        <v>62</v>
      </c>
      <c r="B1004" t="s">
        <v>104</v>
      </c>
      <c r="C1004" t="s">
        <v>83</v>
      </c>
      <c r="D1004" s="190">
        <v>42767</v>
      </c>
      <c r="E1004" s="190" t="str">
        <f t="shared" si="15"/>
        <v>Regional Affiliates North AmericaOther ComponentsService Recovery42767</v>
      </c>
      <c r="F1004" s="186">
        <v>0</v>
      </c>
      <c r="G1004" s="179" t="s">
        <v>2</v>
      </c>
    </row>
    <row r="1005" spans="1:7">
      <c r="A1005" t="s">
        <v>62</v>
      </c>
      <c r="B1005" t="s">
        <v>104</v>
      </c>
      <c r="C1005" t="s">
        <v>83</v>
      </c>
      <c r="D1005" s="190">
        <v>42795</v>
      </c>
      <c r="E1005" s="190" t="str">
        <f t="shared" si="15"/>
        <v>Regional Affiliates North AmericaOther ComponentsService Recovery42795</v>
      </c>
      <c r="F1005" s="186">
        <v>0</v>
      </c>
      <c r="G1005" s="179" t="s">
        <v>2</v>
      </c>
    </row>
    <row r="1006" spans="1:7">
      <c r="A1006" t="s">
        <v>62</v>
      </c>
      <c r="B1006" t="s">
        <v>104</v>
      </c>
      <c r="C1006" t="s">
        <v>83</v>
      </c>
      <c r="D1006" s="190">
        <v>42826</v>
      </c>
      <c r="E1006" s="190" t="str">
        <f t="shared" si="15"/>
        <v>Regional Affiliates North AmericaOther ComponentsService Recovery42826</v>
      </c>
      <c r="F1006" s="186">
        <v>0</v>
      </c>
      <c r="G1006" s="179" t="s">
        <v>2</v>
      </c>
    </row>
    <row r="1007" spans="1:7">
      <c r="A1007" t="s">
        <v>62</v>
      </c>
      <c r="B1007" t="s">
        <v>104</v>
      </c>
      <c r="C1007" t="s">
        <v>83</v>
      </c>
      <c r="D1007" s="190">
        <v>42856</v>
      </c>
      <c r="E1007" s="190" t="str">
        <f t="shared" si="15"/>
        <v>Regional Affiliates North AmericaOther ComponentsService Recovery42856</v>
      </c>
      <c r="F1007" s="186">
        <v>0</v>
      </c>
      <c r="G1007" s="179" t="s">
        <v>2</v>
      </c>
    </row>
    <row r="1008" spans="1:7">
      <c r="A1008" t="s">
        <v>62</v>
      </c>
      <c r="B1008" t="s">
        <v>104</v>
      </c>
      <c r="C1008" t="s">
        <v>83</v>
      </c>
      <c r="D1008" s="190">
        <v>42887</v>
      </c>
      <c r="E1008" s="190" t="str">
        <f t="shared" si="15"/>
        <v>Regional Affiliates North AmericaOther ComponentsService Recovery42887</v>
      </c>
      <c r="F1008" s="186">
        <v>0</v>
      </c>
      <c r="G1008" s="179" t="s">
        <v>2</v>
      </c>
    </row>
    <row r="1009" spans="1:7">
      <c r="A1009" t="s">
        <v>62</v>
      </c>
      <c r="B1009" t="s">
        <v>104</v>
      </c>
      <c r="C1009" t="s">
        <v>83</v>
      </c>
      <c r="D1009" s="190">
        <v>42917</v>
      </c>
      <c r="E1009" s="190" t="str">
        <f t="shared" si="15"/>
        <v>Regional Affiliates North AmericaOther ComponentsService Recovery42917</v>
      </c>
      <c r="F1009" s="186">
        <v>0</v>
      </c>
      <c r="G1009" s="179" t="s">
        <v>2</v>
      </c>
    </row>
    <row r="1010" spans="1:7">
      <c r="A1010" t="s">
        <v>62</v>
      </c>
      <c r="B1010" t="s">
        <v>104</v>
      </c>
      <c r="C1010" t="s">
        <v>83</v>
      </c>
      <c r="D1010" s="190">
        <v>42948</v>
      </c>
      <c r="E1010" s="190" t="str">
        <f t="shared" si="15"/>
        <v>Regional Affiliates North AmericaOther ComponentsService Recovery42948</v>
      </c>
      <c r="F1010" s="186">
        <v>0</v>
      </c>
      <c r="G1010" s="179" t="s">
        <v>2</v>
      </c>
    </row>
    <row r="1011" spans="1:7">
      <c r="A1011" t="s">
        <v>62</v>
      </c>
      <c r="B1011" t="s">
        <v>104</v>
      </c>
      <c r="C1011" t="s">
        <v>83</v>
      </c>
      <c r="D1011" s="190">
        <v>42979</v>
      </c>
      <c r="E1011" s="190" t="str">
        <f t="shared" si="15"/>
        <v>Regional Affiliates North AmericaOther ComponentsService Recovery42979</v>
      </c>
      <c r="F1011" s="186">
        <v>0</v>
      </c>
      <c r="G1011" s="179" t="s">
        <v>2</v>
      </c>
    </row>
    <row r="1012" spans="1:7">
      <c r="A1012" t="s">
        <v>62</v>
      </c>
      <c r="B1012" t="s">
        <v>104</v>
      </c>
      <c r="C1012" t="s">
        <v>83</v>
      </c>
      <c r="D1012" s="190">
        <v>43009</v>
      </c>
      <c r="E1012" s="190" t="str">
        <f t="shared" si="15"/>
        <v>Regional Affiliates North AmericaOther ComponentsService Recovery43009</v>
      </c>
      <c r="F1012" s="186">
        <v>0</v>
      </c>
      <c r="G1012" s="179" t="s">
        <v>2</v>
      </c>
    </row>
    <row r="1013" spans="1:7">
      <c r="A1013" t="s">
        <v>62</v>
      </c>
      <c r="B1013" t="s">
        <v>104</v>
      </c>
      <c r="C1013" t="s">
        <v>83</v>
      </c>
      <c r="D1013" s="190">
        <v>43040</v>
      </c>
      <c r="E1013" s="190" t="str">
        <f t="shared" si="15"/>
        <v>Regional Affiliates North AmericaOther ComponentsService Recovery43040</v>
      </c>
      <c r="F1013" s="186">
        <v>0</v>
      </c>
      <c r="G1013" s="179" t="s">
        <v>2</v>
      </c>
    </row>
    <row r="1014" spans="1:7">
      <c r="A1014" t="s">
        <v>62</v>
      </c>
      <c r="B1014" t="s">
        <v>104</v>
      </c>
      <c r="C1014" t="s">
        <v>83</v>
      </c>
      <c r="D1014" s="190">
        <v>43070</v>
      </c>
      <c r="E1014" s="190" t="str">
        <f t="shared" si="15"/>
        <v>Regional Affiliates North AmericaOther ComponentsService Recovery43070</v>
      </c>
      <c r="F1014" s="186">
        <v>-42.877538477045498</v>
      </c>
      <c r="G1014" s="179" t="s">
        <v>2</v>
      </c>
    </row>
    <row r="1015" spans="1:7">
      <c r="A1015" t="s">
        <v>62</v>
      </c>
      <c r="B1015" t="s">
        <v>104</v>
      </c>
      <c r="C1015" t="s">
        <v>15</v>
      </c>
      <c r="D1015" s="190">
        <v>42736</v>
      </c>
      <c r="E1015" s="190" t="str">
        <f t="shared" si="15"/>
        <v>Regional Affiliates North AmericaOther ComponentsUTR Recognition42736</v>
      </c>
      <c r="F1015" s="186">
        <v>0</v>
      </c>
      <c r="G1015" s="179" t="s">
        <v>2</v>
      </c>
    </row>
    <row r="1016" spans="1:7">
      <c r="A1016" t="s">
        <v>62</v>
      </c>
      <c r="B1016" t="s">
        <v>104</v>
      </c>
      <c r="C1016" t="s">
        <v>15</v>
      </c>
      <c r="D1016" s="190">
        <v>42767</v>
      </c>
      <c r="E1016" s="190" t="str">
        <f t="shared" si="15"/>
        <v>Regional Affiliates North AmericaOther ComponentsUTR Recognition42767</v>
      </c>
      <c r="F1016" s="186">
        <v>-4127.6434812499601</v>
      </c>
      <c r="G1016" s="179" t="s">
        <v>2</v>
      </c>
    </row>
    <row r="1017" spans="1:7">
      <c r="A1017" t="s">
        <v>62</v>
      </c>
      <c r="B1017" t="s">
        <v>104</v>
      </c>
      <c r="C1017" t="s">
        <v>15</v>
      </c>
      <c r="D1017" s="190">
        <v>42795</v>
      </c>
      <c r="E1017" s="190" t="str">
        <f t="shared" si="15"/>
        <v>Regional Affiliates North AmericaOther ComponentsUTR Recognition42795</v>
      </c>
      <c r="F1017" s="186">
        <v>-5424.4812709750895</v>
      </c>
      <c r="G1017" s="179" t="s">
        <v>2</v>
      </c>
    </row>
    <row r="1018" spans="1:7">
      <c r="A1018" t="s">
        <v>62</v>
      </c>
      <c r="B1018" t="s">
        <v>104</v>
      </c>
      <c r="C1018" t="s">
        <v>15</v>
      </c>
      <c r="D1018" s="190">
        <v>42826</v>
      </c>
      <c r="E1018" s="190" t="str">
        <f t="shared" si="15"/>
        <v>Regional Affiliates North AmericaOther ComponentsUTR Recognition42826</v>
      </c>
      <c r="F1018" s="186">
        <v>0</v>
      </c>
      <c r="G1018" s="179" t="s">
        <v>2</v>
      </c>
    </row>
    <row r="1019" spans="1:7">
      <c r="A1019" t="s">
        <v>62</v>
      </c>
      <c r="B1019" t="s">
        <v>104</v>
      </c>
      <c r="C1019" t="s">
        <v>15</v>
      </c>
      <c r="D1019" s="190">
        <v>42856</v>
      </c>
      <c r="E1019" s="190" t="str">
        <f t="shared" si="15"/>
        <v>Regional Affiliates North AmericaOther ComponentsUTR Recognition42856</v>
      </c>
      <c r="F1019" s="186">
        <v>0</v>
      </c>
      <c r="G1019" s="179" t="s">
        <v>2</v>
      </c>
    </row>
    <row r="1020" spans="1:7">
      <c r="A1020" t="s">
        <v>62</v>
      </c>
      <c r="B1020" t="s">
        <v>104</v>
      </c>
      <c r="C1020" t="s">
        <v>15</v>
      </c>
      <c r="D1020" s="190">
        <v>42887</v>
      </c>
      <c r="E1020" s="190" t="str">
        <f t="shared" si="15"/>
        <v>Regional Affiliates North AmericaOther ComponentsUTR Recognition42887</v>
      </c>
      <c r="F1020" s="186">
        <v>0</v>
      </c>
      <c r="G1020" s="179" t="s">
        <v>2</v>
      </c>
    </row>
    <row r="1021" spans="1:7">
      <c r="A1021" t="s">
        <v>62</v>
      </c>
      <c r="B1021" t="s">
        <v>104</v>
      </c>
      <c r="C1021" t="s">
        <v>15</v>
      </c>
      <c r="D1021" s="190">
        <v>42917</v>
      </c>
      <c r="E1021" s="190" t="str">
        <f t="shared" si="15"/>
        <v>Regional Affiliates North AmericaOther ComponentsUTR Recognition42917</v>
      </c>
      <c r="F1021" s="186">
        <v>0</v>
      </c>
      <c r="G1021" s="179" t="s">
        <v>2</v>
      </c>
    </row>
    <row r="1022" spans="1:7">
      <c r="A1022" t="s">
        <v>62</v>
      </c>
      <c r="B1022" t="s">
        <v>104</v>
      </c>
      <c r="C1022" t="s">
        <v>15</v>
      </c>
      <c r="D1022" s="190">
        <v>42948</v>
      </c>
      <c r="E1022" s="190" t="str">
        <f t="shared" si="15"/>
        <v>Regional Affiliates North AmericaOther ComponentsUTR Recognition42948</v>
      </c>
      <c r="F1022" s="186">
        <v>0</v>
      </c>
      <c r="G1022" s="179" t="s">
        <v>2</v>
      </c>
    </row>
    <row r="1023" spans="1:7">
      <c r="A1023" t="s">
        <v>62</v>
      </c>
      <c r="B1023" t="s">
        <v>104</v>
      </c>
      <c r="C1023" t="s">
        <v>15</v>
      </c>
      <c r="D1023" s="190">
        <v>42979</v>
      </c>
      <c r="E1023" s="190" t="str">
        <f t="shared" si="15"/>
        <v>Regional Affiliates North AmericaOther ComponentsUTR Recognition42979</v>
      </c>
      <c r="F1023" s="186">
        <v>0</v>
      </c>
      <c r="G1023" s="179" t="s">
        <v>2</v>
      </c>
    </row>
    <row r="1024" spans="1:7">
      <c r="A1024" t="s">
        <v>62</v>
      </c>
      <c r="B1024" t="s">
        <v>104</v>
      </c>
      <c r="C1024" t="s">
        <v>15</v>
      </c>
      <c r="D1024" s="190">
        <v>43009</v>
      </c>
      <c r="E1024" s="190" t="str">
        <f t="shared" si="15"/>
        <v>Regional Affiliates North AmericaOther ComponentsUTR Recognition43009</v>
      </c>
      <c r="F1024" s="186">
        <v>0</v>
      </c>
      <c r="G1024" s="179" t="s">
        <v>2</v>
      </c>
    </row>
    <row r="1025" spans="1:7">
      <c r="A1025" t="s">
        <v>62</v>
      </c>
      <c r="B1025" t="s">
        <v>104</v>
      </c>
      <c r="C1025" t="s">
        <v>15</v>
      </c>
      <c r="D1025" s="190">
        <v>43040</v>
      </c>
      <c r="E1025" s="190" t="str">
        <f t="shared" si="15"/>
        <v>Regional Affiliates North AmericaOther ComponentsUTR Recognition43040</v>
      </c>
      <c r="F1025" s="186">
        <v>0</v>
      </c>
      <c r="G1025" s="179" t="s">
        <v>2</v>
      </c>
    </row>
    <row r="1026" spans="1:7">
      <c r="A1026" t="s">
        <v>62</v>
      </c>
      <c r="B1026" t="s">
        <v>104</v>
      </c>
      <c r="C1026" t="s">
        <v>15</v>
      </c>
      <c r="D1026" s="190">
        <v>43070</v>
      </c>
      <c r="E1026" s="190" t="str">
        <f t="shared" si="15"/>
        <v>Regional Affiliates North AmericaOther ComponentsUTR Recognition43070</v>
      </c>
      <c r="F1026" s="186">
        <v>0</v>
      </c>
      <c r="G1026" s="179" t="s">
        <v>2</v>
      </c>
    </row>
    <row r="1027" spans="1:7">
      <c r="A1027" t="s">
        <v>62</v>
      </c>
      <c r="B1027" t="s">
        <v>103</v>
      </c>
      <c r="C1027" t="s">
        <v>11</v>
      </c>
      <c r="D1027" s="190">
        <v>42736</v>
      </c>
      <c r="E1027" s="190" t="str">
        <f t="shared" ref="E1027:E1090" si="16">A1027&amp;B1027&amp;C1027&amp;D1027</f>
        <v>Regional Affiliates North AmericaPassenger RevenueLatin America42736</v>
      </c>
      <c r="F1027" s="186">
        <v>0</v>
      </c>
      <c r="G1027" s="179" t="s">
        <v>2</v>
      </c>
    </row>
    <row r="1028" spans="1:7">
      <c r="A1028" t="s">
        <v>62</v>
      </c>
      <c r="B1028" t="s">
        <v>103</v>
      </c>
      <c r="C1028" t="s">
        <v>11</v>
      </c>
      <c r="D1028" s="190">
        <v>42767</v>
      </c>
      <c r="E1028" s="190" t="str">
        <f t="shared" si="16"/>
        <v>Regional Affiliates North AmericaPassenger RevenueLatin America42767</v>
      </c>
      <c r="F1028" s="186">
        <v>0</v>
      </c>
      <c r="G1028" s="179" t="s">
        <v>2</v>
      </c>
    </row>
    <row r="1029" spans="1:7">
      <c r="A1029" t="s">
        <v>62</v>
      </c>
      <c r="B1029" t="s">
        <v>103</v>
      </c>
      <c r="C1029" t="s">
        <v>11</v>
      </c>
      <c r="D1029" s="190">
        <v>42795</v>
      </c>
      <c r="E1029" s="190" t="str">
        <f t="shared" si="16"/>
        <v>Regional Affiliates North AmericaPassenger RevenueLatin America42795</v>
      </c>
      <c r="F1029" s="186">
        <v>0</v>
      </c>
      <c r="G1029" s="179" t="s">
        <v>2</v>
      </c>
    </row>
    <row r="1030" spans="1:7">
      <c r="A1030" t="s">
        <v>62</v>
      </c>
      <c r="B1030" t="s">
        <v>103</v>
      </c>
      <c r="C1030" t="s">
        <v>11</v>
      </c>
      <c r="D1030" s="190">
        <v>42826</v>
      </c>
      <c r="E1030" s="190" t="str">
        <f t="shared" si="16"/>
        <v>Regional Affiliates North AmericaPassenger RevenueLatin America42826</v>
      </c>
      <c r="F1030" s="186">
        <v>0</v>
      </c>
      <c r="G1030" s="179" t="s">
        <v>2</v>
      </c>
    </row>
    <row r="1031" spans="1:7">
      <c r="A1031" t="s">
        <v>62</v>
      </c>
      <c r="B1031" t="s">
        <v>103</v>
      </c>
      <c r="C1031" t="s">
        <v>11</v>
      </c>
      <c r="D1031" s="190">
        <v>42856</v>
      </c>
      <c r="E1031" s="190" t="str">
        <f t="shared" si="16"/>
        <v>Regional Affiliates North AmericaPassenger RevenueLatin America42856</v>
      </c>
      <c r="F1031" s="186">
        <v>0</v>
      </c>
      <c r="G1031" s="179" t="s">
        <v>2</v>
      </c>
    </row>
    <row r="1032" spans="1:7">
      <c r="A1032" t="s">
        <v>62</v>
      </c>
      <c r="B1032" t="s">
        <v>103</v>
      </c>
      <c r="C1032" t="s">
        <v>11</v>
      </c>
      <c r="D1032" s="190">
        <v>42887</v>
      </c>
      <c r="E1032" s="190" t="str">
        <f t="shared" si="16"/>
        <v>Regional Affiliates North AmericaPassenger RevenueLatin America42887</v>
      </c>
      <c r="F1032" s="186">
        <v>0</v>
      </c>
      <c r="G1032" s="179" t="s">
        <v>2</v>
      </c>
    </row>
    <row r="1033" spans="1:7">
      <c r="A1033" t="s">
        <v>62</v>
      </c>
      <c r="B1033" t="s">
        <v>103</v>
      </c>
      <c r="C1033" t="s">
        <v>11</v>
      </c>
      <c r="D1033" s="190">
        <v>42917</v>
      </c>
      <c r="E1033" s="190" t="str">
        <f t="shared" si="16"/>
        <v>Regional Affiliates North AmericaPassenger RevenueLatin America42917</v>
      </c>
      <c r="F1033" s="186">
        <v>0</v>
      </c>
      <c r="G1033" s="179" t="s">
        <v>2</v>
      </c>
    </row>
    <row r="1034" spans="1:7">
      <c r="A1034" t="s">
        <v>62</v>
      </c>
      <c r="B1034" t="s">
        <v>103</v>
      </c>
      <c r="C1034" t="s">
        <v>11</v>
      </c>
      <c r="D1034" s="190">
        <v>42948</v>
      </c>
      <c r="E1034" s="190" t="str">
        <f t="shared" si="16"/>
        <v>Regional Affiliates North AmericaPassenger RevenueLatin America42948</v>
      </c>
      <c r="F1034" s="186">
        <v>0</v>
      </c>
      <c r="G1034" s="179" t="s">
        <v>2</v>
      </c>
    </row>
    <row r="1035" spans="1:7">
      <c r="A1035" t="s">
        <v>62</v>
      </c>
      <c r="B1035" t="s">
        <v>103</v>
      </c>
      <c r="C1035" t="s">
        <v>11</v>
      </c>
      <c r="D1035" s="190">
        <v>42979</v>
      </c>
      <c r="E1035" s="190" t="str">
        <f t="shared" si="16"/>
        <v>Regional Affiliates North AmericaPassenger RevenueLatin America42979</v>
      </c>
      <c r="F1035" s="186">
        <v>0</v>
      </c>
      <c r="G1035" s="179" t="s">
        <v>2</v>
      </c>
    </row>
    <row r="1036" spans="1:7">
      <c r="A1036" t="s">
        <v>62</v>
      </c>
      <c r="B1036" t="s">
        <v>103</v>
      </c>
      <c r="C1036" t="s">
        <v>11</v>
      </c>
      <c r="D1036" s="190">
        <v>43009</v>
      </c>
      <c r="E1036" s="190" t="str">
        <f t="shared" si="16"/>
        <v>Regional Affiliates North AmericaPassenger RevenueLatin America43009</v>
      </c>
      <c r="F1036" s="186">
        <v>0</v>
      </c>
      <c r="G1036" s="179" t="s">
        <v>2</v>
      </c>
    </row>
    <row r="1037" spans="1:7">
      <c r="A1037" t="s">
        <v>62</v>
      </c>
      <c r="B1037" t="s">
        <v>103</v>
      </c>
      <c r="C1037" t="s">
        <v>11</v>
      </c>
      <c r="D1037" s="190">
        <v>43040</v>
      </c>
      <c r="E1037" s="190" t="str">
        <f t="shared" si="16"/>
        <v>Regional Affiliates North AmericaPassenger RevenueLatin America43040</v>
      </c>
      <c r="F1037" s="186">
        <v>0</v>
      </c>
      <c r="G1037" s="179" t="s">
        <v>2</v>
      </c>
    </row>
    <row r="1038" spans="1:7">
      <c r="A1038" t="s">
        <v>62</v>
      </c>
      <c r="B1038" t="s">
        <v>103</v>
      </c>
      <c r="C1038" t="s">
        <v>11</v>
      </c>
      <c r="D1038" s="190">
        <v>43070</v>
      </c>
      <c r="E1038" s="190" t="str">
        <f t="shared" si="16"/>
        <v>Regional Affiliates North AmericaPassenger RevenueLatin America43070</v>
      </c>
      <c r="F1038" s="186">
        <v>0</v>
      </c>
      <c r="G1038" s="179" t="s">
        <v>2</v>
      </c>
    </row>
    <row r="1039" spans="1:7">
      <c r="A1039" t="s">
        <v>62</v>
      </c>
      <c r="B1039" t="s">
        <v>103</v>
      </c>
      <c r="C1039" t="s">
        <v>8</v>
      </c>
      <c r="D1039" s="190">
        <v>42736</v>
      </c>
      <c r="E1039" s="190" t="str">
        <f t="shared" si="16"/>
        <v>Regional Affiliates North AmericaPassenger RevenueNorth America42736</v>
      </c>
      <c r="F1039" s="186">
        <v>0</v>
      </c>
      <c r="G1039" s="179" t="s">
        <v>2</v>
      </c>
    </row>
    <row r="1040" spans="1:7">
      <c r="A1040" t="s">
        <v>62</v>
      </c>
      <c r="B1040" t="s">
        <v>103</v>
      </c>
      <c r="C1040" t="s">
        <v>8</v>
      </c>
      <c r="D1040" s="190">
        <v>42767</v>
      </c>
      <c r="E1040" s="190" t="str">
        <f t="shared" si="16"/>
        <v>Regional Affiliates North AmericaPassenger RevenueNorth America42767</v>
      </c>
      <c r="F1040" s="186">
        <v>0</v>
      </c>
      <c r="G1040" s="179" t="s">
        <v>2</v>
      </c>
    </row>
    <row r="1041" spans="1:7">
      <c r="A1041" t="s">
        <v>62</v>
      </c>
      <c r="B1041" t="s">
        <v>103</v>
      </c>
      <c r="C1041" t="s">
        <v>8</v>
      </c>
      <c r="D1041" s="190">
        <v>42795</v>
      </c>
      <c r="E1041" s="190" t="str">
        <f t="shared" si="16"/>
        <v>Regional Affiliates North AmericaPassenger RevenueNorth America42795</v>
      </c>
      <c r="F1041" s="186">
        <v>0</v>
      </c>
      <c r="G1041" s="179" t="s">
        <v>2</v>
      </c>
    </row>
    <row r="1042" spans="1:7">
      <c r="A1042" t="s">
        <v>62</v>
      </c>
      <c r="B1042" t="s">
        <v>103</v>
      </c>
      <c r="C1042" t="s">
        <v>8</v>
      </c>
      <c r="D1042" s="190">
        <v>42826</v>
      </c>
      <c r="E1042" s="190" t="str">
        <f t="shared" si="16"/>
        <v>Regional Affiliates North AmericaPassenger RevenueNorth America42826</v>
      </c>
      <c r="F1042" s="186">
        <v>0</v>
      </c>
      <c r="G1042" s="179" t="s">
        <v>2</v>
      </c>
    </row>
    <row r="1043" spans="1:7">
      <c r="A1043" t="s">
        <v>62</v>
      </c>
      <c r="B1043" t="s">
        <v>103</v>
      </c>
      <c r="C1043" t="s">
        <v>8</v>
      </c>
      <c r="D1043" s="190">
        <v>42856</v>
      </c>
      <c r="E1043" s="190" t="str">
        <f t="shared" si="16"/>
        <v>Regional Affiliates North AmericaPassenger RevenueNorth America42856</v>
      </c>
      <c r="F1043" s="186">
        <v>0</v>
      </c>
      <c r="G1043" s="179" t="s">
        <v>2</v>
      </c>
    </row>
    <row r="1044" spans="1:7">
      <c r="A1044" t="s">
        <v>62</v>
      </c>
      <c r="B1044" t="s">
        <v>103</v>
      </c>
      <c r="C1044" t="s">
        <v>8</v>
      </c>
      <c r="D1044" s="190">
        <v>42887</v>
      </c>
      <c r="E1044" s="190" t="str">
        <f t="shared" si="16"/>
        <v>Regional Affiliates North AmericaPassenger RevenueNorth America42887</v>
      </c>
      <c r="F1044" s="186">
        <v>0</v>
      </c>
      <c r="G1044" s="179" t="s">
        <v>2</v>
      </c>
    </row>
    <row r="1045" spans="1:7">
      <c r="A1045" t="s">
        <v>62</v>
      </c>
      <c r="B1045" t="s">
        <v>103</v>
      </c>
      <c r="C1045" t="s">
        <v>8</v>
      </c>
      <c r="D1045" s="190">
        <v>42917</v>
      </c>
      <c r="E1045" s="190" t="str">
        <f t="shared" si="16"/>
        <v>Regional Affiliates North AmericaPassenger RevenueNorth America42917</v>
      </c>
      <c r="F1045" s="186">
        <v>0</v>
      </c>
      <c r="G1045" s="179" t="s">
        <v>2</v>
      </c>
    </row>
    <row r="1046" spans="1:7">
      <c r="A1046" t="s">
        <v>62</v>
      </c>
      <c r="B1046" t="s">
        <v>103</v>
      </c>
      <c r="C1046" t="s">
        <v>8</v>
      </c>
      <c r="D1046" s="190">
        <v>42948</v>
      </c>
      <c r="E1046" s="190" t="str">
        <f t="shared" si="16"/>
        <v>Regional Affiliates North AmericaPassenger RevenueNorth America42948</v>
      </c>
      <c r="F1046" s="186">
        <v>0</v>
      </c>
      <c r="G1046" s="179" t="s">
        <v>2</v>
      </c>
    </row>
    <row r="1047" spans="1:7">
      <c r="A1047" t="s">
        <v>62</v>
      </c>
      <c r="B1047" t="s">
        <v>103</v>
      </c>
      <c r="C1047" t="s">
        <v>8</v>
      </c>
      <c r="D1047" s="190">
        <v>42979</v>
      </c>
      <c r="E1047" s="190" t="str">
        <f t="shared" si="16"/>
        <v>Regional Affiliates North AmericaPassenger RevenueNorth America42979</v>
      </c>
      <c r="F1047" s="186">
        <v>0</v>
      </c>
      <c r="G1047" s="179" t="s">
        <v>2</v>
      </c>
    </row>
    <row r="1048" spans="1:7">
      <c r="A1048" t="s">
        <v>62</v>
      </c>
      <c r="B1048" t="s">
        <v>103</v>
      </c>
      <c r="C1048" t="s">
        <v>8</v>
      </c>
      <c r="D1048" s="190">
        <v>43009</v>
      </c>
      <c r="E1048" s="190" t="str">
        <f t="shared" si="16"/>
        <v>Regional Affiliates North AmericaPassenger RevenueNorth America43009</v>
      </c>
      <c r="F1048" s="186">
        <v>0</v>
      </c>
      <c r="G1048" s="179" t="s">
        <v>2</v>
      </c>
    </row>
    <row r="1049" spans="1:7">
      <c r="A1049" t="s">
        <v>62</v>
      </c>
      <c r="B1049" t="s">
        <v>103</v>
      </c>
      <c r="C1049" t="s">
        <v>8</v>
      </c>
      <c r="D1049" s="190">
        <v>43040</v>
      </c>
      <c r="E1049" s="190" t="str">
        <f t="shared" si="16"/>
        <v>Regional Affiliates North AmericaPassenger RevenueNorth America43040</v>
      </c>
      <c r="F1049" s="186">
        <v>0</v>
      </c>
      <c r="G1049" s="179" t="s">
        <v>2</v>
      </c>
    </row>
    <row r="1050" spans="1:7">
      <c r="A1050" t="s">
        <v>62</v>
      </c>
      <c r="B1050" t="s">
        <v>103</v>
      </c>
      <c r="C1050" t="s">
        <v>8</v>
      </c>
      <c r="D1050" s="190">
        <v>43070</v>
      </c>
      <c r="E1050" s="190" t="str">
        <f t="shared" si="16"/>
        <v>Regional Affiliates North AmericaPassenger RevenueNorth America43070</v>
      </c>
      <c r="F1050" s="186">
        <v>0</v>
      </c>
      <c r="G1050" s="179" t="s">
        <v>2</v>
      </c>
    </row>
    <row r="1051" spans="1:7">
      <c r="A1051" t="s">
        <v>62</v>
      </c>
      <c r="B1051" t="s">
        <v>103</v>
      </c>
      <c r="C1051" t="s">
        <v>9</v>
      </c>
      <c r="D1051" s="190">
        <v>42736</v>
      </c>
      <c r="E1051" s="190" t="str">
        <f t="shared" si="16"/>
        <v>Regional Affiliates North AmericaPassenger RevenueTrans Atlantic42736</v>
      </c>
      <c r="F1051" s="186">
        <v>-4243.3186410058506</v>
      </c>
      <c r="G1051" s="179" t="s">
        <v>2</v>
      </c>
    </row>
    <row r="1052" spans="1:7">
      <c r="A1052" t="s">
        <v>62</v>
      </c>
      <c r="B1052" t="s">
        <v>103</v>
      </c>
      <c r="C1052" t="s">
        <v>9</v>
      </c>
      <c r="D1052" s="190">
        <v>42767</v>
      </c>
      <c r="E1052" s="190" t="str">
        <f t="shared" si="16"/>
        <v>Regional Affiliates North AmericaPassenger RevenueTrans Atlantic42767</v>
      </c>
      <c r="F1052" s="186">
        <v>0</v>
      </c>
      <c r="G1052" s="179" t="s">
        <v>2</v>
      </c>
    </row>
    <row r="1053" spans="1:7">
      <c r="A1053" t="s">
        <v>62</v>
      </c>
      <c r="B1053" t="s">
        <v>103</v>
      </c>
      <c r="C1053" t="s">
        <v>9</v>
      </c>
      <c r="D1053" s="190">
        <v>42795</v>
      </c>
      <c r="E1053" s="190" t="str">
        <f t="shared" si="16"/>
        <v>Regional Affiliates North AmericaPassenger RevenueTrans Atlantic42795</v>
      </c>
      <c r="F1053" s="186">
        <v>0</v>
      </c>
      <c r="G1053" s="179" t="s">
        <v>2</v>
      </c>
    </row>
    <row r="1054" spans="1:7">
      <c r="A1054" t="s">
        <v>62</v>
      </c>
      <c r="B1054" t="s">
        <v>103</v>
      </c>
      <c r="C1054" t="s">
        <v>9</v>
      </c>
      <c r="D1054" s="190">
        <v>42826</v>
      </c>
      <c r="E1054" s="190" t="str">
        <f t="shared" si="16"/>
        <v>Regional Affiliates North AmericaPassenger RevenueTrans Atlantic42826</v>
      </c>
      <c r="F1054" s="186">
        <v>-6109.4156438812697</v>
      </c>
      <c r="G1054" s="179" t="s">
        <v>2</v>
      </c>
    </row>
    <row r="1055" spans="1:7">
      <c r="A1055" t="s">
        <v>62</v>
      </c>
      <c r="B1055" t="s">
        <v>103</v>
      </c>
      <c r="C1055" t="s">
        <v>9</v>
      </c>
      <c r="D1055" s="190">
        <v>42856</v>
      </c>
      <c r="E1055" s="190" t="str">
        <f t="shared" si="16"/>
        <v>Regional Affiliates North AmericaPassenger RevenueTrans Atlantic42856</v>
      </c>
      <c r="F1055" s="186">
        <v>-4816.7043960558403</v>
      </c>
      <c r="G1055" s="179" t="s">
        <v>2</v>
      </c>
    </row>
    <row r="1056" spans="1:7">
      <c r="A1056" t="s">
        <v>62</v>
      </c>
      <c r="B1056" t="s">
        <v>103</v>
      </c>
      <c r="C1056" t="s">
        <v>9</v>
      </c>
      <c r="D1056" s="190">
        <v>42887</v>
      </c>
      <c r="E1056" s="190" t="str">
        <f t="shared" si="16"/>
        <v>Regional Affiliates North AmericaPassenger RevenueTrans Atlantic42887</v>
      </c>
      <c r="F1056" s="186">
        <v>-6635.6609140588098</v>
      </c>
      <c r="G1056" s="179" t="s">
        <v>2</v>
      </c>
    </row>
    <row r="1057" spans="1:7">
      <c r="A1057" t="s">
        <v>62</v>
      </c>
      <c r="B1057" t="s">
        <v>103</v>
      </c>
      <c r="C1057" t="s">
        <v>9</v>
      </c>
      <c r="D1057" s="190">
        <v>42917</v>
      </c>
      <c r="E1057" s="190" t="str">
        <f t="shared" si="16"/>
        <v>Regional Affiliates North AmericaPassenger RevenueTrans Atlantic42917</v>
      </c>
      <c r="F1057" s="186">
        <v>-6737.26228149084</v>
      </c>
      <c r="G1057" s="179" t="s">
        <v>2</v>
      </c>
    </row>
    <row r="1058" spans="1:7">
      <c r="A1058" t="s">
        <v>62</v>
      </c>
      <c r="B1058" t="s">
        <v>103</v>
      </c>
      <c r="C1058" t="s">
        <v>9</v>
      </c>
      <c r="D1058" s="190">
        <v>42948</v>
      </c>
      <c r="E1058" s="190" t="str">
        <f t="shared" si="16"/>
        <v>Regional Affiliates North AmericaPassenger RevenueTrans Atlantic42948</v>
      </c>
      <c r="F1058" s="186">
        <v>-5866.9153350340403</v>
      </c>
      <c r="G1058" s="179" t="s">
        <v>2</v>
      </c>
    </row>
    <row r="1059" spans="1:7">
      <c r="A1059" t="s">
        <v>62</v>
      </c>
      <c r="B1059" t="s">
        <v>103</v>
      </c>
      <c r="C1059" t="s">
        <v>9</v>
      </c>
      <c r="D1059" s="190">
        <v>42979</v>
      </c>
      <c r="E1059" s="190" t="str">
        <f t="shared" si="16"/>
        <v>Regional Affiliates North AmericaPassenger RevenueTrans Atlantic42979</v>
      </c>
      <c r="F1059" s="186">
        <v>-7413.0062853939899</v>
      </c>
      <c r="G1059" s="179" t="s">
        <v>2</v>
      </c>
    </row>
    <row r="1060" spans="1:7">
      <c r="A1060" t="s">
        <v>62</v>
      </c>
      <c r="B1060" t="s">
        <v>103</v>
      </c>
      <c r="C1060" t="s">
        <v>9</v>
      </c>
      <c r="D1060" s="190">
        <v>43009</v>
      </c>
      <c r="E1060" s="190" t="str">
        <f t="shared" si="16"/>
        <v>Regional Affiliates North AmericaPassenger RevenueTrans Atlantic43009</v>
      </c>
      <c r="F1060" s="186">
        <v>-5351.3318979144096</v>
      </c>
      <c r="G1060" s="179" t="s">
        <v>2</v>
      </c>
    </row>
    <row r="1061" spans="1:7">
      <c r="A1061" t="s">
        <v>62</v>
      </c>
      <c r="B1061" t="s">
        <v>103</v>
      </c>
      <c r="C1061" t="s">
        <v>9</v>
      </c>
      <c r="D1061" s="190">
        <v>43040</v>
      </c>
      <c r="E1061" s="190" t="str">
        <f t="shared" si="16"/>
        <v>Regional Affiliates North AmericaPassenger RevenueTrans Atlantic43040</v>
      </c>
      <c r="F1061" s="186">
        <v>-4851.3406178309197</v>
      </c>
      <c r="G1061" s="179" t="s">
        <v>2</v>
      </c>
    </row>
    <row r="1062" spans="1:7">
      <c r="A1062" t="s">
        <v>62</v>
      </c>
      <c r="B1062" t="s">
        <v>103</v>
      </c>
      <c r="C1062" t="s">
        <v>9</v>
      </c>
      <c r="D1062" s="190">
        <v>43070</v>
      </c>
      <c r="E1062" s="190" t="str">
        <f t="shared" si="16"/>
        <v>Regional Affiliates North AmericaPassenger RevenueTrans Atlantic43070</v>
      </c>
      <c r="F1062" s="186">
        <v>-5254.8418594991708</v>
      </c>
      <c r="G1062" s="179" t="s">
        <v>2</v>
      </c>
    </row>
    <row r="1063" spans="1:7">
      <c r="A1063" t="s">
        <v>62</v>
      </c>
      <c r="B1063" t="s">
        <v>103</v>
      </c>
      <c r="C1063" t="s">
        <v>10</v>
      </c>
      <c r="D1063" s="190">
        <v>42736</v>
      </c>
      <c r="E1063" s="190" t="str">
        <f t="shared" si="16"/>
        <v>Regional Affiliates North AmericaPassenger RevenueTrans Pacific42736</v>
      </c>
      <c r="F1063" s="186">
        <v>0</v>
      </c>
      <c r="G1063" s="179" t="s">
        <v>2</v>
      </c>
    </row>
    <row r="1064" spans="1:7">
      <c r="A1064" t="s">
        <v>62</v>
      </c>
      <c r="B1064" t="s">
        <v>103</v>
      </c>
      <c r="C1064" t="s">
        <v>10</v>
      </c>
      <c r="D1064" s="190">
        <v>42767</v>
      </c>
      <c r="E1064" s="190" t="str">
        <f t="shared" si="16"/>
        <v>Regional Affiliates North AmericaPassenger RevenueTrans Pacific42767</v>
      </c>
      <c r="F1064" s="186">
        <v>0</v>
      </c>
      <c r="G1064" s="179" t="s">
        <v>2</v>
      </c>
    </row>
    <row r="1065" spans="1:7">
      <c r="A1065" t="s">
        <v>62</v>
      </c>
      <c r="B1065" t="s">
        <v>103</v>
      </c>
      <c r="C1065" t="s">
        <v>10</v>
      </c>
      <c r="D1065" s="190">
        <v>42795</v>
      </c>
      <c r="E1065" s="190" t="str">
        <f t="shared" si="16"/>
        <v>Regional Affiliates North AmericaPassenger RevenueTrans Pacific42795</v>
      </c>
      <c r="F1065" s="186">
        <v>0</v>
      </c>
      <c r="G1065" s="179" t="s">
        <v>2</v>
      </c>
    </row>
    <row r="1066" spans="1:7">
      <c r="A1066" t="s">
        <v>62</v>
      </c>
      <c r="B1066" t="s">
        <v>103</v>
      </c>
      <c r="C1066" t="s">
        <v>10</v>
      </c>
      <c r="D1066" s="190">
        <v>42826</v>
      </c>
      <c r="E1066" s="190" t="str">
        <f t="shared" si="16"/>
        <v>Regional Affiliates North AmericaPassenger RevenueTrans Pacific42826</v>
      </c>
      <c r="F1066" s="186">
        <v>0</v>
      </c>
      <c r="G1066" s="179" t="s">
        <v>2</v>
      </c>
    </row>
    <row r="1067" spans="1:7">
      <c r="A1067" t="s">
        <v>62</v>
      </c>
      <c r="B1067" t="s">
        <v>103</v>
      </c>
      <c r="C1067" t="s">
        <v>10</v>
      </c>
      <c r="D1067" s="190">
        <v>42856</v>
      </c>
      <c r="E1067" s="190" t="str">
        <f t="shared" si="16"/>
        <v>Regional Affiliates North AmericaPassenger RevenueTrans Pacific42856</v>
      </c>
      <c r="F1067" s="186">
        <v>0</v>
      </c>
      <c r="G1067" s="179" t="s">
        <v>2</v>
      </c>
    </row>
    <row r="1068" spans="1:7">
      <c r="A1068" t="s">
        <v>62</v>
      </c>
      <c r="B1068" t="s">
        <v>103</v>
      </c>
      <c r="C1068" t="s">
        <v>10</v>
      </c>
      <c r="D1068" s="190">
        <v>42887</v>
      </c>
      <c r="E1068" s="190" t="str">
        <f t="shared" si="16"/>
        <v>Regional Affiliates North AmericaPassenger RevenueTrans Pacific42887</v>
      </c>
      <c r="F1068" s="186">
        <v>0</v>
      </c>
      <c r="G1068" s="179" t="s">
        <v>2</v>
      </c>
    </row>
    <row r="1069" spans="1:7">
      <c r="A1069" t="s">
        <v>62</v>
      </c>
      <c r="B1069" t="s">
        <v>103</v>
      </c>
      <c r="C1069" t="s">
        <v>10</v>
      </c>
      <c r="D1069" s="190">
        <v>42917</v>
      </c>
      <c r="E1069" s="190" t="str">
        <f t="shared" si="16"/>
        <v>Regional Affiliates North AmericaPassenger RevenueTrans Pacific42917</v>
      </c>
      <c r="F1069" s="186">
        <v>0</v>
      </c>
      <c r="G1069" s="179" t="s">
        <v>2</v>
      </c>
    </row>
    <row r="1070" spans="1:7">
      <c r="A1070" t="s">
        <v>62</v>
      </c>
      <c r="B1070" t="s">
        <v>103</v>
      </c>
      <c r="C1070" t="s">
        <v>10</v>
      </c>
      <c r="D1070" s="190">
        <v>42948</v>
      </c>
      <c r="E1070" s="190" t="str">
        <f t="shared" si="16"/>
        <v>Regional Affiliates North AmericaPassenger RevenueTrans Pacific42948</v>
      </c>
      <c r="F1070" s="186">
        <v>0</v>
      </c>
      <c r="G1070" s="179" t="s">
        <v>2</v>
      </c>
    </row>
    <row r="1071" spans="1:7">
      <c r="A1071" t="s">
        <v>62</v>
      </c>
      <c r="B1071" t="s">
        <v>103</v>
      </c>
      <c r="C1071" t="s">
        <v>10</v>
      </c>
      <c r="D1071" s="190">
        <v>42979</v>
      </c>
      <c r="E1071" s="190" t="str">
        <f t="shared" si="16"/>
        <v>Regional Affiliates North AmericaPassenger RevenueTrans Pacific42979</v>
      </c>
      <c r="F1071" s="186">
        <v>0</v>
      </c>
      <c r="G1071" s="179" t="s">
        <v>2</v>
      </c>
    </row>
    <row r="1072" spans="1:7">
      <c r="A1072" t="s">
        <v>62</v>
      </c>
      <c r="B1072" t="s">
        <v>103</v>
      </c>
      <c r="C1072" t="s">
        <v>10</v>
      </c>
      <c r="D1072" s="190">
        <v>43009</v>
      </c>
      <c r="E1072" s="190" t="str">
        <f t="shared" si="16"/>
        <v>Regional Affiliates North AmericaPassenger RevenueTrans Pacific43009</v>
      </c>
      <c r="F1072" s="186">
        <v>0</v>
      </c>
      <c r="G1072" s="179" t="s">
        <v>2</v>
      </c>
    </row>
    <row r="1073" spans="1:7">
      <c r="A1073" t="s">
        <v>62</v>
      </c>
      <c r="B1073" t="s">
        <v>103</v>
      </c>
      <c r="C1073" t="s">
        <v>10</v>
      </c>
      <c r="D1073" s="190">
        <v>43040</v>
      </c>
      <c r="E1073" s="190" t="str">
        <f t="shared" si="16"/>
        <v>Regional Affiliates North AmericaPassenger RevenueTrans Pacific43040</v>
      </c>
      <c r="F1073" s="186">
        <v>0</v>
      </c>
      <c r="G1073" s="179" t="s">
        <v>2</v>
      </c>
    </row>
    <row r="1074" spans="1:7">
      <c r="A1074" t="s">
        <v>62</v>
      </c>
      <c r="B1074" t="s">
        <v>103</v>
      </c>
      <c r="C1074" t="s">
        <v>10</v>
      </c>
      <c r="D1074" s="190">
        <v>43070</v>
      </c>
      <c r="E1074" s="190" t="str">
        <f t="shared" si="16"/>
        <v>Regional Affiliates North AmericaPassenger RevenueTrans Pacific43070</v>
      </c>
      <c r="F1074" s="186">
        <v>0</v>
      </c>
      <c r="G1074" s="179" t="s">
        <v>2</v>
      </c>
    </row>
    <row r="1075" spans="1:7">
      <c r="A1075" t="s">
        <v>9</v>
      </c>
      <c r="B1075" t="s">
        <v>104</v>
      </c>
      <c r="C1075" t="s">
        <v>71</v>
      </c>
      <c r="D1075" s="190">
        <v>42736</v>
      </c>
      <c r="E1075" s="190" t="str">
        <f t="shared" si="16"/>
        <v>Trans AtlanticOther ComponentsAmex Companion Certificates42736</v>
      </c>
      <c r="F1075" s="186">
        <v>-1387.86937908286</v>
      </c>
      <c r="G1075" s="179" t="s">
        <v>2</v>
      </c>
    </row>
    <row r="1076" spans="1:7">
      <c r="A1076" t="s">
        <v>9</v>
      </c>
      <c r="B1076" t="s">
        <v>104</v>
      </c>
      <c r="C1076" t="s">
        <v>71</v>
      </c>
      <c r="D1076" s="190">
        <v>42767</v>
      </c>
      <c r="E1076" s="190" t="str">
        <f t="shared" si="16"/>
        <v>Trans AtlanticOther ComponentsAmex Companion Certificates42767</v>
      </c>
      <c r="F1076" s="186">
        <v>-1220.8909522025101</v>
      </c>
      <c r="G1076" s="179" t="s">
        <v>2</v>
      </c>
    </row>
    <row r="1077" spans="1:7">
      <c r="A1077" t="s">
        <v>9</v>
      </c>
      <c r="B1077" t="s">
        <v>104</v>
      </c>
      <c r="C1077" t="s">
        <v>71</v>
      </c>
      <c r="D1077" s="190">
        <v>42795</v>
      </c>
      <c r="E1077" s="190" t="str">
        <f t="shared" si="16"/>
        <v>Trans AtlanticOther ComponentsAmex Companion Certificates42795</v>
      </c>
      <c r="F1077" s="186">
        <v>-1453.9820747824299</v>
      </c>
      <c r="G1077" s="179" t="s">
        <v>2</v>
      </c>
    </row>
    <row r="1078" spans="1:7">
      <c r="A1078" t="s">
        <v>9</v>
      </c>
      <c r="B1078" t="s">
        <v>104</v>
      </c>
      <c r="C1078" t="s">
        <v>71</v>
      </c>
      <c r="D1078" s="190">
        <v>42826</v>
      </c>
      <c r="E1078" s="190" t="str">
        <f t="shared" si="16"/>
        <v>Trans AtlanticOther ComponentsAmex Companion Certificates42826</v>
      </c>
      <c r="F1078" s="186">
        <v>-1870.0905760800999</v>
      </c>
      <c r="G1078" s="179" t="s">
        <v>2</v>
      </c>
    </row>
    <row r="1079" spans="1:7">
      <c r="A1079" t="s">
        <v>9</v>
      </c>
      <c r="B1079" t="s">
        <v>104</v>
      </c>
      <c r="C1079" t="s">
        <v>71</v>
      </c>
      <c r="D1079" s="190">
        <v>42856</v>
      </c>
      <c r="E1079" s="190" t="str">
        <f t="shared" si="16"/>
        <v>Trans AtlanticOther ComponentsAmex Companion Certificates42856</v>
      </c>
      <c r="F1079" s="186">
        <v>-1441.4971318634098</v>
      </c>
      <c r="G1079" s="179" t="s">
        <v>2</v>
      </c>
    </row>
    <row r="1080" spans="1:7">
      <c r="A1080" t="s">
        <v>9</v>
      </c>
      <c r="B1080" t="s">
        <v>104</v>
      </c>
      <c r="C1080" t="s">
        <v>71</v>
      </c>
      <c r="D1080" s="190">
        <v>42887</v>
      </c>
      <c r="E1080" s="190" t="str">
        <f t="shared" si="16"/>
        <v>Trans AtlanticOther ComponentsAmex Companion Certificates42887</v>
      </c>
      <c r="F1080" s="186">
        <v>-1768.7444669502102</v>
      </c>
      <c r="G1080" s="179" t="s">
        <v>2</v>
      </c>
    </row>
    <row r="1081" spans="1:7">
      <c r="A1081" t="s">
        <v>9</v>
      </c>
      <c r="B1081" t="s">
        <v>104</v>
      </c>
      <c r="C1081" t="s">
        <v>71</v>
      </c>
      <c r="D1081" s="190">
        <v>42917</v>
      </c>
      <c r="E1081" s="190" t="str">
        <f t="shared" si="16"/>
        <v>Trans AtlanticOther ComponentsAmex Companion Certificates42917</v>
      </c>
      <c r="F1081" s="186">
        <v>-2060.2103461704301</v>
      </c>
      <c r="G1081" s="179" t="s">
        <v>2</v>
      </c>
    </row>
    <row r="1082" spans="1:7">
      <c r="A1082" t="s">
        <v>9</v>
      </c>
      <c r="B1082" t="s">
        <v>104</v>
      </c>
      <c r="C1082" t="s">
        <v>71</v>
      </c>
      <c r="D1082" s="190">
        <v>42948</v>
      </c>
      <c r="E1082" s="190" t="str">
        <f t="shared" si="16"/>
        <v>Trans AtlanticOther ComponentsAmex Companion Certificates42948</v>
      </c>
      <c r="F1082" s="186">
        <v>-1838.1491724457401</v>
      </c>
      <c r="G1082" s="179" t="s">
        <v>2</v>
      </c>
    </row>
    <row r="1083" spans="1:7">
      <c r="A1083" t="s">
        <v>9</v>
      </c>
      <c r="B1083" t="s">
        <v>104</v>
      </c>
      <c r="C1083" t="s">
        <v>71</v>
      </c>
      <c r="D1083" s="190">
        <v>42979</v>
      </c>
      <c r="E1083" s="190" t="str">
        <f t="shared" si="16"/>
        <v>Trans AtlanticOther ComponentsAmex Companion Certificates42979</v>
      </c>
      <c r="F1083" s="186">
        <v>-1832.07523620647</v>
      </c>
      <c r="G1083" s="179" t="s">
        <v>2</v>
      </c>
    </row>
    <row r="1084" spans="1:7">
      <c r="A1084" t="s">
        <v>9</v>
      </c>
      <c r="B1084" t="s">
        <v>104</v>
      </c>
      <c r="C1084" t="s">
        <v>71</v>
      </c>
      <c r="D1084" s="190">
        <v>43009</v>
      </c>
      <c r="E1084" s="190" t="str">
        <f t="shared" si="16"/>
        <v>Trans AtlanticOther ComponentsAmex Companion Certificates43009</v>
      </c>
      <c r="F1084" s="186">
        <v>-1322.5460877999501</v>
      </c>
      <c r="G1084" s="179" t="s">
        <v>2</v>
      </c>
    </row>
    <row r="1085" spans="1:7">
      <c r="A1085" t="s">
        <v>9</v>
      </c>
      <c r="B1085" t="s">
        <v>104</v>
      </c>
      <c r="C1085" t="s">
        <v>71</v>
      </c>
      <c r="D1085" s="190">
        <v>43040</v>
      </c>
      <c r="E1085" s="190" t="str">
        <f t="shared" si="16"/>
        <v>Trans AtlanticOther ComponentsAmex Companion Certificates43040</v>
      </c>
      <c r="F1085" s="186">
        <v>-1198.9773593227801</v>
      </c>
      <c r="G1085" s="179" t="s">
        <v>2</v>
      </c>
    </row>
    <row r="1086" spans="1:7">
      <c r="A1086" t="s">
        <v>9</v>
      </c>
      <c r="B1086" t="s">
        <v>104</v>
      </c>
      <c r="C1086" t="s">
        <v>71</v>
      </c>
      <c r="D1086" s="190">
        <v>43070</v>
      </c>
      <c r="E1086" s="190" t="str">
        <f t="shared" si="16"/>
        <v>Trans AtlanticOther ComponentsAmex Companion Certificates43070</v>
      </c>
      <c r="F1086" s="186">
        <v>-1298.6992425256699</v>
      </c>
      <c r="G1086" s="179" t="s">
        <v>2</v>
      </c>
    </row>
    <row r="1087" spans="1:7">
      <c r="A1087" t="s">
        <v>9</v>
      </c>
      <c r="B1087" t="s">
        <v>104</v>
      </c>
      <c r="C1087" t="s">
        <v>22</v>
      </c>
      <c r="D1087" s="190">
        <v>42736</v>
      </c>
      <c r="E1087" s="190" t="str">
        <f t="shared" si="16"/>
        <v>Trans AtlanticOther ComponentsCharter Revenue42736</v>
      </c>
      <c r="F1087" s="186">
        <v>190626.99284999998</v>
      </c>
      <c r="G1087" s="179" t="s">
        <v>2</v>
      </c>
    </row>
    <row r="1088" spans="1:7">
      <c r="A1088" t="s">
        <v>9</v>
      </c>
      <c r="B1088" t="s">
        <v>104</v>
      </c>
      <c r="C1088" t="s">
        <v>22</v>
      </c>
      <c r="D1088" s="190">
        <v>42767</v>
      </c>
      <c r="E1088" s="190" t="str">
        <f t="shared" si="16"/>
        <v>Trans AtlanticOther ComponentsCharter Revenue42767</v>
      </c>
      <c r="F1088" s="186">
        <v>0</v>
      </c>
      <c r="G1088" s="179" t="s">
        <v>2</v>
      </c>
    </row>
    <row r="1089" spans="1:7">
      <c r="A1089" t="s">
        <v>9</v>
      </c>
      <c r="B1089" t="s">
        <v>104</v>
      </c>
      <c r="C1089" t="s">
        <v>22</v>
      </c>
      <c r="D1089" s="190">
        <v>42795</v>
      </c>
      <c r="E1089" s="190" t="str">
        <f t="shared" si="16"/>
        <v>Trans AtlanticOther ComponentsCharter Revenue42795</v>
      </c>
      <c r="F1089" s="186">
        <v>0</v>
      </c>
      <c r="G1089" s="179" t="s">
        <v>2</v>
      </c>
    </row>
    <row r="1090" spans="1:7">
      <c r="A1090" t="s">
        <v>9</v>
      </c>
      <c r="B1090" t="s">
        <v>104</v>
      </c>
      <c r="C1090" t="s">
        <v>22</v>
      </c>
      <c r="D1090" s="190">
        <v>42826</v>
      </c>
      <c r="E1090" s="190" t="str">
        <f t="shared" si="16"/>
        <v>Trans AtlanticOther ComponentsCharter Revenue42826</v>
      </c>
      <c r="F1090" s="186">
        <v>159238.26366</v>
      </c>
      <c r="G1090" s="179" t="s">
        <v>2</v>
      </c>
    </row>
    <row r="1091" spans="1:7">
      <c r="A1091" t="s">
        <v>9</v>
      </c>
      <c r="B1091" t="s">
        <v>104</v>
      </c>
      <c r="C1091" t="s">
        <v>22</v>
      </c>
      <c r="D1091" s="190">
        <v>42856</v>
      </c>
      <c r="E1091" s="190" t="str">
        <f t="shared" ref="E1091:E1154" si="17">A1091&amp;B1091&amp;C1091&amp;D1091</f>
        <v>Trans AtlanticOther ComponentsCharter Revenue42856</v>
      </c>
      <c r="F1091" s="186">
        <v>180928.40025264499</v>
      </c>
      <c r="G1091" s="179" t="s">
        <v>2</v>
      </c>
    </row>
    <row r="1092" spans="1:7">
      <c r="A1092" t="s">
        <v>9</v>
      </c>
      <c r="B1092" t="s">
        <v>104</v>
      </c>
      <c r="C1092" t="s">
        <v>22</v>
      </c>
      <c r="D1092" s="190">
        <v>42887</v>
      </c>
      <c r="E1092" s="190" t="str">
        <f t="shared" si="17"/>
        <v>Trans AtlanticOther ComponentsCharter Revenue42887</v>
      </c>
      <c r="F1092" s="186">
        <v>201133.775562141</v>
      </c>
      <c r="G1092" s="179" t="s">
        <v>2</v>
      </c>
    </row>
    <row r="1093" spans="1:7">
      <c r="A1093" t="s">
        <v>9</v>
      </c>
      <c r="B1093" t="s">
        <v>104</v>
      </c>
      <c r="C1093" t="s">
        <v>22</v>
      </c>
      <c r="D1093" s="190">
        <v>42917</v>
      </c>
      <c r="E1093" s="190" t="str">
        <f t="shared" si="17"/>
        <v>Trans AtlanticOther ComponentsCharter Revenue42917</v>
      </c>
      <c r="F1093" s="186">
        <v>226059.13844198099</v>
      </c>
      <c r="G1093" s="179" t="s">
        <v>2</v>
      </c>
    </row>
    <row r="1094" spans="1:7">
      <c r="A1094" t="s">
        <v>9</v>
      </c>
      <c r="B1094" t="s">
        <v>104</v>
      </c>
      <c r="C1094" t="s">
        <v>22</v>
      </c>
      <c r="D1094" s="190">
        <v>42948</v>
      </c>
      <c r="E1094" s="190" t="str">
        <f t="shared" si="17"/>
        <v>Trans AtlanticOther ComponentsCharter Revenue42948</v>
      </c>
      <c r="F1094" s="186">
        <v>256575.65925082</v>
      </c>
      <c r="G1094" s="179" t="s">
        <v>2</v>
      </c>
    </row>
    <row r="1095" spans="1:7">
      <c r="A1095" t="s">
        <v>9</v>
      </c>
      <c r="B1095" t="s">
        <v>104</v>
      </c>
      <c r="C1095" t="s">
        <v>22</v>
      </c>
      <c r="D1095" s="190">
        <v>42979</v>
      </c>
      <c r="E1095" s="190" t="str">
        <f t="shared" si="17"/>
        <v>Trans AtlanticOther ComponentsCharter Revenue42979</v>
      </c>
      <c r="F1095" s="186">
        <v>184902.200113506</v>
      </c>
      <c r="G1095" s="179" t="s">
        <v>2</v>
      </c>
    </row>
    <row r="1096" spans="1:7">
      <c r="A1096" t="s">
        <v>9</v>
      </c>
      <c r="B1096" t="s">
        <v>104</v>
      </c>
      <c r="C1096" t="s">
        <v>22</v>
      </c>
      <c r="D1096" s="190">
        <v>43009</v>
      </c>
      <c r="E1096" s="190" t="str">
        <f t="shared" si="17"/>
        <v>Trans AtlanticOther ComponentsCharter Revenue43009</v>
      </c>
      <c r="F1096" s="186">
        <v>189987.18165946999</v>
      </c>
      <c r="G1096" s="179" t="s">
        <v>2</v>
      </c>
    </row>
    <row r="1097" spans="1:7">
      <c r="A1097" t="s">
        <v>9</v>
      </c>
      <c r="B1097" t="s">
        <v>104</v>
      </c>
      <c r="C1097" t="s">
        <v>22</v>
      </c>
      <c r="D1097" s="190">
        <v>43040</v>
      </c>
      <c r="E1097" s="190" t="str">
        <f t="shared" si="17"/>
        <v>Trans AtlanticOther ComponentsCharter Revenue43040</v>
      </c>
      <c r="F1097" s="186">
        <v>164395.40472170498</v>
      </c>
      <c r="G1097" s="179" t="s">
        <v>2</v>
      </c>
    </row>
    <row r="1098" spans="1:7">
      <c r="A1098" t="s">
        <v>9</v>
      </c>
      <c r="B1098" t="s">
        <v>104</v>
      </c>
      <c r="C1098" t="s">
        <v>22</v>
      </c>
      <c r="D1098" s="190">
        <v>43070</v>
      </c>
      <c r="E1098" s="190" t="str">
        <f t="shared" si="17"/>
        <v>Trans AtlanticOther ComponentsCharter Revenue43070</v>
      </c>
      <c r="F1098" s="186">
        <v>187224.34509062799</v>
      </c>
      <c r="G1098" s="179" t="s">
        <v>2</v>
      </c>
    </row>
    <row r="1099" spans="1:7">
      <c r="A1099" t="s">
        <v>9</v>
      </c>
      <c r="B1099" t="s">
        <v>104</v>
      </c>
      <c r="C1099" t="s">
        <v>18</v>
      </c>
      <c r="D1099" s="190">
        <v>42736</v>
      </c>
      <c r="E1099" s="190" t="str">
        <f t="shared" si="17"/>
        <v>Trans AtlanticOther ComponentsDenied Boarding42736</v>
      </c>
      <c r="F1099" s="186">
        <v>0</v>
      </c>
      <c r="G1099" s="179" t="s">
        <v>2</v>
      </c>
    </row>
    <row r="1100" spans="1:7">
      <c r="A1100" t="s">
        <v>9</v>
      </c>
      <c r="B1100" t="s">
        <v>104</v>
      </c>
      <c r="C1100" t="s">
        <v>18</v>
      </c>
      <c r="D1100" s="190">
        <v>42767</v>
      </c>
      <c r="E1100" s="190" t="str">
        <f t="shared" si="17"/>
        <v>Trans AtlanticOther ComponentsDenied Boarding42767</v>
      </c>
      <c r="F1100" s="186">
        <v>0</v>
      </c>
      <c r="G1100" s="179" t="s">
        <v>2</v>
      </c>
    </row>
    <row r="1101" spans="1:7">
      <c r="A1101" t="s">
        <v>9</v>
      </c>
      <c r="B1101" t="s">
        <v>104</v>
      </c>
      <c r="C1101" t="s">
        <v>18</v>
      </c>
      <c r="D1101" s="190">
        <v>42795</v>
      </c>
      <c r="E1101" s="190" t="str">
        <f t="shared" si="17"/>
        <v>Trans AtlanticOther ComponentsDenied Boarding42795</v>
      </c>
      <c r="F1101" s="186">
        <v>0</v>
      </c>
      <c r="G1101" s="179" t="s">
        <v>2</v>
      </c>
    </row>
    <row r="1102" spans="1:7">
      <c r="A1102" t="s">
        <v>9</v>
      </c>
      <c r="B1102" t="s">
        <v>104</v>
      </c>
      <c r="C1102" t="s">
        <v>18</v>
      </c>
      <c r="D1102" s="190">
        <v>42826</v>
      </c>
      <c r="E1102" s="190" t="str">
        <f t="shared" si="17"/>
        <v>Trans AtlanticOther ComponentsDenied Boarding42826</v>
      </c>
      <c r="F1102" s="186">
        <v>0</v>
      </c>
      <c r="G1102" s="179" t="s">
        <v>2</v>
      </c>
    </row>
    <row r="1103" spans="1:7">
      <c r="A1103" t="s">
        <v>9</v>
      </c>
      <c r="B1103" t="s">
        <v>104</v>
      </c>
      <c r="C1103" t="s">
        <v>18</v>
      </c>
      <c r="D1103" s="190">
        <v>42856</v>
      </c>
      <c r="E1103" s="190" t="str">
        <f t="shared" si="17"/>
        <v>Trans AtlanticOther ComponentsDenied Boarding42856</v>
      </c>
      <c r="F1103" s="186">
        <v>0</v>
      </c>
      <c r="G1103" s="179" t="s">
        <v>2</v>
      </c>
    </row>
    <row r="1104" spans="1:7">
      <c r="A1104" t="s">
        <v>9</v>
      </c>
      <c r="B1104" t="s">
        <v>104</v>
      </c>
      <c r="C1104" t="s">
        <v>18</v>
      </c>
      <c r="D1104" s="190">
        <v>42887</v>
      </c>
      <c r="E1104" s="190" t="str">
        <f t="shared" si="17"/>
        <v>Trans AtlanticOther ComponentsDenied Boarding42887</v>
      </c>
      <c r="F1104" s="186">
        <v>0</v>
      </c>
      <c r="G1104" s="179" t="s">
        <v>2</v>
      </c>
    </row>
    <row r="1105" spans="1:7">
      <c r="A1105" t="s">
        <v>9</v>
      </c>
      <c r="B1105" t="s">
        <v>104</v>
      </c>
      <c r="C1105" t="s">
        <v>18</v>
      </c>
      <c r="D1105" s="190">
        <v>42917</v>
      </c>
      <c r="E1105" s="190" t="str">
        <f t="shared" si="17"/>
        <v>Trans AtlanticOther ComponentsDenied Boarding42917</v>
      </c>
      <c r="F1105" s="186">
        <v>0</v>
      </c>
      <c r="G1105" s="179" t="s">
        <v>2</v>
      </c>
    </row>
    <row r="1106" spans="1:7">
      <c r="A1106" t="s">
        <v>9</v>
      </c>
      <c r="B1106" t="s">
        <v>104</v>
      </c>
      <c r="C1106" t="s">
        <v>18</v>
      </c>
      <c r="D1106" s="190">
        <v>42948</v>
      </c>
      <c r="E1106" s="190" t="str">
        <f t="shared" si="17"/>
        <v>Trans AtlanticOther ComponentsDenied Boarding42948</v>
      </c>
      <c r="F1106" s="186">
        <v>0</v>
      </c>
      <c r="G1106" s="179" t="s">
        <v>2</v>
      </c>
    </row>
    <row r="1107" spans="1:7">
      <c r="A1107" t="s">
        <v>9</v>
      </c>
      <c r="B1107" t="s">
        <v>104</v>
      </c>
      <c r="C1107" t="s">
        <v>18</v>
      </c>
      <c r="D1107" s="190">
        <v>42979</v>
      </c>
      <c r="E1107" s="190" t="str">
        <f t="shared" si="17"/>
        <v>Trans AtlanticOther ComponentsDenied Boarding42979</v>
      </c>
      <c r="F1107" s="186">
        <v>0</v>
      </c>
      <c r="G1107" s="179" t="s">
        <v>2</v>
      </c>
    </row>
    <row r="1108" spans="1:7">
      <c r="A1108" t="s">
        <v>9</v>
      </c>
      <c r="B1108" t="s">
        <v>104</v>
      </c>
      <c r="C1108" t="s">
        <v>18</v>
      </c>
      <c r="D1108" s="190">
        <v>43009</v>
      </c>
      <c r="E1108" s="190" t="str">
        <f t="shared" si="17"/>
        <v>Trans AtlanticOther ComponentsDenied Boarding43009</v>
      </c>
      <c r="F1108" s="186">
        <v>0</v>
      </c>
      <c r="G1108" s="179" t="s">
        <v>2</v>
      </c>
    </row>
    <row r="1109" spans="1:7">
      <c r="A1109" t="s">
        <v>9</v>
      </c>
      <c r="B1109" t="s">
        <v>104</v>
      </c>
      <c r="C1109" t="s">
        <v>18</v>
      </c>
      <c r="D1109" s="190">
        <v>43040</v>
      </c>
      <c r="E1109" s="190" t="str">
        <f t="shared" si="17"/>
        <v>Trans AtlanticOther ComponentsDenied Boarding43040</v>
      </c>
      <c r="F1109" s="186">
        <v>0</v>
      </c>
      <c r="G1109" s="179" t="s">
        <v>2</v>
      </c>
    </row>
    <row r="1110" spans="1:7">
      <c r="A1110" t="s">
        <v>9</v>
      </c>
      <c r="B1110" t="s">
        <v>104</v>
      </c>
      <c r="C1110" t="s">
        <v>18</v>
      </c>
      <c r="D1110" s="190">
        <v>43070</v>
      </c>
      <c r="E1110" s="190" t="str">
        <f t="shared" si="17"/>
        <v>Trans AtlanticOther ComponentsDenied Boarding43070</v>
      </c>
      <c r="F1110" s="186">
        <v>0</v>
      </c>
      <c r="G1110" s="179" t="s">
        <v>2</v>
      </c>
    </row>
    <row r="1111" spans="1:7">
      <c r="A1111" t="s">
        <v>9</v>
      </c>
      <c r="B1111" t="s">
        <v>104</v>
      </c>
      <c r="C1111" t="s">
        <v>80</v>
      </c>
      <c r="D1111" s="190">
        <v>42736</v>
      </c>
      <c r="E1111" s="190" t="str">
        <f t="shared" si="17"/>
        <v>Trans AtlanticOther ComponentsEconomy Seat Programs42736</v>
      </c>
      <c r="F1111" s="186">
        <v>6564.2548173001042</v>
      </c>
      <c r="G1111" s="179" t="s">
        <v>2</v>
      </c>
    </row>
    <row r="1112" spans="1:7">
      <c r="A1112" t="s">
        <v>9</v>
      </c>
      <c r="B1112" t="s">
        <v>104</v>
      </c>
      <c r="C1112" t="s">
        <v>80</v>
      </c>
      <c r="D1112" s="190">
        <v>42767</v>
      </c>
      <c r="E1112" s="190" t="str">
        <f t="shared" si="17"/>
        <v>Trans AtlanticOther ComponentsEconomy Seat Programs42767</v>
      </c>
      <c r="F1112" s="186">
        <v>5608.6222205031427</v>
      </c>
      <c r="G1112" s="179" t="s">
        <v>2</v>
      </c>
    </row>
    <row r="1113" spans="1:7">
      <c r="A1113" t="s">
        <v>9</v>
      </c>
      <c r="B1113" t="s">
        <v>104</v>
      </c>
      <c r="C1113" t="s">
        <v>80</v>
      </c>
      <c r="D1113" s="190">
        <v>42795</v>
      </c>
      <c r="E1113" s="190" t="str">
        <f t="shared" si="17"/>
        <v>Trans AtlanticOther ComponentsEconomy Seat Programs42795</v>
      </c>
      <c r="F1113" s="186">
        <v>8035.9938792621351</v>
      </c>
      <c r="G1113" s="179" t="s">
        <v>2</v>
      </c>
    </row>
    <row r="1114" spans="1:7">
      <c r="A1114" t="s">
        <v>9</v>
      </c>
      <c r="B1114" t="s">
        <v>104</v>
      </c>
      <c r="C1114" t="s">
        <v>80</v>
      </c>
      <c r="D1114" s="190">
        <v>42826</v>
      </c>
      <c r="E1114" s="190" t="str">
        <f t="shared" si="17"/>
        <v>Trans AtlanticOther ComponentsEconomy Seat Programs42826</v>
      </c>
      <c r="F1114" s="186">
        <v>10880.970749862166</v>
      </c>
      <c r="G1114" s="179" t="s">
        <v>2</v>
      </c>
    </row>
    <row r="1115" spans="1:7">
      <c r="A1115" t="s">
        <v>9</v>
      </c>
      <c r="B1115" t="s">
        <v>104</v>
      </c>
      <c r="C1115" t="s">
        <v>80</v>
      </c>
      <c r="D1115" s="190">
        <v>42856</v>
      </c>
      <c r="E1115" s="190" t="str">
        <f t="shared" si="17"/>
        <v>Trans AtlanticOther ComponentsEconomy Seat Programs42856</v>
      </c>
      <c r="F1115" s="186">
        <v>12569.34581361721</v>
      </c>
      <c r="G1115" s="179" t="s">
        <v>2</v>
      </c>
    </row>
    <row r="1116" spans="1:7">
      <c r="A1116" t="s">
        <v>9</v>
      </c>
      <c r="B1116" t="s">
        <v>104</v>
      </c>
      <c r="C1116" t="s">
        <v>80</v>
      </c>
      <c r="D1116" s="190">
        <v>42887</v>
      </c>
      <c r="E1116" s="190" t="str">
        <f t="shared" si="17"/>
        <v>Trans AtlanticOther ComponentsEconomy Seat Programs42887</v>
      </c>
      <c r="F1116" s="186">
        <v>14598.636343048074</v>
      </c>
      <c r="G1116" s="179" t="s">
        <v>2</v>
      </c>
    </row>
    <row r="1117" spans="1:7">
      <c r="A1117" t="s">
        <v>9</v>
      </c>
      <c r="B1117" t="s">
        <v>104</v>
      </c>
      <c r="C1117" t="s">
        <v>80</v>
      </c>
      <c r="D1117" s="190">
        <v>42917</v>
      </c>
      <c r="E1117" s="190" t="str">
        <f t="shared" si="17"/>
        <v>Trans AtlanticOther ComponentsEconomy Seat Programs42917</v>
      </c>
      <c r="F1117" s="186">
        <v>14885.889333340328</v>
      </c>
      <c r="G1117" s="179" t="s">
        <v>2</v>
      </c>
    </row>
    <row r="1118" spans="1:7">
      <c r="A1118" t="s">
        <v>9</v>
      </c>
      <c r="B1118" t="s">
        <v>104</v>
      </c>
      <c r="C1118" t="s">
        <v>80</v>
      </c>
      <c r="D1118" s="190">
        <v>42948</v>
      </c>
      <c r="E1118" s="190" t="str">
        <f t="shared" si="17"/>
        <v>Trans AtlanticOther ComponentsEconomy Seat Programs42948</v>
      </c>
      <c r="F1118" s="186">
        <v>15041.728498772929</v>
      </c>
      <c r="G1118" s="179" t="s">
        <v>2</v>
      </c>
    </row>
    <row r="1119" spans="1:7">
      <c r="A1119" t="s">
        <v>9</v>
      </c>
      <c r="B1119" t="s">
        <v>104</v>
      </c>
      <c r="C1119" t="s">
        <v>80</v>
      </c>
      <c r="D1119" s="190">
        <v>42979</v>
      </c>
      <c r="E1119" s="190" t="str">
        <f t="shared" si="17"/>
        <v>Trans AtlanticOther ComponentsEconomy Seat Programs42979</v>
      </c>
      <c r="F1119" s="186">
        <v>13439.6833945774</v>
      </c>
      <c r="G1119" s="179" t="s">
        <v>2</v>
      </c>
    </row>
    <row r="1120" spans="1:7">
      <c r="A1120" t="s">
        <v>9</v>
      </c>
      <c r="B1120" t="s">
        <v>104</v>
      </c>
      <c r="C1120" t="s">
        <v>80</v>
      </c>
      <c r="D1120" s="190">
        <v>43009</v>
      </c>
      <c r="E1120" s="190" t="str">
        <f t="shared" si="17"/>
        <v>Trans AtlanticOther ComponentsEconomy Seat Programs43009</v>
      </c>
      <c r="F1120" s="186">
        <v>11736.801388303064</v>
      </c>
      <c r="G1120" s="179" t="s">
        <v>2</v>
      </c>
    </row>
    <row r="1121" spans="1:7">
      <c r="A1121" t="s">
        <v>9</v>
      </c>
      <c r="B1121" t="s">
        <v>104</v>
      </c>
      <c r="C1121" t="s">
        <v>80</v>
      </c>
      <c r="D1121" s="190">
        <v>43040</v>
      </c>
      <c r="E1121" s="190" t="str">
        <f t="shared" si="17"/>
        <v>Trans AtlanticOther ComponentsEconomy Seat Programs43040</v>
      </c>
      <c r="F1121" s="186">
        <v>7265.1306515241058</v>
      </c>
      <c r="G1121" s="179" t="s">
        <v>2</v>
      </c>
    </row>
    <row r="1122" spans="1:7">
      <c r="A1122" t="s">
        <v>9</v>
      </c>
      <c r="B1122" t="s">
        <v>104</v>
      </c>
      <c r="C1122" t="s">
        <v>80</v>
      </c>
      <c r="D1122" s="190">
        <v>43070</v>
      </c>
      <c r="E1122" s="190" t="str">
        <f t="shared" si="17"/>
        <v>Trans AtlanticOther ComponentsEconomy Seat Programs43070</v>
      </c>
      <c r="F1122" s="186">
        <v>7632.4048093492429</v>
      </c>
      <c r="G1122" s="179" t="s">
        <v>2</v>
      </c>
    </row>
    <row r="1123" spans="1:7">
      <c r="A1123" t="s">
        <v>9</v>
      </c>
      <c r="B1123" t="s">
        <v>104</v>
      </c>
      <c r="C1123" t="s">
        <v>82</v>
      </c>
      <c r="D1123" s="190">
        <v>42736</v>
      </c>
      <c r="E1123" s="190" t="str">
        <f t="shared" si="17"/>
        <v>Trans AtlanticOther ComponentsFX Hedging42736</v>
      </c>
      <c r="F1123" s="186">
        <v>-212.40259930041219</v>
      </c>
      <c r="G1123" s="179" t="s">
        <v>2</v>
      </c>
    </row>
    <row r="1124" spans="1:7">
      <c r="A1124" t="s">
        <v>9</v>
      </c>
      <c r="B1124" t="s">
        <v>104</v>
      </c>
      <c r="C1124" t="s">
        <v>82</v>
      </c>
      <c r="D1124" s="190">
        <v>42767</v>
      </c>
      <c r="E1124" s="190" t="str">
        <f t="shared" si="17"/>
        <v>Trans AtlanticOther ComponentsFX Hedging42767</v>
      </c>
      <c r="F1124" s="186">
        <v>-282.74898930041223</v>
      </c>
      <c r="G1124" s="179" t="s">
        <v>2</v>
      </c>
    </row>
    <row r="1125" spans="1:7">
      <c r="A1125" t="s">
        <v>9</v>
      </c>
      <c r="B1125" t="s">
        <v>104</v>
      </c>
      <c r="C1125" t="s">
        <v>82</v>
      </c>
      <c r="D1125" s="190">
        <v>42795</v>
      </c>
      <c r="E1125" s="190" t="str">
        <f t="shared" si="17"/>
        <v>Trans AtlanticOther ComponentsFX Hedging42795</v>
      </c>
      <c r="F1125" s="186">
        <v>-50.391719999999999</v>
      </c>
      <c r="G1125" s="179" t="s">
        <v>2</v>
      </c>
    </row>
    <row r="1126" spans="1:7">
      <c r="A1126" t="s">
        <v>9</v>
      </c>
      <c r="B1126" t="s">
        <v>104</v>
      </c>
      <c r="C1126" t="s">
        <v>82</v>
      </c>
      <c r="D1126" s="190">
        <v>42826</v>
      </c>
      <c r="E1126" s="190" t="str">
        <f t="shared" si="17"/>
        <v>Trans AtlanticOther ComponentsFX Hedging42826</v>
      </c>
      <c r="F1126" s="186">
        <v>-157.471927792</v>
      </c>
      <c r="G1126" s="179" t="s">
        <v>2</v>
      </c>
    </row>
    <row r="1127" spans="1:7">
      <c r="A1127" t="s">
        <v>9</v>
      </c>
      <c r="B1127" t="s">
        <v>104</v>
      </c>
      <c r="C1127" t="s">
        <v>82</v>
      </c>
      <c r="D1127" s="190">
        <v>42856</v>
      </c>
      <c r="E1127" s="190" t="str">
        <f t="shared" si="17"/>
        <v>Trans AtlanticOther ComponentsFX Hedging42856</v>
      </c>
      <c r="F1127" s="186">
        <v>-294.82571999999999</v>
      </c>
      <c r="G1127" s="179" t="s">
        <v>2</v>
      </c>
    </row>
    <row r="1128" spans="1:7">
      <c r="A1128" t="s">
        <v>9</v>
      </c>
      <c r="B1128" t="s">
        <v>104</v>
      </c>
      <c r="C1128" t="s">
        <v>82</v>
      </c>
      <c r="D1128" s="190">
        <v>42887</v>
      </c>
      <c r="E1128" s="190" t="str">
        <f t="shared" si="17"/>
        <v>Trans AtlanticOther ComponentsFX Hedging42887</v>
      </c>
      <c r="F1128" s="186">
        <v>-263.4776</v>
      </c>
      <c r="G1128" s="179" t="s">
        <v>2</v>
      </c>
    </row>
    <row r="1129" spans="1:7">
      <c r="A1129" t="s">
        <v>9</v>
      </c>
      <c r="B1129" t="s">
        <v>104</v>
      </c>
      <c r="C1129" t="s">
        <v>82</v>
      </c>
      <c r="D1129" s="190">
        <v>42917</v>
      </c>
      <c r="E1129" s="190" t="str">
        <f t="shared" si="17"/>
        <v>Trans AtlanticOther ComponentsFX Hedging42917</v>
      </c>
      <c r="F1129" s="186">
        <v>-264.61759930041222</v>
      </c>
      <c r="G1129" s="179" t="s">
        <v>2</v>
      </c>
    </row>
    <row r="1130" spans="1:7">
      <c r="A1130" t="s">
        <v>9</v>
      </c>
      <c r="B1130" t="s">
        <v>104</v>
      </c>
      <c r="C1130" t="s">
        <v>82</v>
      </c>
      <c r="D1130" s="190">
        <v>42948</v>
      </c>
      <c r="E1130" s="190" t="str">
        <f t="shared" si="17"/>
        <v>Trans AtlanticOther ComponentsFX Hedging42948</v>
      </c>
      <c r="F1130" s="186">
        <v>-241.1545993004122</v>
      </c>
      <c r="G1130" s="179" t="s">
        <v>2</v>
      </c>
    </row>
    <row r="1131" spans="1:7">
      <c r="A1131" t="s">
        <v>9</v>
      </c>
      <c r="B1131" t="s">
        <v>104</v>
      </c>
      <c r="C1131" t="s">
        <v>82</v>
      </c>
      <c r="D1131" s="190">
        <v>42979</v>
      </c>
      <c r="E1131" s="190" t="str">
        <f t="shared" si="17"/>
        <v>Trans AtlanticOther ComponentsFX Hedging42979</v>
      </c>
      <c r="F1131" s="186">
        <v>-321.00759930041221</v>
      </c>
      <c r="G1131" s="179" t="s">
        <v>2</v>
      </c>
    </row>
    <row r="1132" spans="1:7">
      <c r="A1132" t="s">
        <v>9</v>
      </c>
      <c r="B1132" t="s">
        <v>104</v>
      </c>
      <c r="C1132" t="s">
        <v>82</v>
      </c>
      <c r="D1132" s="190">
        <v>43009</v>
      </c>
      <c r="E1132" s="190" t="str">
        <f t="shared" si="17"/>
        <v>Trans AtlanticOther ComponentsFX Hedging43009</v>
      </c>
      <c r="F1132" s="186">
        <v>-296.36659930041225</v>
      </c>
      <c r="G1132" s="179" t="s">
        <v>2</v>
      </c>
    </row>
    <row r="1133" spans="1:7">
      <c r="A1133" t="s">
        <v>9</v>
      </c>
      <c r="B1133" t="s">
        <v>104</v>
      </c>
      <c r="C1133" t="s">
        <v>82</v>
      </c>
      <c r="D1133" s="190">
        <v>43040</v>
      </c>
      <c r="E1133" s="190" t="str">
        <f t="shared" si="17"/>
        <v>Trans AtlanticOther ComponentsFX Hedging43040</v>
      </c>
      <c r="F1133" s="186">
        <v>-310.39859930041223</v>
      </c>
      <c r="G1133" s="179" t="s">
        <v>2</v>
      </c>
    </row>
    <row r="1134" spans="1:7">
      <c r="A1134" t="s">
        <v>9</v>
      </c>
      <c r="B1134" t="s">
        <v>104</v>
      </c>
      <c r="C1134" t="s">
        <v>82</v>
      </c>
      <c r="D1134" s="190">
        <v>43070</v>
      </c>
      <c r="E1134" s="190" t="str">
        <f t="shared" si="17"/>
        <v>Trans AtlanticOther ComponentsFX Hedging43070</v>
      </c>
      <c r="F1134" s="186">
        <v>-301.05959930041223</v>
      </c>
      <c r="G1134" s="179" t="s">
        <v>2</v>
      </c>
    </row>
    <row r="1135" spans="1:7">
      <c r="A1135" t="s">
        <v>9</v>
      </c>
      <c r="B1135" t="s">
        <v>104</v>
      </c>
      <c r="C1135" t="s">
        <v>74</v>
      </c>
      <c r="D1135" s="190">
        <v>42736</v>
      </c>
      <c r="E1135" s="190" t="str">
        <f t="shared" si="17"/>
        <v>Trans AtlanticOther ComponentsIncentive Programs42736</v>
      </c>
      <c r="F1135" s="186">
        <v>0</v>
      </c>
      <c r="G1135" s="179" t="s">
        <v>2</v>
      </c>
    </row>
    <row r="1136" spans="1:7">
      <c r="A1136" t="s">
        <v>9</v>
      </c>
      <c r="B1136" t="s">
        <v>104</v>
      </c>
      <c r="C1136" t="s">
        <v>74</v>
      </c>
      <c r="D1136" s="190">
        <v>42767</v>
      </c>
      <c r="E1136" s="190" t="str">
        <f t="shared" si="17"/>
        <v>Trans AtlanticOther ComponentsIncentive Programs42767</v>
      </c>
      <c r="F1136" s="186">
        <v>0</v>
      </c>
      <c r="G1136" s="179" t="s">
        <v>2</v>
      </c>
    </row>
    <row r="1137" spans="1:7">
      <c r="A1137" t="s">
        <v>9</v>
      </c>
      <c r="B1137" t="s">
        <v>104</v>
      </c>
      <c r="C1137" t="s">
        <v>74</v>
      </c>
      <c r="D1137" s="190">
        <v>42795</v>
      </c>
      <c r="E1137" s="190" t="str">
        <f t="shared" si="17"/>
        <v>Trans AtlanticOther ComponentsIncentive Programs42795</v>
      </c>
      <c r="F1137" s="186">
        <v>0</v>
      </c>
      <c r="G1137" s="179" t="s">
        <v>2</v>
      </c>
    </row>
    <row r="1138" spans="1:7">
      <c r="A1138" t="s">
        <v>9</v>
      </c>
      <c r="B1138" t="s">
        <v>104</v>
      </c>
      <c r="C1138" t="s">
        <v>74</v>
      </c>
      <c r="D1138" s="190">
        <v>42826</v>
      </c>
      <c r="E1138" s="190" t="str">
        <f t="shared" si="17"/>
        <v>Trans AtlanticOther ComponentsIncentive Programs42826</v>
      </c>
      <c r="F1138" s="186">
        <v>0</v>
      </c>
      <c r="G1138" s="179" t="s">
        <v>2</v>
      </c>
    </row>
    <row r="1139" spans="1:7">
      <c r="A1139" t="s">
        <v>9</v>
      </c>
      <c r="B1139" t="s">
        <v>104</v>
      </c>
      <c r="C1139" t="s">
        <v>74</v>
      </c>
      <c r="D1139" s="190">
        <v>42856</v>
      </c>
      <c r="E1139" s="190" t="str">
        <f t="shared" si="17"/>
        <v>Trans AtlanticOther ComponentsIncentive Programs42856</v>
      </c>
      <c r="F1139" s="186">
        <v>0</v>
      </c>
      <c r="G1139" s="179" t="s">
        <v>2</v>
      </c>
    </row>
    <row r="1140" spans="1:7">
      <c r="A1140" t="s">
        <v>9</v>
      </c>
      <c r="B1140" t="s">
        <v>104</v>
      </c>
      <c r="C1140" t="s">
        <v>74</v>
      </c>
      <c r="D1140" s="190">
        <v>42887</v>
      </c>
      <c r="E1140" s="190" t="str">
        <f t="shared" si="17"/>
        <v>Trans AtlanticOther ComponentsIncentive Programs42887</v>
      </c>
      <c r="F1140" s="186">
        <v>0</v>
      </c>
      <c r="G1140" s="179" t="s">
        <v>2</v>
      </c>
    </row>
    <row r="1141" spans="1:7">
      <c r="A1141" t="s">
        <v>9</v>
      </c>
      <c r="B1141" t="s">
        <v>104</v>
      </c>
      <c r="C1141" t="s">
        <v>74</v>
      </c>
      <c r="D1141" s="190">
        <v>42917</v>
      </c>
      <c r="E1141" s="190" t="str">
        <f t="shared" si="17"/>
        <v>Trans AtlanticOther ComponentsIncentive Programs42917</v>
      </c>
      <c r="F1141" s="186">
        <v>0</v>
      </c>
      <c r="G1141" s="179" t="s">
        <v>2</v>
      </c>
    </row>
    <row r="1142" spans="1:7">
      <c r="A1142" t="s">
        <v>9</v>
      </c>
      <c r="B1142" t="s">
        <v>104</v>
      </c>
      <c r="C1142" t="s">
        <v>74</v>
      </c>
      <c r="D1142" s="190">
        <v>42948</v>
      </c>
      <c r="E1142" s="190" t="str">
        <f t="shared" si="17"/>
        <v>Trans AtlanticOther ComponentsIncentive Programs42948</v>
      </c>
      <c r="F1142" s="186">
        <v>0</v>
      </c>
      <c r="G1142" s="179" t="s">
        <v>2</v>
      </c>
    </row>
    <row r="1143" spans="1:7">
      <c r="A1143" t="s">
        <v>9</v>
      </c>
      <c r="B1143" t="s">
        <v>104</v>
      </c>
      <c r="C1143" t="s">
        <v>74</v>
      </c>
      <c r="D1143" s="190">
        <v>42979</v>
      </c>
      <c r="E1143" s="190" t="str">
        <f t="shared" si="17"/>
        <v>Trans AtlanticOther ComponentsIncentive Programs42979</v>
      </c>
      <c r="F1143" s="186">
        <v>0</v>
      </c>
      <c r="G1143" s="179" t="s">
        <v>2</v>
      </c>
    </row>
    <row r="1144" spans="1:7">
      <c r="A1144" t="s">
        <v>9</v>
      </c>
      <c r="B1144" t="s">
        <v>104</v>
      </c>
      <c r="C1144" t="s">
        <v>74</v>
      </c>
      <c r="D1144" s="190">
        <v>43009</v>
      </c>
      <c r="E1144" s="190" t="str">
        <f t="shared" si="17"/>
        <v>Trans AtlanticOther ComponentsIncentive Programs43009</v>
      </c>
      <c r="F1144" s="186">
        <v>0</v>
      </c>
      <c r="G1144" s="179" t="s">
        <v>2</v>
      </c>
    </row>
    <row r="1145" spans="1:7">
      <c r="A1145" t="s">
        <v>9</v>
      </c>
      <c r="B1145" t="s">
        <v>104</v>
      </c>
      <c r="C1145" t="s">
        <v>74</v>
      </c>
      <c r="D1145" s="190">
        <v>43040</v>
      </c>
      <c r="E1145" s="190" t="str">
        <f t="shared" si="17"/>
        <v>Trans AtlanticOther ComponentsIncentive Programs43040</v>
      </c>
      <c r="F1145" s="186">
        <v>0</v>
      </c>
      <c r="G1145" s="179" t="s">
        <v>2</v>
      </c>
    </row>
    <row r="1146" spans="1:7">
      <c r="A1146" t="s">
        <v>9</v>
      </c>
      <c r="B1146" t="s">
        <v>104</v>
      </c>
      <c r="C1146" t="s">
        <v>74</v>
      </c>
      <c r="D1146" s="190">
        <v>43070</v>
      </c>
      <c r="E1146" s="190" t="str">
        <f t="shared" si="17"/>
        <v>Trans AtlanticOther ComponentsIncentive Programs43070</v>
      </c>
      <c r="F1146" s="186">
        <v>0</v>
      </c>
      <c r="G1146" s="179" t="s">
        <v>2</v>
      </c>
    </row>
    <row r="1147" spans="1:7">
      <c r="A1147" t="s">
        <v>9</v>
      </c>
      <c r="B1147" t="s">
        <v>104</v>
      </c>
      <c r="C1147" t="s">
        <v>16</v>
      </c>
      <c r="D1147" s="190">
        <v>42736</v>
      </c>
      <c r="E1147" s="190" t="str">
        <f t="shared" si="17"/>
        <v>Trans AtlanticOther ComponentsMileage Revenue42736</v>
      </c>
      <c r="F1147" s="186">
        <v>9569.0421009784986</v>
      </c>
      <c r="G1147" s="179" t="s">
        <v>2</v>
      </c>
    </row>
    <row r="1148" spans="1:7">
      <c r="A1148" t="s">
        <v>9</v>
      </c>
      <c r="B1148" t="s">
        <v>104</v>
      </c>
      <c r="C1148" t="s">
        <v>16</v>
      </c>
      <c r="D1148" s="190">
        <v>42767</v>
      </c>
      <c r="E1148" s="190" t="str">
        <f t="shared" si="17"/>
        <v>Trans AtlanticOther ComponentsMileage Revenue42767</v>
      </c>
      <c r="F1148" s="186">
        <v>9092.9436370045987</v>
      </c>
      <c r="G1148" s="179" t="s">
        <v>2</v>
      </c>
    </row>
    <row r="1149" spans="1:7">
      <c r="A1149" t="s">
        <v>9</v>
      </c>
      <c r="B1149" t="s">
        <v>104</v>
      </c>
      <c r="C1149" t="s">
        <v>16</v>
      </c>
      <c r="D1149" s="190">
        <v>42795</v>
      </c>
      <c r="E1149" s="190" t="str">
        <f t="shared" si="17"/>
        <v>Trans AtlanticOther ComponentsMileage Revenue42795</v>
      </c>
      <c r="F1149" s="186">
        <v>14102.011732684399</v>
      </c>
      <c r="G1149" s="179" t="s">
        <v>2</v>
      </c>
    </row>
    <row r="1150" spans="1:7">
      <c r="A1150" t="s">
        <v>9</v>
      </c>
      <c r="B1150" t="s">
        <v>104</v>
      </c>
      <c r="C1150" t="s">
        <v>16</v>
      </c>
      <c r="D1150" s="190">
        <v>42826</v>
      </c>
      <c r="E1150" s="190" t="str">
        <f t="shared" si="17"/>
        <v>Trans AtlanticOther ComponentsMileage Revenue42826</v>
      </c>
      <c r="F1150" s="186">
        <v>7138.2894117001606</v>
      </c>
      <c r="G1150" s="179" t="s">
        <v>2</v>
      </c>
    </row>
    <row r="1151" spans="1:7">
      <c r="A1151" t="s">
        <v>9</v>
      </c>
      <c r="B1151" t="s">
        <v>104</v>
      </c>
      <c r="C1151" t="s">
        <v>16</v>
      </c>
      <c r="D1151" s="190">
        <v>42856</v>
      </c>
      <c r="E1151" s="190" t="str">
        <f t="shared" si="17"/>
        <v>Trans AtlanticOther ComponentsMileage Revenue42856</v>
      </c>
      <c r="F1151" s="186">
        <v>12666.188684851799</v>
      </c>
      <c r="G1151" s="179" t="s">
        <v>2</v>
      </c>
    </row>
    <row r="1152" spans="1:7">
      <c r="A1152" t="s">
        <v>9</v>
      </c>
      <c r="B1152" t="s">
        <v>104</v>
      </c>
      <c r="C1152" t="s">
        <v>16</v>
      </c>
      <c r="D1152" s="190">
        <v>42887</v>
      </c>
      <c r="E1152" s="190" t="str">
        <f t="shared" si="17"/>
        <v>Trans AtlanticOther ComponentsMileage Revenue42887</v>
      </c>
      <c r="F1152" s="186">
        <v>8889.2064287729008</v>
      </c>
      <c r="G1152" s="179" t="s">
        <v>2</v>
      </c>
    </row>
    <row r="1153" spans="1:7">
      <c r="A1153" t="s">
        <v>9</v>
      </c>
      <c r="B1153" t="s">
        <v>104</v>
      </c>
      <c r="C1153" t="s">
        <v>16</v>
      </c>
      <c r="D1153" s="190">
        <v>42917</v>
      </c>
      <c r="E1153" s="190" t="str">
        <f t="shared" si="17"/>
        <v>Trans AtlanticOther ComponentsMileage Revenue42917</v>
      </c>
      <c r="F1153" s="186">
        <v>11321.210009955201</v>
      </c>
      <c r="G1153" s="179" t="s">
        <v>2</v>
      </c>
    </row>
    <row r="1154" spans="1:7">
      <c r="A1154" t="s">
        <v>9</v>
      </c>
      <c r="B1154" t="s">
        <v>104</v>
      </c>
      <c r="C1154" t="s">
        <v>16</v>
      </c>
      <c r="D1154" s="190">
        <v>42948</v>
      </c>
      <c r="E1154" s="190" t="str">
        <f t="shared" si="17"/>
        <v>Trans AtlanticOther ComponentsMileage Revenue42948</v>
      </c>
      <c r="F1154" s="186">
        <v>10503.3259980935</v>
      </c>
      <c r="G1154" s="179" t="s">
        <v>2</v>
      </c>
    </row>
    <row r="1155" spans="1:7">
      <c r="A1155" t="s">
        <v>9</v>
      </c>
      <c r="B1155" t="s">
        <v>104</v>
      </c>
      <c r="C1155" t="s">
        <v>16</v>
      </c>
      <c r="D1155" s="190">
        <v>42979</v>
      </c>
      <c r="E1155" s="190" t="str">
        <f t="shared" ref="E1155:E1218" si="18">A1155&amp;B1155&amp;C1155&amp;D1155</f>
        <v>Trans AtlanticOther ComponentsMileage Revenue42979</v>
      </c>
      <c r="F1155" s="186">
        <v>9912.4145611446002</v>
      </c>
      <c r="G1155" s="179" t="s">
        <v>2</v>
      </c>
    </row>
    <row r="1156" spans="1:7">
      <c r="A1156" t="s">
        <v>9</v>
      </c>
      <c r="B1156" t="s">
        <v>104</v>
      </c>
      <c r="C1156" t="s">
        <v>16</v>
      </c>
      <c r="D1156" s="190">
        <v>43009</v>
      </c>
      <c r="E1156" s="190" t="str">
        <f t="shared" si="18"/>
        <v>Trans AtlanticOther ComponentsMileage Revenue43009</v>
      </c>
      <c r="F1156" s="186">
        <v>9328.8113420122991</v>
      </c>
      <c r="G1156" s="179" t="s">
        <v>2</v>
      </c>
    </row>
    <row r="1157" spans="1:7">
      <c r="A1157" t="s">
        <v>9</v>
      </c>
      <c r="B1157" t="s">
        <v>104</v>
      </c>
      <c r="C1157" t="s">
        <v>16</v>
      </c>
      <c r="D1157" s="190">
        <v>43040</v>
      </c>
      <c r="E1157" s="190" t="str">
        <f t="shared" si="18"/>
        <v>Trans AtlanticOther ComponentsMileage Revenue43040</v>
      </c>
      <c r="F1157" s="186">
        <v>10029.3211702686</v>
      </c>
      <c r="G1157" s="179" t="s">
        <v>2</v>
      </c>
    </row>
    <row r="1158" spans="1:7">
      <c r="A1158" t="s">
        <v>9</v>
      </c>
      <c r="B1158" t="s">
        <v>104</v>
      </c>
      <c r="C1158" t="s">
        <v>16</v>
      </c>
      <c r="D1158" s="190">
        <v>43070</v>
      </c>
      <c r="E1158" s="190" t="str">
        <f t="shared" si="18"/>
        <v>Trans AtlanticOther ComponentsMileage Revenue43070</v>
      </c>
      <c r="F1158" s="186">
        <v>10203.838521740699</v>
      </c>
      <c r="G1158" s="179" t="s">
        <v>2</v>
      </c>
    </row>
    <row r="1159" spans="1:7">
      <c r="A1159" t="s">
        <v>9</v>
      </c>
      <c r="B1159" t="s">
        <v>104</v>
      </c>
      <c r="C1159" t="s">
        <v>19</v>
      </c>
      <c r="D1159" s="190">
        <v>42736</v>
      </c>
      <c r="E1159" s="190" t="str">
        <f t="shared" si="18"/>
        <v>Trans AtlanticOther ComponentsMiscellaneous42736</v>
      </c>
      <c r="F1159" s="186">
        <v>0</v>
      </c>
      <c r="G1159" s="179" t="s">
        <v>2</v>
      </c>
    </row>
    <row r="1160" spans="1:7">
      <c r="A1160" t="s">
        <v>9</v>
      </c>
      <c r="B1160" t="s">
        <v>104</v>
      </c>
      <c r="C1160" t="s">
        <v>19</v>
      </c>
      <c r="D1160" s="190">
        <v>42767</v>
      </c>
      <c r="E1160" s="190" t="str">
        <f t="shared" si="18"/>
        <v>Trans AtlanticOther ComponentsMiscellaneous42767</v>
      </c>
      <c r="F1160" s="186">
        <v>0</v>
      </c>
      <c r="G1160" s="179" t="s">
        <v>2</v>
      </c>
    </row>
    <row r="1161" spans="1:7">
      <c r="A1161" t="s">
        <v>9</v>
      </c>
      <c r="B1161" t="s">
        <v>104</v>
      </c>
      <c r="C1161" t="s">
        <v>19</v>
      </c>
      <c r="D1161" s="190">
        <v>42795</v>
      </c>
      <c r="E1161" s="190" t="str">
        <f t="shared" si="18"/>
        <v>Trans AtlanticOther ComponentsMiscellaneous42795</v>
      </c>
      <c r="F1161" s="186">
        <v>0</v>
      </c>
      <c r="G1161" s="179" t="s">
        <v>2</v>
      </c>
    </row>
    <row r="1162" spans="1:7">
      <c r="A1162" t="s">
        <v>9</v>
      </c>
      <c r="B1162" t="s">
        <v>104</v>
      </c>
      <c r="C1162" t="s">
        <v>19</v>
      </c>
      <c r="D1162" s="190">
        <v>42826</v>
      </c>
      <c r="E1162" s="190" t="str">
        <f t="shared" si="18"/>
        <v>Trans AtlanticOther ComponentsMiscellaneous42826</v>
      </c>
      <c r="F1162" s="186">
        <v>0</v>
      </c>
      <c r="G1162" s="179" t="s">
        <v>2</v>
      </c>
    </row>
    <row r="1163" spans="1:7">
      <c r="A1163" t="s">
        <v>9</v>
      </c>
      <c r="B1163" t="s">
        <v>104</v>
      </c>
      <c r="C1163" t="s">
        <v>19</v>
      </c>
      <c r="D1163" s="190">
        <v>42856</v>
      </c>
      <c r="E1163" s="190" t="str">
        <f t="shared" si="18"/>
        <v>Trans AtlanticOther ComponentsMiscellaneous42856</v>
      </c>
      <c r="F1163" s="186">
        <v>0</v>
      </c>
      <c r="G1163" s="179" t="s">
        <v>2</v>
      </c>
    </row>
    <row r="1164" spans="1:7">
      <c r="A1164" t="s">
        <v>9</v>
      </c>
      <c r="B1164" t="s">
        <v>104</v>
      </c>
      <c r="C1164" t="s">
        <v>19</v>
      </c>
      <c r="D1164" s="190">
        <v>42887</v>
      </c>
      <c r="E1164" s="190" t="str">
        <f t="shared" si="18"/>
        <v>Trans AtlanticOther ComponentsMiscellaneous42887</v>
      </c>
      <c r="F1164" s="186">
        <v>0</v>
      </c>
      <c r="G1164" s="179" t="s">
        <v>2</v>
      </c>
    </row>
    <row r="1165" spans="1:7">
      <c r="A1165" t="s">
        <v>9</v>
      </c>
      <c r="B1165" t="s">
        <v>104</v>
      </c>
      <c r="C1165" t="s">
        <v>19</v>
      </c>
      <c r="D1165" s="190">
        <v>42917</v>
      </c>
      <c r="E1165" s="190" t="str">
        <f t="shared" si="18"/>
        <v>Trans AtlanticOther ComponentsMiscellaneous42917</v>
      </c>
      <c r="F1165" s="186">
        <v>0</v>
      </c>
      <c r="G1165" s="179" t="s">
        <v>2</v>
      </c>
    </row>
    <row r="1166" spans="1:7">
      <c r="A1166" t="s">
        <v>9</v>
      </c>
      <c r="B1166" t="s">
        <v>104</v>
      </c>
      <c r="C1166" t="s">
        <v>19</v>
      </c>
      <c r="D1166" s="190">
        <v>42948</v>
      </c>
      <c r="E1166" s="190" t="str">
        <f t="shared" si="18"/>
        <v>Trans AtlanticOther ComponentsMiscellaneous42948</v>
      </c>
      <c r="F1166" s="186">
        <v>0</v>
      </c>
      <c r="G1166" s="179" t="s">
        <v>2</v>
      </c>
    </row>
    <row r="1167" spans="1:7">
      <c r="A1167" t="s">
        <v>9</v>
      </c>
      <c r="B1167" t="s">
        <v>104</v>
      </c>
      <c r="C1167" t="s">
        <v>19</v>
      </c>
      <c r="D1167" s="190">
        <v>42979</v>
      </c>
      <c r="E1167" s="190" t="str">
        <f t="shared" si="18"/>
        <v>Trans AtlanticOther ComponentsMiscellaneous42979</v>
      </c>
      <c r="F1167" s="186">
        <v>0</v>
      </c>
      <c r="G1167" s="179" t="s">
        <v>2</v>
      </c>
    </row>
    <row r="1168" spans="1:7">
      <c r="A1168" t="s">
        <v>9</v>
      </c>
      <c r="B1168" t="s">
        <v>104</v>
      </c>
      <c r="C1168" t="s">
        <v>19</v>
      </c>
      <c r="D1168" s="190">
        <v>43009</v>
      </c>
      <c r="E1168" s="190" t="str">
        <f t="shared" si="18"/>
        <v>Trans AtlanticOther ComponentsMiscellaneous43009</v>
      </c>
      <c r="F1168" s="186">
        <v>0</v>
      </c>
      <c r="G1168" s="179" t="s">
        <v>2</v>
      </c>
    </row>
    <row r="1169" spans="1:7">
      <c r="A1169" t="s">
        <v>9</v>
      </c>
      <c r="B1169" t="s">
        <v>104</v>
      </c>
      <c r="C1169" t="s">
        <v>19</v>
      </c>
      <c r="D1169" s="190">
        <v>43040</v>
      </c>
      <c r="E1169" s="190" t="str">
        <f t="shared" si="18"/>
        <v>Trans AtlanticOther ComponentsMiscellaneous43040</v>
      </c>
      <c r="F1169" s="186">
        <v>0</v>
      </c>
      <c r="G1169" s="179" t="s">
        <v>2</v>
      </c>
    </row>
    <row r="1170" spans="1:7">
      <c r="A1170" t="s">
        <v>9</v>
      </c>
      <c r="B1170" t="s">
        <v>104</v>
      </c>
      <c r="C1170" t="s">
        <v>19</v>
      </c>
      <c r="D1170" s="190">
        <v>43070</v>
      </c>
      <c r="E1170" s="190" t="str">
        <f t="shared" si="18"/>
        <v>Trans AtlanticOther ComponentsMiscellaneous43070</v>
      </c>
      <c r="F1170" s="186">
        <v>0</v>
      </c>
      <c r="G1170" s="179" t="s">
        <v>2</v>
      </c>
    </row>
    <row r="1171" spans="1:7">
      <c r="A1171" t="s">
        <v>9</v>
      </c>
      <c r="B1171" t="s">
        <v>104</v>
      </c>
      <c r="C1171" t="s">
        <v>61</v>
      </c>
      <c r="D1171" s="190">
        <v>42736</v>
      </c>
      <c r="E1171" s="190" t="str">
        <f t="shared" si="18"/>
        <v>Trans AtlanticOther ComponentsNet of OAL Partnerships42736</v>
      </c>
      <c r="F1171" s="186">
        <v>0</v>
      </c>
      <c r="G1171" s="179" t="s">
        <v>2</v>
      </c>
    </row>
    <row r="1172" spans="1:7">
      <c r="A1172" t="s">
        <v>9</v>
      </c>
      <c r="B1172" t="s">
        <v>104</v>
      </c>
      <c r="C1172" t="s">
        <v>61</v>
      </c>
      <c r="D1172" s="190">
        <v>42767</v>
      </c>
      <c r="E1172" s="190" t="str">
        <f t="shared" si="18"/>
        <v>Trans AtlanticOther ComponentsNet of OAL Partnerships42767</v>
      </c>
      <c r="F1172" s="186">
        <v>0</v>
      </c>
      <c r="G1172" s="179" t="s">
        <v>2</v>
      </c>
    </row>
    <row r="1173" spans="1:7">
      <c r="A1173" t="s">
        <v>9</v>
      </c>
      <c r="B1173" t="s">
        <v>104</v>
      </c>
      <c r="C1173" t="s">
        <v>61</v>
      </c>
      <c r="D1173" s="190">
        <v>42795</v>
      </c>
      <c r="E1173" s="190" t="str">
        <f t="shared" si="18"/>
        <v>Trans AtlanticOther ComponentsNet of OAL Partnerships42795</v>
      </c>
      <c r="F1173" s="186">
        <v>0</v>
      </c>
      <c r="G1173" s="179" t="s">
        <v>2</v>
      </c>
    </row>
    <row r="1174" spans="1:7">
      <c r="A1174" t="s">
        <v>9</v>
      </c>
      <c r="B1174" t="s">
        <v>104</v>
      </c>
      <c r="C1174" t="s">
        <v>61</v>
      </c>
      <c r="D1174" s="190">
        <v>42826</v>
      </c>
      <c r="E1174" s="190" t="str">
        <f t="shared" si="18"/>
        <v>Trans AtlanticOther ComponentsNet of OAL Partnerships42826</v>
      </c>
      <c r="F1174" s="186">
        <v>0</v>
      </c>
      <c r="G1174" s="179" t="s">
        <v>2</v>
      </c>
    </row>
    <row r="1175" spans="1:7">
      <c r="A1175" t="s">
        <v>9</v>
      </c>
      <c r="B1175" t="s">
        <v>104</v>
      </c>
      <c r="C1175" t="s">
        <v>61</v>
      </c>
      <c r="D1175" s="190">
        <v>42856</v>
      </c>
      <c r="E1175" s="190" t="str">
        <f t="shared" si="18"/>
        <v>Trans AtlanticOther ComponentsNet of OAL Partnerships42856</v>
      </c>
      <c r="F1175" s="186">
        <v>0</v>
      </c>
      <c r="G1175" s="179" t="s">
        <v>2</v>
      </c>
    </row>
    <row r="1176" spans="1:7">
      <c r="A1176" t="s">
        <v>9</v>
      </c>
      <c r="B1176" t="s">
        <v>104</v>
      </c>
      <c r="C1176" t="s">
        <v>61</v>
      </c>
      <c r="D1176" s="190">
        <v>42887</v>
      </c>
      <c r="E1176" s="190" t="str">
        <f t="shared" si="18"/>
        <v>Trans AtlanticOther ComponentsNet of OAL Partnerships42887</v>
      </c>
      <c r="F1176" s="186">
        <v>0</v>
      </c>
      <c r="G1176" s="179" t="s">
        <v>2</v>
      </c>
    </row>
    <row r="1177" spans="1:7">
      <c r="A1177" t="s">
        <v>9</v>
      </c>
      <c r="B1177" t="s">
        <v>104</v>
      </c>
      <c r="C1177" t="s">
        <v>61</v>
      </c>
      <c r="D1177" s="190">
        <v>42917</v>
      </c>
      <c r="E1177" s="190" t="str">
        <f t="shared" si="18"/>
        <v>Trans AtlanticOther ComponentsNet of OAL Partnerships42917</v>
      </c>
      <c r="F1177" s="186">
        <v>0</v>
      </c>
      <c r="G1177" s="179" t="s">
        <v>2</v>
      </c>
    </row>
    <row r="1178" spans="1:7">
      <c r="A1178" t="s">
        <v>9</v>
      </c>
      <c r="B1178" t="s">
        <v>104</v>
      </c>
      <c r="C1178" t="s">
        <v>61</v>
      </c>
      <c r="D1178" s="190">
        <v>42948</v>
      </c>
      <c r="E1178" s="190" t="str">
        <f t="shared" si="18"/>
        <v>Trans AtlanticOther ComponentsNet of OAL Partnerships42948</v>
      </c>
      <c r="F1178" s="186">
        <v>0</v>
      </c>
      <c r="G1178" s="179" t="s">
        <v>2</v>
      </c>
    </row>
    <row r="1179" spans="1:7">
      <c r="A1179" t="s">
        <v>9</v>
      </c>
      <c r="B1179" t="s">
        <v>104</v>
      </c>
      <c r="C1179" t="s">
        <v>61</v>
      </c>
      <c r="D1179" s="190">
        <v>42979</v>
      </c>
      <c r="E1179" s="190" t="str">
        <f t="shared" si="18"/>
        <v>Trans AtlanticOther ComponentsNet of OAL Partnerships42979</v>
      </c>
      <c r="F1179" s="186">
        <v>0</v>
      </c>
      <c r="G1179" s="179" t="s">
        <v>2</v>
      </c>
    </row>
    <row r="1180" spans="1:7">
      <c r="A1180" t="s">
        <v>9</v>
      </c>
      <c r="B1180" t="s">
        <v>104</v>
      </c>
      <c r="C1180" t="s">
        <v>61</v>
      </c>
      <c r="D1180" s="190">
        <v>43009</v>
      </c>
      <c r="E1180" s="190" t="str">
        <f t="shared" si="18"/>
        <v>Trans AtlanticOther ComponentsNet of OAL Partnerships43009</v>
      </c>
      <c r="F1180" s="186">
        <v>0</v>
      </c>
      <c r="G1180" s="179" t="s">
        <v>2</v>
      </c>
    </row>
    <row r="1181" spans="1:7">
      <c r="A1181" t="s">
        <v>9</v>
      </c>
      <c r="B1181" t="s">
        <v>104</v>
      </c>
      <c r="C1181" t="s">
        <v>61</v>
      </c>
      <c r="D1181" s="190">
        <v>43040</v>
      </c>
      <c r="E1181" s="190" t="str">
        <f t="shared" si="18"/>
        <v>Trans AtlanticOther ComponentsNet of OAL Partnerships43040</v>
      </c>
      <c r="F1181" s="186">
        <v>0</v>
      </c>
      <c r="G1181" s="179" t="s">
        <v>2</v>
      </c>
    </row>
    <row r="1182" spans="1:7">
      <c r="A1182" t="s">
        <v>9</v>
      </c>
      <c r="B1182" t="s">
        <v>104</v>
      </c>
      <c r="C1182" t="s">
        <v>61</v>
      </c>
      <c r="D1182" s="190">
        <v>43070</v>
      </c>
      <c r="E1182" s="190" t="str">
        <f t="shared" si="18"/>
        <v>Trans AtlanticOther ComponentsNet of OAL Partnerships43070</v>
      </c>
      <c r="F1182" s="186">
        <v>0</v>
      </c>
      <c r="G1182" s="179" t="s">
        <v>2</v>
      </c>
    </row>
    <row r="1183" spans="1:7">
      <c r="A1183" t="s">
        <v>9</v>
      </c>
      <c r="B1183" t="s">
        <v>104</v>
      </c>
      <c r="C1183" t="s">
        <v>83</v>
      </c>
      <c r="D1183" s="190">
        <v>42736</v>
      </c>
      <c r="E1183" s="190" t="str">
        <f t="shared" si="18"/>
        <v>Trans AtlanticOther ComponentsService Recovery42736</v>
      </c>
      <c r="F1183" s="186">
        <v>0</v>
      </c>
      <c r="G1183" s="179" t="s">
        <v>2</v>
      </c>
    </row>
    <row r="1184" spans="1:7">
      <c r="A1184" t="s">
        <v>9</v>
      </c>
      <c r="B1184" t="s">
        <v>104</v>
      </c>
      <c r="C1184" t="s">
        <v>83</v>
      </c>
      <c r="D1184" s="190">
        <v>42767</v>
      </c>
      <c r="E1184" s="190" t="str">
        <f t="shared" si="18"/>
        <v>Trans AtlanticOther ComponentsService Recovery42767</v>
      </c>
      <c r="F1184" s="186">
        <v>0</v>
      </c>
      <c r="G1184" s="179" t="s">
        <v>2</v>
      </c>
    </row>
    <row r="1185" spans="1:7">
      <c r="A1185" t="s">
        <v>9</v>
      </c>
      <c r="B1185" t="s">
        <v>104</v>
      </c>
      <c r="C1185" t="s">
        <v>83</v>
      </c>
      <c r="D1185" s="190">
        <v>42795</v>
      </c>
      <c r="E1185" s="190" t="str">
        <f t="shared" si="18"/>
        <v>Trans AtlanticOther ComponentsService Recovery42795</v>
      </c>
      <c r="F1185" s="186">
        <v>0</v>
      </c>
      <c r="G1185" s="179" t="s">
        <v>2</v>
      </c>
    </row>
    <row r="1186" spans="1:7">
      <c r="A1186" t="s">
        <v>9</v>
      </c>
      <c r="B1186" t="s">
        <v>104</v>
      </c>
      <c r="C1186" t="s">
        <v>83</v>
      </c>
      <c r="D1186" s="190">
        <v>42826</v>
      </c>
      <c r="E1186" s="190" t="str">
        <f t="shared" si="18"/>
        <v>Trans AtlanticOther ComponentsService Recovery42826</v>
      </c>
      <c r="F1186" s="186">
        <v>0</v>
      </c>
      <c r="G1186" s="179" t="s">
        <v>2</v>
      </c>
    </row>
    <row r="1187" spans="1:7">
      <c r="A1187" t="s">
        <v>9</v>
      </c>
      <c r="B1187" t="s">
        <v>104</v>
      </c>
      <c r="C1187" t="s">
        <v>83</v>
      </c>
      <c r="D1187" s="190">
        <v>42856</v>
      </c>
      <c r="E1187" s="190" t="str">
        <f t="shared" si="18"/>
        <v>Trans AtlanticOther ComponentsService Recovery42856</v>
      </c>
      <c r="F1187" s="186">
        <v>0</v>
      </c>
      <c r="G1187" s="179" t="s">
        <v>2</v>
      </c>
    </row>
    <row r="1188" spans="1:7">
      <c r="A1188" t="s">
        <v>9</v>
      </c>
      <c r="B1188" t="s">
        <v>104</v>
      </c>
      <c r="C1188" t="s">
        <v>83</v>
      </c>
      <c r="D1188" s="190">
        <v>42887</v>
      </c>
      <c r="E1188" s="190" t="str">
        <f t="shared" si="18"/>
        <v>Trans AtlanticOther ComponentsService Recovery42887</v>
      </c>
      <c r="F1188" s="186">
        <v>0</v>
      </c>
      <c r="G1188" s="179" t="s">
        <v>2</v>
      </c>
    </row>
    <row r="1189" spans="1:7">
      <c r="A1189" t="s">
        <v>9</v>
      </c>
      <c r="B1189" t="s">
        <v>104</v>
      </c>
      <c r="C1189" t="s">
        <v>83</v>
      </c>
      <c r="D1189" s="190">
        <v>42917</v>
      </c>
      <c r="E1189" s="190" t="str">
        <f t="shared" si="18"/>
        <v>Trans AtlanticOther ComponentsService Recovery42917</v>
      </c>
      <c r="F1189" s="186">
        <v>0</v>
      </c>
      <c r="G1189" s="179" t="s">
        <v>2</v>
      </c>
    </row>
    <row r="1190" spans="1:7">
      <c r="A1190" t="s">
        <v>9</v>
      </c>
      <c r="B1190" t="s">
        <v>104</v>
      </c>
      <c r="C1190" t="s">
        <v>83</v>
      </c>
      <c r="D1190" s="190">
        <v>42948</v>
      </c>
      <c r="E1190" s="190" t="str">
        <f t="shared" si="18"/>
        <v>Trans AtlanticOther ComponentsService Recovery42948</v>
      </c>
      <c r="F1190" s="186">
        <v>0</v>
      </c>
      <c r="G1190" s="179" t="s">
        <v>2</v>
      </c>
    </row>
    <row r="1191" spans="1:7">
      <c r="A1191" t="s">
        <v>9</v>
      </c>
      <c r="B1191" t="s">
        <v>104</v>
      </c>
      <c r="C1191" t="s">
        <v>83</v>
      </c>
      <c r="D1191" s="190">
        <v>42979</v>
      </c>
      <c r="E1191" s="190" t="str">
        <f t="shared" si="18"/>
        <v>Trans AtlanticOther ComponentsService Recovery42979</v>
      </c>
      <c r="F1191" s="186">
        <v>0</v>
      </c>
      <c r="G1191" s="179" t="s">
        <v>2</v>
      </c>
    </row>
    <row r="1192" spans="1:7">
      <c r="A1192" t="s">
        <v>9</v>
      </c>
      <c r="B1192" t="s">
        <v>104</v>
      </c>
      <c r="C1192" t="s">
        <v>83</v>
      </c>
      <c r="D1192" s="190">
        <v>43009</v>
      </c>
      <c r="E1192" s="190" t="str">
        <f t="shared" si="18"/>
        <v>Trans AtlanticOther ComponentsService Recovery43009</v>
      </c>
      <c r="F1192" s="186">
        <v>0</v>
      </c>
      <c r="G1192" s="179" t="s">
        <v>2</v>
      </c>
    </row>
    <row r="1193" spans="1:7">
      <c r="A1193" t="s">
        <v>9</v>
      </c>
      <c r="B1193" t="s">
        <v>104</v>
      </c>
      <c r="C1193" t="s">
        <v>83</v>
      </c>
      <c r="D1193" s="190">
        <v>43040</v>
      </c>
      <c r="E1193" s="190" t="str">
        <f t="shared" si="18"/>
        <v>Trans AtlanticOther ComponentsService Recovery43040</v>
      </c>
      <c r="F1193" s="186">
        <v>0</v>
      </c>
      <c r="G1193" s="179" t="s">
        <v>2</v>
      </c>
    </row>
    <row r="1194" spans="1:7">
      <c r="A1194" t="s">
        <v>9</v>
      </c>
      <c r="B1194" t="s">
        <v>104</v>
      </c>
      <c r="C1194" t="s">
        <v>83</v>
      </c>
      <c r="D1194" s="190">
        <v>43070</v>
      </c>
      <c r="E1194" s="190" t="str">
        <f t="shared" si="18"/>
        <v>Trans AtlanticOther ComponentsService Recovery43070</v>
      </c>
      <c r="F1194" s="186">
        <v>0</v>
      </c>
      <c r="G1194" s="179" t="s">
        <v>2</v>
      </c>
    </row>
    <row r="1195" spans="1:7">
      <c r="A1195" t="s">
        <v>9</v>
      </c>
      <c r="B1195" t="s">
        <v>104</v>
      </c>
      <c r="C1195" t="s">
        <v>15</v>
      </c>
      <c r="D1195" s="190">
        <v>42736</v>
      </c>
      <c r="E1195" s="190" t="str">
        <f t="shared" si="18"/>
        <v>Trans AtlanticOther ComponentsUTR Recognition42736</v>
      </c>
      <c r="F1195" s="186">
        <v>9827.3445199999987</v>
      </c>
      <c r="G1195" s="179" t="s">
        <v>2</v>
      </c>
    </row>
    <row r="1196" spans="1:7">
      <c r="A1196" t="s">
        <v>9</v>
      </c>
      <c r="B1196" t="s">
        <v>104</v>
      </c>
      <c r="C1196" t="s">
        <v>15</v>
      </c>
      <c r="D1196" s="190">
        <v>42767</v>
      </c>
      <c r="E1196" s="190" t="str">
        <f t="shared" si="18"/>
        <v>Trans AtlanticOther ComponentsUTR Recognition42767</v>
      </c>
      <c r="F1196" s="186">
        <v>9992.852640000001</v>
      </c>
      <c r="G1196" s="179" t="s">
        <v>2</v>
      </c>
    </row>
    <row r="1197" spans="1:7">
      <c r="A1197" t="s">
        <v>9</v>
      </c>
      <c r="B1197" t="s">
        <v>104</v>
      </c>
      <c r="C1197" t="s">
        <v>15</v>
      </c>
      <c r="D1197" s="190">
        <v>42795</v>
      </c>
      <c r="E1197" s="190" t="str">
        <f t="shared" si="18"/>
        <v>Trans AtlanticOther ComponentsUTR Recognition42795</v>
      </c>
      <c r="F1197" s="186">
        <v>10706.7173</v>
      </c>
      <c r="G1197" s="179" t="s">
        <v>2</v>
      </c>
    </row>
    <row r="1198" spans="1:7">
      <c r="A1198" t="s">
        <v>9</v>
      </c>
      <c r="B1198" t="s">
        <v>104</v>
      </c>
      <c r="C1198" t="s">
        <v>15</v>
      </c>
      <c r="D1198" s="190">
        <v>42826</v>
      </c>
      <c r="E1198" s="190" t="str">
        <f t="shared" si="18"/>
        <v>Trans AtlanticOther ComponentsUTR Recognition42826</v>
      </c>
      <c r="F1198" s="186">
        <v>10014.259239999999</v>
      </c>
      <c r="G1198" s="179" t="s">
        <v>2</v>
      </c>
    </row>
    <row r="1199" spans="1:7">
      <c r="A1199" t="s">
        <v>9</v>
      </c>
      <c r="B1199" t="s">
        <v>104</v>
      </c>
      <c r="C1199" t="s">
        <v>15</v>
      </c>
      <c r="D1199" s="190">
        <v>42856</v>
      </c>
      <c r="E1199" s="190" t="str">
        <f t="shared" si="18"/>
        <v>Trans AtlanticOther ComponentsUTR Recognition42856</v>
      </c>
      <c r="F1199" s="186">
        <v>10869.77547</v>
      </c>
      <c r="G1199" s="179" t="s">
        <v>2</v>
      </c>
    </row>
    <row r="1200" spans="1:7">
      <c r="A1200" t="s">
        <v>9</v>
      </c>
      <c r="B1200" t="s">
        <v>104</v>
      </c>
      <c r="C1200" t="s">
        <v>15</v>
      </c>
      <c r="D1200" s="190">
        <v>42887</v>
      </c>
      <c r="E1200" s="190" t="str">
        <f t="shared" si="18"/>
        <v>Trans AtlanticOther ComponentsUTR Recognition42887</v>
      </c>
      <c r="F1200" s="186">
        <v>8793.4595200000003</v>
      </c>
      <c r="G1200" s="179" t="s">
        <v>2</v>
      </c>
    </row>
    <row r="1201" spans="1:7">
      <c r="A1201" t="s">
        <v>9</v>
      </c>
      <c r="B1201" t="s">
        <v>104</v>
      </c>
      <c r="C1201" t="s">
        <v>15</v>
      </c>
      <c r="D1201" s="190">
        <v>42917</v>
      </c>
      <c r="E1201" s="190" t="str">
        <f t="shared" si="18"/>
        <v>Trans AtlanticOther ComponentsUTR Recognition42917</v>
      </c>
      <c r="F1201" s="186">
        <v>9033.8935899999997</v>
      </c>
      <c r="G1201" s="179" t="s">
        <v>2</v>
      </c>
    </row>
    <row r="1202" spans="1:7">
      <c r="A1202" t="s">
        <v>9</v>
      </c>
      <c r="B1202" t="s">
        <v>104</v>
      </c>
      <c r="C1202" t="s">
        <v>15</v>
      </c>
      <c r="D1202" s="190">
        <v>42948</v>
      </c>
      <c r="E1202" s="190" t="str">
        <f t="shared" si="18"/>
        <v>Trans AtlanticOther ComponentsUTR Recognition42948</v>
      </c>
      <c r="F1202" s="186">
        <v>9025.6321500000013</v>
      </c>
      <c r="G1202" s="179" t="s">
        <v>2</v>
      </c>
    </row>
    <row r="1203" spans="1:7">
      <c r="A1203" t="s">
        <v>9</v>
      </c>
      <c r="B1203" t="s">
        <v>104</v>
      </c>
      <c r="C1203" t="s">
        <v>15</v>
      </c>
      <c r="D1203" s="190">
        <v>42979</v>
      </c>
      <c r="E1203" s="190" t="str">
        <f t="shared" si="18"/>
        <v>Trans AtlanticOther ComponentsUTR Recognition42979</v>
      </c>
      <c r="F1203" s="186">
        <v>10048.99626</v>
      </c>
      <c r="G1203" s="179" t="s">
        <v>2</v>
      </c>
    </row>
    <row r="1204" spans="1:7">
      <c r="A1204" t="s">
        <v>9</v>
      </c>
      <c r="B1204" t="s">
        <v>104</v>
      </c>
      <c r="C1204" t="s">
        <v>15</v>
      </c>
      <c r="D1204" s="190">
        <v>43009</v>
      </c>
      <c r="E1204" s="190" t="str">
        <f t="shared" si="18"/>
        <v>Trans AtlanticOther ComponentsUTR Recognition43009</v>
      </c>
      <c r="F1204" s="186">
        <v>9961.9757599999994</v>
      </c>
      <c r="G1204" s="179" t="s">
        <v>2</v>
      </c>
    </row>
    <row r="1205" spans="1:7">
      <c r="A1205" t="s">
        <v>9</v>
      </c>
      <c r="B1205" t="s">
        <v>104</v>
      </c>
      <c r="C1205" t="s">
        <v>15</v>
      </c>
      <c r="D1205" s="190">
        <v>43040</v>
      </c>
      <c r="E1205" s="190" t="str">
        <f t="shared" si="18"/>
        <v>Trans AtlanticOther ComponentsUTR Recognition43040</v>
      </c>
      <c r="F1205" s="186">
        <v>9123.1995100000004</v>
      </c>
      <c r="G1205" s="179" t="s">
        <v>2</v>
      </c>
    </row>
    <row r="1206" spans="1:7">
      <c r="A1206" t="s">
        <v>9</v>
      </c>
      <c r="B1206" t="s">
        <v>104</v>
      </c>
      <c r="C1206" t="s">
        <v>15</v>
      </c>
      <c r="D1206" s="190">
        <v>43070</v>
      </c>
      <c r="E1206" s="190" t="str">
        <f t="shared" si="18"/>
        <v>Trans AtlanticOther ComponentsUTR Recognition43070</v>
      </c>
      <c r="F1206" s="186">
        <v>7553.52333</v>
      </c>
      <c r="G1206" s="179" t="s">
        <v>2</v>
      </c>
    </row>
    <row r="1207" spans="1:7">
      <c r="A1207" t="s">
        <v>9</v>
      </c>
      <c r="B1207" t="s">
        <v>103</v>
      </c>
      <c r="C1207" t="s">
        <v>11</v>
      </c>
      <c r="D1207" s="190">
        <v>42736</v>
      </c>
      <c r="E1207" s="190" t="str">
        <f t="shared" si="18"/>
        <v>Trans AtlanticPassenger RevenueLatin America42736</v>
      </c>
      <c r="F1207" s="186">
        <v>0</v>
      </c>
      <c r="G1207" s="179" t="s">
        <v>2</v>
      </c>
    </row>
    <row r="1208" spans="1:7">
      <c r="A1208" t="s">
        <v>9</v>
      </c>
      <c r="B1208" t="s">
        <v>103</v>
      </c>
      <c r="C1208" t="s">
        <v>11</v>
      </c>
      <c r="D1208" s="190">
        <v>42767</v>
      </c>
      <c r="E1208" s="190" t="str">
        <f t="shared" si="18"/>
        <v>Trans AtlanticPassenger RevenueLatin America42767</v>
      </c>
      <c r="F1208" s="186">
        <v>0</v>
      </c>
      <c r="G1208" s="179" t="s">
        <v>2</v>
      </c>
    </row>
    <row r="1209" spans="1:7">
      <c r="A1209" t="s">
        <v>9</v>
      </c>
      <c r="B1209" t="s">
        <v>103</v>
      </c>
      <c r="C1209" t="s">
        <v>11</v>
      </c>
      <c r="D1209" s="190">
        <v>42795</v>
      </c>
      <c r="E1209" s="190" t="str">
        <f t="shared" si="18"/>
        <v>Trans AtlanticPassenger RevenueLatin America42795</v>
      </c>
      <c r="F1209" s="186">
        <v>0</v>
      </c>
      <c r="G1209" s="179" t="s">
        <v>2</v>
      </c>
    </row>
    <row r="1210" spans="1:7">
      <c r="A1210" t="s">
        <v>9</v>
      </c>
      <c r="B1210" t="s">
        <v>103</v>
      </c>
      <c r="C1210" t="s">
        <v>11</v>
      </c>
      <c r="D1210" s="190">
        <v>42826</v>
      </c>
      <c r="E1210" s="190" t="str">
        <f t="shared" si="18"/>
        <v>Trans AtlanticPassenger RevenueLatin America42826</v>
      </c>
      <c r="F1210" s="186">
        <v>0</v>
      </c>
      <c r="G1210" s="179" t="s">
        <v>2</v>
      </c>
    </row>
    <row r="1211" spans="1:7">
      <c r="A1211" t="s">
        <v>9</v>
      </c>
      <c r="B1211" t="s">
        <v>103</v>
      </c>
      <c r="C1211" t="s">
        <v>11</v>
      </c>
      <c r="D1211" s="190">
        <v>42856</v>
      </c>
      <c r="E1211" s="190" t="str">
        <f t="shared" si="18"/>
        <v>Trans AtlanticPassenger RevenueLatin America42856</v>
      </c>
      <c r="F1211" s="186">
        <v>0</v>
      </c>
      <c r="G1211" s="179" t="s">
        <v>2</v>
      </c>
    </row>
    <row r="1212" spans="1:7">
      <c r="A1212" t="s">
        <v>9</v>
      </c>
      <c r="B1212" t="s">
        <v>103</v>
      </c>
      <c r="C1212" t="s">
        <v>11</v>
      </c>
      <c r="D1212" s="190">
        <v>42887</v>
      </c>
      <c r="E1212" s="190" t="str">
        <f t="shared" si="18"/>
        <v>Trans AtlanticPassenger RevenueLatin America42887</v>
      </c>
      <c r="F1212" s="186">
        <v>0</v>
      </c>
      <c r="G1212" s="179" t="s">
        <v>2</v>
      </c>
    </row>
    <row r="1213" spans="1:7">
      <c r="A1213" t="s">
        <v>9</v>
      </c>
      <c r="B1213" t="s">
        <v>103</v>
      </c>
      <c r="C1213" t="s">
        <v>11</v>
      </c>
      <c r="D1213" s="190">
        <v>42917</v>
      </c>
      <c r="E1213" s="190" t="str">
        <f t="shared" si="18"/>
        <v>Trans AtlanticPassenger RevenueLatin America42917</v>
      </c>
      <c r="F1213" s="186">
        <v>0</v>
      </c>
      <c r="G1213" s="179" t="s">
        <v>2</v>
      </c>
    </row>
    <row r="1214" spans="1:7">
      <c r="A1214" t="s">
        <v>9</v>
      </c>
      <c r="B1214" t="s">
        <v>103</v>
      </c>
      <c r="C1214" t="s">
        <v>11</v>
      </c>
      <c r="D1214" s="190">
        <v>42948</v>
      </c>
      <c r="E1214" s="190" t="str">
        <f t="shared" si="18"/>
        <v>Trans AtlanticPassenger RevenueLatin America42948</v>
      </c>
      <c r="F1214" s="186">
        <v>0</v>
      </c>
      <c r="G1214" s="179" t="s">
        <v>2</v>
      </c>
    </row>
    <row r="1215" spans="1:7">
      <c r="A1215" t="s">
        <v>9</v>
      </c>
      <c r="B1215" t="s">
        <v>103</v>
      </c>
      <c r="C1215" t="s">
        <v>11</v>
      </c>
      <c r="D1215" s="190">
        <v>42979</v>
      </c>
      <c r="E1215" s="190" t="str">
        <f t="shared" si="18"/>
        <v>Trans AtlanticPassenger RevenueLatin America42979</v>
      </c>
      <c r="F1215" s="186">
        <v>0</v>
      </c>
      <c r="G1215" s="179" t="s">
        <v>2</v>
      </c>
    </row>
    <row r="1216" spans="1:7">
      <c r="A1216" t="s">
        <v>9</v>
      </c>
      <c r="B1216" t="s">
        <v>103</v>
      </c>
      <c r="C1216" t="s">
        <v>11</v>
      </c>
      <c r="D1216" s="190">
        <v>43009</v>
      </c>
      <c r="E1216" s="190" t="str">
        <f t="shared" si="18"/>
        <v>Trans AtlanticPassenger RevenueLatin America43009</v>
      </c>
      <c r="F1216" s="186">
        <v>0</v>
      </c>
      <c r="G1216" s="179" t="s">
        <v>2</v>
      </c>
    </row>
    <row r="1217" spans="1:7">
      <c r="A1217" t="s">
        <v>9</v>
      </c>
      <c r="B1217" t="s">
        <v>103</v>
      </c>
      <c r="C1217" t="s">
        <v>11</v>
      </c>
      <c r="D1217" s="190">
        <v>43040</v>
      </c>
      <c r="E1217" s="190" t="str">
        <f t="shared" si="18"/>
        <v>Trans AtlanticPassenger RevenueLatin America43040</v>
      </c>
      <c r="F1217" s="186">
        <v>0</v>
      </c>
      <c r="G1217" s="179" t="s">
        <v>2</v>
      </c>
    </row>
    <row r="1218" spans="1:7">
      <c r="A1218" t="s">
        <v>9</v>
      </c>
      <c r="B1218" t="s">
        <v>103</v>
      </c>
      <c r="C1218" t="s">
        <v>11</v>
      </c>
      <c r="D1218" s="190">
        <v>43070</v>
      </c>
      <c r="E1218" s="190" t="str">
        <f t="shared" si="18"/>
        <v>Trans AtlanticPassenger RevenueLatin America43070</v>
      </c>
      <c r="F1218" s="186">
        <v>0</v>
      </c>
      <c r="G1218" s="179" t="s">
        <v>2</v>
      </c>
    </row>
    <row r="1219" spans="1:7">
      <c r="A1219" t="s">
        <v>9</v>
      </c>
      <c r="B1219" t="s">
        <v>103</v>
      </c>
      <c r="C1219" t="s">
        <v>8</v>
      </c>
      <c r="D1219" s="190">
        <v>42736</v>
      </c>
      <c r="E1219" s="190" t="str">
        <f t="shared" ref="E1219:E1282" si="19">A1219&amp;B1219&amp;C1219&amp;D1219</f>
        <v>Trans AtlanticPassenger RevenueNorth America42736</v>
      </c>
      <c r="F1219" s="186">
        <v>0</v>
      </c>
      <c r="G1219" s="179" t="s">
        <v>2</v>
      </c>
    </row>
    <row r="1220" spans="1:7">
      <c r="A1220" t="s">
        <v>9</v>
      </c>
      <c r="B1220" t="s">
        <v>103</v>
      </c>
      <c r="C1220" t="s">
        <v>8</v>
      </c>
      <c r="D1220" s="190">
        <v>42767</v>
      </c>
      <c r="E1220" s="190" t="str">
        <f t="shared" si="19"/>
        <v>Trans AtlanticPassenger RevenueNorth America42767</v>
      </c>
      <c r="F1220" s="186">
        <v>0</v>
      </c>
      <c r="G1220" s="179" t="s">
        <v>2</v>
      </c>
    </row>
    <row r="1221" spans="1:7">
      <c r="A1221" t="s">
        <v>9</v>
      </c>
      <c r="B1221" t="s">
        <v>103</v>
      </c>
      <c r="C1221" t="s">
        <v>8</v>
      </c>
      <c r="D1221" s="190">
        <v>42795</v>
      </c>
      <c r="E1221" s="190" t="str">
        <f t="shared" si="19"/>
        <v>Trans AtlanticPassenger RevenueNorth America42795</v>
      </c>
      <c r="F1221" s="186">
        <v>0</v>
      </c>
      <c r="G1221" s="179" t="s">
        <v>2</v>
      </c>
    </row>
    <row r="1222" spans="1:7">
      <c r="A1222" t="s">
        <v>9</v>
      </c>
      <c r="B1222" t="s">
        <v>103</v>
      </c>
      <c r="C1222" t="s">
        <v>8</v>
      </c>
      <c r="D1222" s="190">
        <v>42826</v>
      </c>
      <c r="E1222" s="190" t="str">
        <f t="shared" si="19"/>
        <v>Trans AtlanticPassenger RevenueNorth America42826</v>
      </c>
      <c r="F1222" s="186">
        <v>0</v>
      </c>
      <c r="G1222" s="179" t="s">
        <v>2</v>
      </c>
    </row>
    <row r="1223" spans="1:7">
      <c r="A1223" t="s">
        <v>9</v>
      </c>
      <c r="B1223" t="s">
        <v>103</v>
      </c>
      <c r="C1223" t="s">
        <v>8</v>
      </c>
      <c r="D1223" s="190">
        <v>42856</v>
      </c>
      <c r="E1223" s="190" t="str">
        <f t="shared" si="19"/>
        <v>Trans AtlanticPassenger RevenueNorth America42856</v>
      </c>
      <c r="F1223" s="186">
        <v>0</v>
      </c>
      <c r="G1223" s="179" t="s">
        <v>2</v>
      </c>
    </row>
    <row r="1224" spans="1:7">
      <c r="A1224" t="s">
        <v>9</v>
      </c>
      <c r="B1224" t="s">
        <v>103</v>
      </c>
      <c r="C1224" t="s">
        <v>8</v>
      </c>
      <c r="D1224" s="190">
        <v>42887</v>
      </c>
      <c r="E1224" s="190" t="str">
        <f t="shared" si="19"/>
        <v>Trans AtlanticPassenger RevenueNorth America42887</v>
      </c>
      <c r="F1224" s="186">
        <v>0</v>
      </c>
      <c r="G1224" s="179" t="s">
        <v>2</v>
      </c>
    </row>
    <row r="1225" spans="1:7">
      <c r="A1225" t="s">
        <v>9</v>
      </c>
      <c r="B1225" t="s">
        <v>103</v>
      </c>
      <c r="C1225" t="s">
        <v>8</v>
      </c>
      <c r="D1225" s="190">
        <v>42917</v>
      </c>
      <c r="E1225" s="190" t="str">
        <f t="shared" si="19"/>
        <v>Trans AtlanticPassenger RevenueNorth America42917</v>
      </c>
      <c r="F1225" s="186">
        <v>0</v>
      </c>
      <c r="G1225" s="179" t="s">
        <v>2</v>
      </c>
    </row>
    <row r="1226" spans="1:7">
      <c r="A1226" t="s">
        <v>9</v>
      </c>
      <c r="B1226" t="s">
        <v>103</v>
      </c>
      <c r="C1226" t="s">
        <v>8</v>
      </c>
      <c r="D1226" s="190">
        <v>42948</v>
      </c>
      <c r="E1226" s="190" t="str">
        <f t="shared" si="19"/>
        <v>Trans AtlanticPassenger RevenueNorth America42948</v>
      </c>
      <c r="F1226" s="186">
        <v>0</v>
      </c>
      <c r="G1226" s="179" t="s">
        <v>2</v>
      </c>
    </row>
    <row r="1227" spans="1:7">
      <c r="A1227" t="s">
        <v>9</v>
      </c>
      <c r="B1227" t="s">
        <v>103</v>
      </c>
      <c r="C1227" t="s">
        <v>8</v>
      </c>
      <c r="D1227" s="190">
        <v>42979</v>
      </c>
      <c r="E1227" s="190" t="str">
        <f t="shared" si="19"/>
        <v>Trans AtlanticPassenger RevenueNorth America42979</v>
      </c>
      <c r="F1227" s="186">
        <v>0</v>
      </c>
      <c r="G1227" s="179" t="s">
        <v>2</v>
      </c>
    </row>
    <row r="1228" spans="1:7">
      <c r="A1228" t="s">
        <v>9</v>
      </c>
      <c r="B1228" t="s">
        <v>103</v>
      </c>
      <c r="C1228" t="s">
        <v>8</v>
      </c>
      <c r="D1228" s="190">
        <v>43009</v>
      </c>
      <c r="E1228" s="190" t="str">
        <f t="shared" si="19"/>
        <v>Trans AtlanticPassenger RevenueNorth America43009</v>
      </c>
      <c r="F1228" s="186">
        <v>0</v>
      </c>
      <c r="G1228" s="179" t="s">
        <v>2</v>
      </c>
    </row>
    <row r="1229" spans="1:7">
      <c r="A1229" t="s">
        <v>9</v>
      </c>
      <c r="B1229" t="s">
        <v>103</v>
      </c>
      <c r="C1229" t="s">
        <v>8</v>
      </c>
      <c r="D1229" s="190">
        <v>43040</v>
      </c>
      <c r="E1229" s="190" t="str">
        <f t="shared" si="19"/>
        <v>Trans AtlanticPassenger RevenueNorth America43040</v>
      </c>
      <c r="F1229" s="186">
        <v>0</v>
      </c>
      <c r="G1229" s="179" t="s">
        <v>2</v>
      </c>
    </row>
    <row r="1230" spans="1:7">
      <c r="A1230" t="s">
        <v>9</v>
      </c>
      <c r="B1230" t="s">
        <v>103</v>
      </c>
      <c r="C1230" t="s">
        <v>8</v>
      </c>
      <c r="D1230" s="190">
        <v>43070</v>
      </c>
      <c r="E1230" s="190" t="str">
        <f t="shared" si="19"/>
        <v>Trans AtlanticPassenger RevenueNorth America43070</v>
      </c>
      <c r="F1230" s="186">
        <v>0</v>
      </c>
      <c r="G1230" s="179" t="s">
        <v>2</v>
      </c>
    </row>
    <row r="1231" spans="1:7">
      <c r="A1231" t="s">
        <v>9</v>
      </c>
      <c r="B1231" t="s">
        <v>103</v>
      </c>
      <c r="C1231" t="s">
        <v>9</v>
      </c>
      <c r="D1231" s="190">
        <v>42736</v>
      </c>
      <c r="E1231" s="190" t="str">
        <f t="shared" si="19"/>
        <v>Trans AtlanticPassenger RevenueTrans Atlantic42736</v>
      </c>
      <c r="F1231" s="186">
        <v>272996.54177999997</v>
      </c>
      <c r="G1231" s="179" t="s">
        <v>2</v>
      </c>
    </row>
    <row r="1232" spans="1:7">
      <c r="A1232" t="s">
        <v>9</v>
      </c>
      <c r="B1232" t="s">
        <v>103</v>
      </c>
      <c r="C1232" t="s">
        <v>9</v>
      </c>
      <c r="D1232" s="190">
        <v>42767</v>
      </c>
      <c r="E1232" s="190" t="str">
        <f t="shared" si="19"/>
        <v>Trans AtlanticPassenger RevenueTrans Atlantic42767</v>
      </c>
      <c r="F1232" s="186">
        <v>218554.50300999999</v>
      </c>
      <c r="G1232" s="179" t="s">
        <v>2</v>
      </c>
    </row>
    <row r="1233" spans="1:7">
      <c r="A1233" t="s">
        <v>9</v>
      </c>
      <c r="B1233" t="s">
        <v>103</v>
      </c>
      <c r="C1233" t="s">
        <v>9</v>
      </c>
      <c r="D1233" s="190">
        <v>42795</v>
      </c>
      <c r="E1233" s="190" t="str">
        <f t="shared" si="19"/>
        <v>Trans AtlanticPassenger RevenueTrans Atlantic42795</v>
      </c>
      <c r="F1233" s="186">
        <v>300670.62402444502</v>
      </c>
      <c r="G1233" s="179" t="s">
        <v>2</v>
      </c>
    </row>
    <row r="1234" spans="1:7">
      <c r="A1234" t="s">
        <v>9</v>
      </c>
      <c r="B1234" t="s">
        <v>103</v>
      </c>
      <c r="C1234" t="s">
        <v>9</v>
      </c>
      <c r="D1234" s="190">
        <v>42826</v>
      </c>
      <c r="E1234" s="190" t="str">
        <f t="shared" si="19"/>
        <v>Trans AtlanticPassenger RevenueTrans Atlantic42826</v>
      </c>
      <c r="F1234" s="186">
        <v>370121.56537000003</v>
      </c>
      <c r="G1234" s="179" t="s">
        <v>2</v>
      </c>
    </row>
    <row r="1235" spans="1:7">
      <c r="A1235" t="s">
        <v>9</v>
      </c>
      <c r="B1235" t="s">
        <v>103</v>
      </c>
      <c r="C1235" t="s">
        <v>9</v>
      </c>
      <c r="D1235" s="190">
        <v>42856</v>
      </c>
      <c r="E1235" s="190" t="str">
        <f t="shared" si="19"/>
        <v>Trans AtlanticPassenger RevenueTrans Atlantic42856</v>
      </c>
      <c r="F1235" s="186">
        <v>439915.252352654</v>
      </c>
      <c r="G1235" s="179" t="s">
        <v>2</v>
      </c>
    </row>
    <row r="1236" spans="1:7">
      <c r="A1236" t="s">
        <v>9</v>
      </c>
      <c r="B1236" t="s">
        <v>103</v>
      </c>
      <c r="C1236" t="s">
        <v>9</v>
      </c>
      <c r="D1236" s="190">
        <v>42887</v>
      </c>
      <c r="E1236" s="190" t="str">
        <f t="shared" si="19"/>
        <v>Trans AtlanticPassenger RevenueTrans Atlantic42887</v>
      </c>
      <c r="F1236" s="186">
        <v>595566.25254851405</v>
      </c>
      <c r="G1236" s="179" t="s">
        <v>2</v>
      </c>
    </row>
    <row r="1237" spans="1:7">
      <c r="A1237" t="s">
        <v>9</v>
      </c>
      <c r="B1237" t="s">
        <v>103</v>
      </c>
      <c r="C1237" t="s">
        <v>9</v>
      </c>
      <c r="D1237" s="190">
        <v>42917</v>
      </c>
      <c r="E1237" s="190" t="str">
        <f t="shared" si="19"/>
        <v>Trans AtlanticPassenger RevenueTrans Atlantic42917</v>
      </c>
      <c r="F1237" s="186">
        <v>584322.32190560107</v>
      </c>
      <c r="G1237" s="179" t="s">
        <v>2</v>
      </c>
    </row>
    <row r="1238" spans="1:7">
      <c r="A1238" t="s">
        <v>9</v>
      </c>
      <c r="B1238" t="s">
        <v>103</v>
      </c>
      <c r="C1238" t="s">
        <v>9</v>
      </c>
      <c r="D1238" s="190">
        <v>42948</v>
      </c>
      <c r="E1238" s="190" t="str">
        <f t="shared" si="19"/>
        <v>Trans AtlanticPassenger RevenueTrans Atlantic42948</v>
      </c>
      <c r="F1238" s="186">
        <v>491983.57813990803</v>
      </c>
      <c r="G1238" s="179" t="s">
        <v>2</v>
      </c>
    </row>
    <row r="1239" spans="1:7">
      <c r="A1239" t="s">
        <v>9</v>
      </c>
      <c r="B1239" t="s">
        <v>103</v>
      </c>
      <c r="C1239" t="s">
        <v>9</v>
      </c>
      <c r="D1239" s="190">
        <v>42979</v>
      </c>
      <c r="E1239" s="190" t="str">
        <f t="shared" si="19"/>
        <v>Trans AtlanticPassenger RevenueTrans Atlantic42979</v>
      </c>
      <c r="F1239" s="186">
        <v>465728.41663883603</v>
      </c>
      <c r="G1239" s="179" t="s">
        <v>2</v>
      </c>
    </row>
    <row r="1240" spans="1:7">
      <c r="A1240" t="s">
        <v>9</v>
      </c>
      <c r="B1240" t="s">
        <v>103</v>
      </c>
      <c r="C1240" t="s">
        <v>9</v>
      </c>
      <c r="D1240" s="190">
        <v>43009</v>
      </c>
      <c r="E1240" s="190" t="str">
        <f t="shared" si="19"/>
        <v>Trans AtlanticPassenger RevenueTrans Atlantic43009</v>
      </c>
      <c r="F1240" s="186">
        <v>415831.42156034202</v>
      </c>
      <c r="G1240" s="179" t="s">
        <v>2</v>
      </c>
    </row>
    <row r="1241" spans="1:7">
      <c r="A1241" t="s">
        <v>9</v>
      </c>
      <c r="B1241" t="s">
        <v>103</v>
      </c>
      <c r="C1241" t="s">
        <v>9</v>
      </c>
      <c r="D1241" s="190">
        <v>43040</v>
      </c>
      <c r="E1241" s="190" t="str">
        <f t="shared" si="19"/>
        <v>Trans AtlanticPassenger RevenueTrans Atlantic43040</v>
      </c>
      <c r="F1241" s="186">
        <v>278565.38170240301</v>
      </c>
      <c r="G1241" s="179" t="s">
        <v>2</v>
      </c>
    </row>
    <row r="1242" spans="1:7">
      <c r="A1242" t="s">
        <v>9</v>
      </c>
      <c r="B1242" t="s">
        <v>103</v>
      </c>
      <c r="C1242" t="s">
        <v>9</v>
      </c>
      <c r="D1242" s="190">
        <v>43070</v>
      </c>
      <c r="E1242" s="190" t="str">
        <f t="shared" si="19"/>
        <v>Trans AtlanticPassenger RevenueTrans Atlantic43070</v>
      </c>
      <c r="F1242" s="186">
        <v>294297.07439193304</v>
      </c>
      <c r="G1242" s="179" t="s">
        <v>2</v>
      </c>
    </row>
    <row r="1243" spans="1:7">
      <c r="A1243" t="s">
        <v>9</v>
      </c>
      <c r="B1243" t="s">
        <v>103</v>
      </c>
      <c r="C1243" t="s">
        <v>10</v>
      </c>
      <c r="D1243" s="190">
        <v>42736</v>
      </c>
      <c r="E1243" s="190" t="str">
        <f t="shared" si="19"/>
        <v>Trans AtlanticPassenger RevenueTrans Pacific42736</v>
      </c>
      <c r="F1243" s="186">
        <v>0</v>
      </c>
      <c r="G1243" s="179" t="s">
        <v>2</v>
      </c>
    </row>
    <row r="1244" spans="1:7">
      <c r="A1244" t="s">
        <v>9</v>
      </c>
      <c r="B1244" t="s">
        <v>103</v>
      </c>
      <c r="C1244" t="s">
        <v>10</v>
      </c>
      <c r="D1244" s="190">
        <v>42767</v>
      </c>
      <c r="E1244" s="190" t="str">
        <f t="shared" si="19"/>
        <v>Trans AtlanticPassenger RevenueTrans Pacific42767</v>
      </c>
      <c r="F1244" s="186">
        <v>0</v>
      </c>
      <c r="G1244" s="179" t="s">
        <v>2</v>
      </c>
    </row>
    <row r="1245" spans="1:7">
      <c r="A1245" t="s">
        <v>9</v>
      </c>
      <c r="B1245" t="s">
        <v>103</v>
      </c>
      <c r="C1245" t="s">
        <v>10</v>
      </c>
      <c r="D1245" s="190">
        <v>42795</v>
      </c>
      <c r="E1245" s="190" t="str">
        <f t="shared" si="19"/>
        <v>Trans AtlanticPassenger RevenueTrans Pacific42795</v>
      </c>
      <c r="F1245" s="186">
        <v>0</v>
      </c>
      <c r="G1245" s="179" t="s">
        <v>2</v>
      </c>
    </row>
    <row r="1246" spans="1:7">
      <c r="A1246" t="s">
        <v>9</v>
      </c>
      <c r="B1246" t="s">
        <v>103</v>
      </c>
      <c r="C1246" t="s">
        <v>10</v>
      </c>
      <c r="D1246" s="190">
        <v>42826</v>
      </c>
      <c r="E1246" s="190" t="str">
        <f t="shared" si="19"/>
        <v>Trans AtlanticPassenger RevenueTrans Pacific42826</v>
      </c>
      <c r="F1246" s="186">
        <v>0</v>
      </c>
      <c r="G1246" s="179" t="s">
        <v>2</v>
      </c>
    </row>
    <row r="1247" spans="1:7">
      <c r="A1247" t="s">
        <v>9</v>
      </c>
      <c r="B1247" t="s">
        <v>103</v>
      </c>
      <c r="C1247" t="s">
        <v>10</v>
      </c>
      <c r="D1247" s="190">
        <v>42856</v>
      </c>
      <c r="E1247" s="190" t="str">
        <f t="shared" si="19"/>
        <v>Trans AtlanticPassenger RevenueTrans Pacific42856</v>
      </c>
      <c r="F1247" s="186">
        <v>0</v>
      </c>
      <c r="G1247" s="179" t="s">
        <v>2</v>
      </c>
    </row>
    <row r="1248" spans="1:7">
      <c r="A1248" t="s">
        <v>9</v>
      </c>
      <c r="B1248" t="s">
        <v>103</v>
      </c>
      <c r="C1248" t="s">
        <v>10</v>
      </c>
      <c r="D1248" s="190">
        <v>42887</v>
      </c>
      <c r="E1248" s="190" t="str">
        <f t="shared" si="19"/>
        <v>Trans AtlanticPassenger RevenueTrans Pacific42887</v>
      </c>
      <c r="F1248" s="186">
        <v>0</v>
      </c>
      <c r="G1248" s="179" t="s">
        <v>2</v>
      </c>
    </row>
    <row r="1249" spans="1:7">
      <c r="A1249" t="s">
        <v>9</v>
      </c>
      <c r="B1249" t="s">
        <v>103</v>
      </c>
      <c r="C1249" t="s">
        <v>10</v>
      </c>
      <c r="D1249" s="190">
        <v>42917</v>
      </c>
      <c r="E1249" s="190" t="str">
        <f t="shared" si="19"/>
        <v>Trans AtlanticPassenger RevenueTrans Pacific42917</v>
      </c>
      <c r="F1249" s="186">
        <v>0</v>
      </c>
      <c r="G1249" s="179" t="s">
        <v>2</v>
      </c>
    </row>
    <row r="1250" spans="1:7">
      <c r="A1250" t="s">
        <v>9</v>
      </c>
      <c r="B1250" t="s">
        <v>103</v>
      </c>
      <c r="C1250" t="s">
        <v>10</v>
      </c>
      <c r="D1250" s="190">
        <v>42948</v>
      </c>
      <c r="E1250" s="190" t="str">
        <f t="shared" si="19"/>
        <v>Trans AtlanticPassenger RevenueTrans Pacific42948</v>
      </c>
      <c r="F1250" s="186">
        <v>0</v>
      </c>
      <c r="G1250" s="179" t="s">
        <v>2</v>
      </c>
    </row>
    <row r="1251" spans="1:7">
      <c r="A1251" t="s">
        <v>9</v>
      </c>
      <c r="B1251" t="s">
        <v>103</v>
      </c>
      <c r="C1251" t="s">
        <v>10</v>
      </c>
      <c r="D1251" s="190">
        <v>42979</v>
      </c>
      <c r="E1251" s="190" t="str">
        <f t="shared" si="19"/>
        <v>Trans AtlanticPassenger RevenueTrans Pacific42979</v>
      </c>
      <c r="F1251" s="186">
        <v>0</v>
      </c>
      <c r="G1251" s="179" t="s">
        <v>2</v>
      </c>
    </row>
    <row r="1252" spans="1:7">
      <c r="A1252" t="s">
        <v>9</v>
      </c>
      <c r="B1252" t="s">
        <v>103</v>
      </c>
      <c r="C1252" t="s">
        <v>10</v>
      </c>
      <c r="D1252" s="190">
        <v>43009</v>
      </c>
      <c r="E1252" s="190" t="str">
        <f t="shared" si="19"/>
        <v>Trans AtlanticPassenger RevenueTrans Pacific43009</v>
      </c>
      <c r="F1252" s="186">
        <v>0</v>
      </c>
      <c r="G1252" s="179" t="s">
        <v>2</v>
      </c>
    </row>
    <row r="1253" spans="1:7">
      <c r="A1253" t="s">
        <v>9</v>
      </c>
      <c r="B1253" t="s">
        <v>103</v>
      </c>
      <c r="C1253" t="s">
        <v>10</v>
      </c>
      <c r="D1253" s="190">
        <v>43040</v>
      </c>
      <c r="E1253" s="190" t="str">
        <f t="shared" si="19"/>
        <v>Trans AtlanticPassenger RevenueTrans Pacific43040</v>
      </c>
      <c r="F1253" s="186">
        <v>0</v>
      </c>
      <c r="G1253" s="179" t="s">
        <v>2</v>
      </c>
    </row>
    <row r="1254" spans="1:7">
      <c r="A1254" t="s">
        <v>9</v>
      </c>
      <c r="B1254" t="s">
        <v>103</v>
      </c>
      <c r="C1254" t="s">
        <v>10</v>
      </c>
      <c r="D1254" s="190">
        <v>43070</v>
      </c>
      <c r="E1254" s="190" t="str">
        <f t="shared" si="19"/>
        <v>Trans AtlanticPassenger RevenueTrans Pacific43070</v>
      </c>
      <c r="F1254" s="186">
        <v>0</v>
      </c>
      <c r="G1254" s="179" t="s">
        <v>2</v>
      </c>
    </row>
    <row r="1255" spans="1:7">
      <c r="A1255" t="s">
        <v>10</v>
      </c>
      <c r="B1255" t="s">
        <v>104</v>
      </c>
      <c r="C1255" t="s">
        <v>60</v>
      </c>
      <c r="D1255" s="190">
        <v>42736</v>
      </c>
      <c r="E1255" s="190" t="str">
        <f t="shared" si="19"/>
        <v>Trans PacificOther ComponentsAmex Open Savings42736</v>
      </c>
      <c r="F1255" s="186">
        <v>0</v>
      </c>
      <c r="G1255" s="179" t="s">
        <v>2</v>
      </c>
    </row>
    <row r="1256" spans="1:7">
      <c r="A1256" t="s">
        <v>10</v>
      </c>
      <c r="B1256" t="s">
        <v>104</v>
      </c>
      <c r="C1256" t="s">
        <v>60</v>
      </c>
      <c r="D1256" s="190">
        <v>42767</v>
      </c>
      <c r="E1256" s="190" t="str">
        <f t="shared" si="19"/>
        <v>Trans PacificOther ComponentsAmex Open Savings42767</v>
      </c>
      <c r="F1256" s="186">
        <v>0</v>
      </c>
      <c r="G1256" s="179" t="s">
        <v>2</v>
      </c>
    </row>
    <row r="1257" spans="1:7">
      <c r="A1257" t="s">
        <v>10</v>
      </c>
      <c r="B1257" t="s">
        <v>104</v>
      </c>
      <c r="C1257" t="s">
        <v>60</v>
      </c>
      <c r="D1257" s="190">
        <v>42795</v>
      </c>
      <c r="E1257" s="190" t="str">
        <f t="shared" si="19"/>
        <v>Trans PacificOther ComponentsAmex Open Savings42795</v>
      </c>
      <c r="F1257" s="186">
        <v>0</v>
      </c>
      <c r="G1257" s="179" t="s">
        <v>2</v>
      </c>
    </row>
    <row r="1258" spans="1:7">
      <c r="A1258" t="s">
        <v>10</v>
      </c>
      <c r="B1258" t="s">
        <v>104</v>
      </c>
      <c r="C1258" t="s">
        <v>60</v>
      </c>
      <c r="D1258" s="190">
        <v>42826</v>
      </c>
      <c r="E1258" s="190" t="str">
        <f t="shared" si="19"/>
        <v>Trans PacificOther ComponentsAmex Open Savings42826</v>
      </c>
      <c r="F1258" s="186">
        <v>0</v>
      </c>
      <c r="G1258" s="179" t="s">
        <v>2</v>
      </c>
    </row>
    <row r="1259" spans="1:7">
      <c r="A1259" t="s">
        <v>10</v>
      </c>
      <c r="B1259" t="s">
        <v>104</v>
      </c>
      <c r="C1259" t="s">
        <v>60</v>
      </c>
      <c r="D1259" s="190">
        <v>42856</v>
      </c>
      <c r="E1259" s="190" t="str">
        <f t="shared" si="19"/>
        <v>Trans PacificOther ComponentsAmex Open Savings42856</v>
      </c>
      <c r="F1259" s="186">
        <v>0</v>
      </c>
      <c r="G1259" s="179" t="s">
        <v>2</v>
      </c>
    </row>
    <row r="1260" spans="1:7">
      <c r="A1260" t="s">
        <v>10</v>
      </c>
      <c r="B1260" t="s">
        <v>104</v>
      </c>
      <c r="C1260" t="s">
        <v>60</v>
      </c>
      <c r="D1260" s="190">
        <v>42887</v>
      </c>
      <c r="E1260" s="190" t="str">
        <f t="shared" si="19"/>
        <v>Trans PacificOther ComponentsAmex Open Savings42887</v>
      </c>
      <c r="F1260" s="186">
        <v>0</v>
      </c>
      <c r="G1260" s="179" t="s">
        <v>2</v>
      </c>
    </row>
    <row r="1261" spans="1:7">
      <c r="A1261" t="s">
        <v>10</v>
      </c>
      <c r="B1261" t="s">
        <v>104</v>
      </c>
      <c r="C1261" t="s">
        <v>60</v>
      </c>
      <c r="D1261" s="190">
        <v>42917</v>
      </c>
      <c r="E1261" s="190" t="str">
        <f t="shared" si="19"/>
        <v>Trans PacificOther ComponentsAmex Open Savings42917</v>
      </c>
      <c r="F1261" s="186">
        <v>0</v>
      </c>
      <c r="G1261" s="179" t="s">
        <v>2</v>
      </c>
    </row>
    <row r="1262" spans="1:7">
      <c r="A1262" t="s">
        <v>10</v>
      </c>
      <c r="B1262" t="s">
        <v>104</v>
      </c>
      <c r="C1262" t="s">
        <v>60</v>
      </c>
      <c r="D1262" s="190">
        <v>42948</v>
      </c>
      <c r="E1262" s="190" t="str">
        <f t="shared" si="19"/>
        <v>Trans PacificOther ComponentsAmex Open Savings42948</v>
      </c>
      <c r="F1262" s="186">
        <v>0</v>
      </c>
      <c r="G1262" s="179" t="s">
        <v>2</v>
      </c>
    </row>
    <row r="1263" spans="1:7">
      <c r="A1263" t="s">
        <v>10</v>
      </c>
      <c r="B1263" t="s">
        <v>104</v>
      </c>
      <c r="C1263" t="s">
        <v>60</v>
      </c>
      <c r="D1263" s="190">
        <v>42979</v>
      </c>
      <c r="E1263" s="190" t="str">
        <f t="shared" si="19"/>
        <v>Trans PacificOther ComponentsAmex Open Savings42979</v>
      </c>
      <c r="F1263" s="186">
        <v>0</v>
      </c>
      <c r="G1263" s="179" t="s">
        <v>2</v>
      </c>
    </row>
    <row r="1264" spans="1:7">
      <c r="A1264" t="s">
        <v>10</v>
      </c>
      <c r="B1264" t="s">
        <v>104</v>
      </c>
      <c r="C1264" t="s">
        <v>60</v>
      </c>
      <c r="D1264" s="190">
        <v>43009</v>
      </c>
      <c r="E1264" s="190" t="str">
        <f t="shared" si="19"/>
        <v>Trans PacificOther ComponentsAmex Open Savings43009</v>
      </c>
      <c r="F1264" s="186">
        <v>0</v>
      </c>
      <c r="G1264" s="179" t="s">
        <v>2</v>
      </c>
    </row>
    <row r="1265" spans="1:7">
      <c r="A1265" t="s">
        <v>10</v>
      </c>
      <c r="B1265" t="s">
        <v>104</v>
      </c>
      <c r="C1265" t="s">
        <v>60</v>
      </c>
      <c r="D1265" s="190">
        <v>43040</v>
      </c>
      <c r="E1265" s="190" t="str">
        <f t="shared" si="19"/>
        <v>Trans PacificOther ComponentsAmex Open Savings43040</v>
      </c>
      <c r="F1265" s="186">
        <v>0</v>
      </c>
      <c r="G1265" s="179" t="s">
        <v>2</v>
      </c>
    </row>
    <row r="1266" spans="1:7">
      <c r="A1266" t="s">
        <v>10</v>
      </c>
      <c r="B1266" t="s">
        <v>104</v>
      </c>
      <c r="C1266" t="s">
        <v>60</v>
      </c>
      <c r="D1266" s="190">
        <v>43070</v>
      </c>
      <c r="E1266" s="190" t="str">
        <f t="shared" si="19"/>
        <v>Trans PacificOther ComponentsAmex Open Savings43070</v>
      </c>
      <c r="F1266" s="186">
        <v>0</v>
      </c>
      <c r="G1266" s="179" t="s">
        <v>2</v>
      </c>
    </row>
    <row r="1267" spans="1:7">
      <c r="A1267" t="s">
        <v>10</v>
      </c>
      <c r="B1267" t="s">
        <v>104</v>
      </c>
      <c r="C1267" t="s">
        <v>22</v>
      </c>
      <c r="D1267" s="190">
        <v>42736</v>
      </c>
      <c r="E1267" s="190" t="str">
        <f t="shared" si="19"/>
        <v>Trans PacificOther ComponentsCharter Revenue42736</v>
      </c>
      <c r="F1267" s="186">
        <v>4318.8267800000003</v>
      </c>
      <c r="G1267" s="179" t="s">
        <v>2</v>
      </c>
    </row>
    <row r="1268" spans="1:7">
      <c r="A1268" t="s">
        <v>10</v>
      </c>
      <c r="B1268" t="s">
        <v>104</v>
      </c>
      <c r="C1268" t="s">
        <v>22</v>
      </c>
      <c r="D1268" s="190">
        <v>42767</v>
      </c>
      <c r="E1268" s="190" t="str">
        <f t="shared" si="19"/>
        <v>Trans PacificOther ComponentsCharter Revenue42767</v>
      </c>
      <c r="F1268" s="186">
        <v>0</v>
      </c>
      <c r="G1268" s="179" t="s">
        <v>2</v>
      </c>
    </row>
    <row r="1269" spans="1:7">
      <c r="A1269" t="s">
        <v>10</v>
      </c>
      <c r="B1269" t="s">
        <v>104</v>
      </c>
      <c r="C1269" t="s">
        <v>22</v>
      </c>
      <c r="D1269" s="190">
        <v>42795</v>
      </c>
      <c r="E1269" s="190" t="str">
        <f t="shared" si="19"/>
        <v>Trans PacificOther ComponentsCharter Revenue42795</v>
      </c>
      <c r="F1269" s="186">
        <v>0</v>
      </c>
      <c r="G1269" s="179" t="s">
        <v>2</v>
      </c>
    </row>
    <row r="1270" spans="1:7">
      <c r="A1270" t="s">
        <v>10</v>
      </c>
      <c r="B1270" t="s">
        <v>104</v>
      </c>
      <c r="C1270" t="s">
        <v>22</v>
      </c>
      <c r="D1270" s="190">
        <v>42826</v>
      </c>
      <c r="E1270" s="190" t="str">
        <f t="shared" si="19"/>
        <v>Trans PacificOther ComponentsCharter Revenue42826</v>
      </c>
      <c r="F1270" s="186">
        <v>4400.9699099999998</v>
      </c>
      <c r="G1270" s="179" t="s">
        <v>2</v>
      </c>
    </row>
    <row r="1271" spans="1:7">
      <c r="A1271" t="s">
        <v>10</v>
      </c>
      <c r="B1271" t="s">
        <v>104</v>
      </c>
      <c r="C1271" t="s">
        <v>22</v>
      </c>
      <c r="D1271" s="190">
        <v>42856</v>
      </c>
      <c r="E1271" s="190" t="str">
        <f t="shared" si="19"/>
        <v>Trans PacificOther ComponentsCharter Revenue42856</v>
      </c>
      <c r="F1271" s="186">
        <v>4776.9440700000005</v>
      </c>
      <c r="G1271" s="179" t="s">
        <v>2</v>
      </c>
    </row>
    <row r="1272" spans="1:7">
      <c r="A1272" t="s">
        <v>10</v>
      </c>
      <c r="B1272" t="s">
        <v>104</v>
      </c>
      <c r="C1272" t="s">
        <v>22</v>
      </c>
      <c r="D1272" s="190">
        <v>42887</v>
      </c>
      <c r="E1272" s="190" t="str">
        <f t="shared" si="19"/>
        <v>Trans PacificOther ComponentsCharter Revenue42887</v>
      </c>
      <c r="F1272" s="186">
        <v>3872.7446099999997</v>
      </c>
      <c r="G1272" s="179" t="s">
        <v>2</v>
      </c>
    </row>
    <row r="1273" spans="1:7">
      <c r="A1273" t="s">
        <v>10</v>
      </c>
      <c r="B1273" t="s">
        <v>104</v>
      </c>
      <c r="C1273" t="s">
        <v>22</v>
      </c>
      <c r="D1273" s="190">
        <v>42917</v>
      </c>
      <c r="E1273" s="190" t="str">
        <f t="shared" si="19"/>
        <v>Trans PacificOther ComponentsCharter Revenue42917</v>
      </c>
      <c r="F1273" s="186">
        <v>3977.2376600000002</v>
      </c>
      <c r="G1273" s="179" t="s">
        <v>2</v>
      </c>
    </row>
    <row r="1274" spans="1:7">
      <c r="A1274" t="s">
        <v>10</v>
      </c>
      <c r="B1274" t="s">
        <v>104</v>
      </c>
      <c r="C1274" t="s">
        <v>22</v>
      </c>
      <c r="D1274" s="190">
        <v>42948</v>
      </c>
      <c r="E1274" s="190" t="str">
        <f t="shared" si="19"/>
        <v>Trans PacificOther ComponentsCharter Revenue42948</v>
      </c>
      <c r="F1274" s="186">
        <v>3968.8630200000002</v>
      </c>
      <c r="G1274" s="179" t="s">
        <v>2</v>
      </c>
    </row>
    <row r="1275" spans="1:7">
      <c r="A1275" t="s">
        <v>10</v>
      </c>
      <c r="B1275" t="s">
        <v>104</v>
      </c>
      <c r="C1275" t="s">
        <v>22</v>
      </c>
      <c r="D1275" s="190">
        <v>42979</v>
      </c>
      <c r="E1275" s="190" t="str">
        <f t="shared" si="19"/>
        <v>Trans PacificOther ComponentsCharter Revenue42979</v>
      </c>
      <c r="F1275" s="186">
        <v>4148.3703399999995</v>
      </c>
      <c r="G1275" s="179" t="s">
        <v>2</v>
      </c>
    </row>
    <row r="1276" spans="1:7">
      <c r="A1276" t="s">
        <v>10</v>
      </c>
      <c r="B1276" t="s">
        <v>104</v>
      </c>
      <c r="C1276" t="s">
        <v>22</v>
      </c>
      <c r="D1276" s="190">
        <v>43009</v>
      </c>
      <c r="E1276" s="190" t="str">
        <f t="shared" si="19"/>
        <v>Trans PacificOther ComponentsCharter Revenue43009</v>
      </c>
      <c r="F1276" s="186">
        <v>4170.0381400000006</v>
      </c>
      <c r="G1276" s="179" t="s">
        <v>2</v>
      </c>
    </row>
    <row r="1277" spans="1:7">
      <c r="A1277" t="s">
        <v>10</v>
      </c>
      <c r="B1277" t="s">
        <v>104</v>
      </c>
      <c r="C1277" t="s">
        <v>22</v>
      </c>
      <c r="D1277" s="190">
        <v>43040</v>
      </c>
      <c r="E1277" s="190" t="str">
        <f t="shared" si="19"/>
        <v>Trans PacificOther ComponentsCharter Revenue43040</v>
      </c>
      <c r="F1277" s="186">
        <v>3876.50389</v>
      </c>
      <c r="G1277" s="179" t="s">
        <v>2</v>
      </c>
    </row>
    <row r="1278" spans="1:7">
      <c r="A1278" t="s">
        <v>10</v>
      </c>
      <c r="B1278" t="s">
        <v>104</v>
      </c>
      <c r="C1278" t="s">
        <v>22</v>
      </c>
      <c r="D1278" s="190">
        <v>43070</v>
      </c>
      <c r="E1278" s="190" t="str">
        <f t="shared" si="19"/>
        <v>Trans PacificOther ComponentsCharter Revenue43070</v>
      </c>
      <c r="F1278" s="186">
        <v>3260.9911499999998</v>
      </c>
      <c r="G1278" s="179" t="s">
        <v>2</v>
      </c>
    </row>
    <row r="1279" spans="1:7">
      <c r="A1279" t="s">
        <v>10</v>
      </c>
      <c r="B1279" t="s">
        <v>104</v>
      </c>
      <c r="C1279" t="s">
        <v>18</v>
      </c>
      <c r="D1279" s="190">
        <v>42736</v>
      </c>
      <c r="E1279" s="190" t="str">
        <f t="shared" si="19"/>
        <v>Trans PacificOther ComponentsDenied Boarding42736</v>
      </c>
      <c r="F1279" s="186">
        <v>0</v>
      </c>
      <c r="G1279" s="179" t="s">
        <v>2</v>
      </c>
    </row>
    <row r="1280" spans="1:7">
      <c r="A1280" t="s">
        <v>10</v>
      </c>
      <c r="B1280" t="s">
        <v>104</v>
      </c>
      <c r="C1280" t="s">
        <v>18</v>
      </c>
      <c r="D1280" s="190">
        <v>42767</v>
      </c>
      <c r="E1280" s="190" t="str">
        <f t="shared" si="19"/>
        <v>Trans PacificOther ComponentsDenied Boarding42767</v>
      </c>
      <c r="F1280" s="186">
        <v>0</v>
      </c>
      <c r="G1280" s="179" t="s">
        <v>2</v>
      </c>
    </row>
    <row r="1281" spans="1:7">
      <c r="A1281" t="s">
        <v>10</v>
      </c>
      <c r="B1281" t="s">
        <v>104</v>
      </c>
      <c r="C1281" t="s">
        <v>18</v>
      </c>
      <c r="D1281" s="190">
        <v>42795</v>
      </c>
      <c r="E1281" s="190" t="str">
        <f t="shared" si="19"/>
        <v>Trans PacificOther ComponentsDenied Boarding42795</v>
      </c>
      <c r="F1281" s="186">
        <v>0</v>
      </c>
      <c r="G1281" s="179" t="s">
        <v>2</v>
      </c>
    </row>
    <row r="1282" spans="1:7">
      <c r="A1282" t="s">
        <v>10</v>
      </c>
      <c r="B1282" t="s">
        <v>104</v>
      </c>
      <c r="C1282" t="s">
        <v>18</v>
      </c>
      <c r="D1282" s="190">
        <v>42826</v>
      </c>
      <c r="E1282" s="190" t="str">
        <f t="shared" si="19"/>
        <v>Trans PacificOther ComponentsDenied Boarding42826</v>
      </c>
      <c r="F1282" s="186">
        <v>0</v>
      </c>
      <c r="G1282" s="179" t="s">
        <v>2</v>
      </c>
    </row>
    <row r="1283" spans="1:7">
      <c r="A1283" t="s">
        <v>10</v>
      </c>
      <c r="B1283" t="s">
        <v>104</v>
      </c>
      <c r="C1283" t="s">
        <v>18</v>
      </c>
      <c r="D1283" s="190">
        <v>42856</v>
      </c>
      <c r="E1283" s="190" t="str">
        <f t="shared" ref="E1283:E1346" si="20">A1283&amp;B1283&amp;C1283&amp;D1283</f>
        <v>Trans PacificOther ComponentsDenied Boarding42856</v>
      </c>
      <c r="F1283" s="186">
        <v>0</v>
      </c>
      <c r="G1283" s="179" t="s">
        <v>2</v>
      </c>
    </row>
    <row r="1284" spans="1:7">
      <c r="A1284" t="s">
        <v>10</v>
      </c>
      <c r="B1284" t="s">
        <v>104</v>
      </c>
      <c r="C1284" t="s">
        <v>18</v>
      </c>
      <c r="D1284" s="190">
        <v>42887</v>
      </c>
      <c r="E1284" s="190" t="str">
        <f t="shared" si="20"/>
        <v>Trans PacificOther ComponentsDenied Boarding42887</v>
      </c>
      <c r="F1284" s="186">
        <v>0</v>
      </c>
      <c r="G1284" s="179" t="s">
        <v>2</v>
      </c>
    </row>
    <row r="1285" spans="1:7">
      <c r="A1285" t="s">
        <v>10</v>
      </c>
      <c r="B1285" t="s">
        <v>104</v>
      </c>
      <c r="C1285" t="s">
        <v>18</v>
      </c>
      <c r="D1285" s="190">
        <v>42917</v>
      </c>
      <c r="E1285" s="190" t="str">
        <f t="shared" si="20"/>
        <v>Trans PacificOther ComponentsDenied Boarding42917</v>
      </c>
      <c r="F1285" s="186">
        <v>0</v>
      </c>
      <c r="G1285" s="179" t="s">
        <v>2</v>
      </c>
    </row>
    <row r="1286" spans="1:7">
      <c r="A1286" t="s">
        <v>10</v>
      </c>
      <c r="B1286" t="s">
        <v>104</v>
      </c>
      <c r="C1286" t="s">
        <v>18</v>
      </c>
      <c r="D1286" s="190">
        <v>42948</v>
      </c>
      <c r="E1286" s="190" t="str">
        <f t="shared" si="20"/>
        <v>Trans PacificOther ComponentsDenied Boarding42948</v>
      </c>
      <c r="F1286" s="186">
        <v>0</v>
      </c>
      <c r="G1286" s="179" t="s">
        <v>2</v>
      </c>
    </row>
    <row r="1287" spans="1:7">
      <c r="A1287" t="s">
        <v>10</v>
      </c>
      <c r="B1287" t="s">
        <v>104</v>
      </c>
      <c r="C1287" t="s">
        <v>18</v>
      </c>
      <c r="D1287" s="190">
        <v>42979</v>
      </c>
      <c r="E1287" s="190" t="str">
        <f t="shared" si="20"/>
        <v>Trans PacificOther ComponentsDenied Boarding42979</v>
      </c>
      <c r="F1287" s="186">
        <v>0</v>
      </c>
      <c r="G1287" s="179" t="s">
        <v>2</v>
      </c>
    </row>
    <row r="1288" spans="1:7">
      <c r="A1288" t="s">
        <v>10</v>
      </c>
      <c r="B1288" t="s">
        <v>104</v>
      </c>
      <c r="C1288" t="s">
        <v>18</v>
      </c>
      <c r="D1288" s="190">
        <v>43009</v>
      </c>
      <c r="E1288" s="190" t="str">
        <f t="shared" si="20"/>
        <v>Trans PacificOther ComponentsDenied Boarding43009</v>
      </c>
      <c r="F1288" s="186">
        <v>0</v>
      </c>
      <c r="G1288" s="179" t="s">
        <v>2</v>
      </c>
    </row>
    <row r="1289" spans="1:7">
      <c r="A1289" t="s">
        <v>10</v>
      </c>
      <c r="B1289" t="s">
        <v>104</v>
      </c>
      <c r="C1289" t="s">
        <v>18</v>
      </c>
      <c r="D1289" s="190">
        <v>43040</v>
      </c>
      <c r="E1289" s="190" t="str">
        <f t="shared" si="20"/>
        <v>Trans PacificOther ComponentsDenied Boarding43040</v>
      </c>
      <c r="F1289" s="186">
        <v>0</v>
      </c>
      <c r="G1289" s="179" t="s">
        <v>2</v>
      </c>
    </row>
    <row r="1290" spans="1:7">
      <c r="A1290" t="s">
        <v>10</v>
      </c>
      <c r="B1290" t="s">
        <v>104</v>
      </c>
      <c r="C1290" t="s">
        <v>18</v>
      </c>
      <c r="D1290" s="190">
        <v>43070</v>
      </c>
      <c r="E1290" s="190" t="str">
        <f t="shared" si="20"/>
        <v>Trans PacificOther ComponentsDenied Boarding43070</v>
      </c>
      <c r="F1290" s="186">
        <v>0</v>
      </c>
      <c r="G1290" s="179" t="s">
        <v>2</v>
      </c>
    </row>
    <row r="1291" spans="1:7">
      <c r="A1291" t="s">
        <v>10</v>
      </c>
      <c r="B1291" t="s">
        <v>104</v>
      </c>
      <c r="C1291" t="s">
        <v>80</v>
      </c>
      <c r="D1291" s="190">
        <v>42736</v>
      </c>
      <c r="E1291" s="190" t="str">
        <f t="shared" si="20"/>
        <v>Trans PacificOther ComponentsEconomy Seat Programs42736</v>
      </c>
      <c r="F1291" s="186">
        <v>-715.94718202728893</v>
      </c>
      <c r="G1291" s="179" t="s">
        <v>2</v>
      </c>
    </row>
    <row r="1292" spans="1:7">
      <c r="A1292" t="s">
        <v>10</v>
      </c>
      <c r="B1292" t="s">
        <v>104</v>
      </c>
      <c r="C1292" t="s">
        <v>80</v>
      </c>
      <c r="D1292" s="190">
        <v>42767</v>
      </c>
      <c r="E1292" s="190" t="str">
        <f t="shared" si="20"/>
        <v>Trans PacificOther ComponentsEconomy Seat Programs42767</v>
      </c>
      <c r="F1292" s="186">
        <v>-450.56275932153096</v>
      </c>
      <c r="G1292" s="179" t="s">
        <v>2</v>
      </c>
    </row>
    <row r="1293" spans="1:7">
      <c r="A1293" t="s">
        <v>10</v>
      </c>
      <c r="B1293" t="s">
        <v>104</v>
      </c>
      <c r="C1293" t="s">
        <v>80</v>
      </c>
      <c r="D1293" s="190">
        <v>42795</v>
      </c>
      <c r="E1293" s="190" t="str">
        <f t="shared" si="20"/>
        <v>Trans PacificOther ComponentsEconomy Seat Programs42795</v>
      </c>
      <c r="F1293" s="186">
        <v>-362.47591</v>
      </c>
      <c r="G1293" s="179" t="s">
        <v>2</v>
      </c>
    </row>
    <row r="1294" spans="1:7">
      <c r="A1294" t="s">
        <v>10</v>
      </c>
      <c r="B1294" t="s">
        <v>104</v>
      </c>
      <c r="C1294" t="s">
        <v>80</v>
      </c>
      <c r="D1294" s="190">
        <v>42826</v>
      </c>
      <c r="E1294" s="190" t="str">
        <f t="shared" si="20"/>
        <v>Trans PacificOther ComponentsEconomy Seat Programs42826</v>
      </c>
      <c r="F1294" s="186">
        <v>-964.70610562099898</v>
      </c>
      <c r="G1294" s="179" t="s">
        <v>2</v>
      </c>
    </row>
    <row r="1295" spans="1:7">
      <c r="A1295" t="s">
        <v>10</v>
      </c>
      <c r="B1295" t="s">
        <v>104</v>
      </c>
      <c r="C1295" t="s">
        <v>80</v>
      </c>
      <c r="D1295" s="190">
        <v>42856</v>
      </c>
      <c r="E1295" s="190" t="str">
        <f t="shared" si="20"/>
        <v>Trans PacificOther ComponentsEconomy Seat Programs42856</v>
      </c>
      <c r="F1295" s="186">
        <v>-743.61162837666495</v>
      </c>
      <c r="G1295" s="179" t="s">
        <v>2</v>
      </c>
    </row>
    <row r="1296" spans="1:7">
      <c r="A1296" t="s">
        <v>10</v>
      </c>
      <c r="B1296" t="s">
        <v>104</v>
      </c>
      <c r="C1296" t="s">
        <v>80</v>
      </c>
      <c r="D1296" s="190">
        <v>42887</v>
      </c>
      <c r="E1296" s="190" t="str">
        <f t="shared" si="20"/>
        <v>Trans PacificOther ComponentsEconomy Seat Programs42887</v>
      </c>
      <c r="F1296" s="186">
        <v>-912.425646282402</v>
      </c>
      <c r="G1296" s="179" t="s">
        <v>2</v>
      </c>
    </row>
    <row r="1297" spans="1:7">
      <c r="A1297" t="s">
        <v>10</v>
      </c>
      <c r="B1297" t="s">
        <v>104</v>
      </c>
      <c r="C1297" t="s">
        <v>80</v>
      </c>
      <c r="D1297" s="190">
        <v>42917</v>
      </c>
      <c r="E1297" s="190" t="str">
        <f t="shared" si="20"/>
        <v>Trans PacificOther ComponentsEconomy Seat Programs42917</v>
      </c>
      <c r="F1297" s="186">
        <v>-1062.78141035116</v>
      </c>
      <c r="G1297" s="179" t="s">
        <v>2</v>
      </c>
    </row>
    <row r="1298" spans="1:7">
      <c r="A1298" t="s">
        <v>10</v>
      </c>
      <c r="B1298" t="s">
        <v>104</v>
      </c>
      <c r="C1298" t="s">
        <v>80</v>
      </c>
      <c r="D1298" s="190">
        <v>42948</v>
      </c>
      <c r="E1298" s="190" t="str">
        <f t="shared" si="20"/>
        <v>Trans PacificOther ComponentsEconomy Seat Programs42948</v>
      </c>
      <c r="F1298" s="186">
        <v>-1039.9343569032199</v>
      </c>
      <c r="G1298" s="179" t="s">
        <v>2</v>
      </c>
    </row>
    <row r="1299" spans="1:7">
      <c r="A1299" t="s">
        <v>10</v>
      </c>
      <c r="B1299" t="s">
        <v>104</v>
      </c>
      <c r="C1299" t="s">
        <v>80</v>
      </c>
      <c r="D1299" s="190">
        <v>42979</v>
      </c>
      <c r="E1299" s="190" t="str">
        <f t="shared" si="20"/>
        <v>Trans PacificOther ComponentsEconomy Seat Programs42979</v>
      </c>
      <c r="F1299" s="186">
        <v>-1132.29952295608</v>
      </c>
      <c r="G1299" s="179" t="s">
        <v>2</v>
      </c>
    </row>
    <row r="1300" spans="1:7">
      <c r="A1300" t="s">
        <v>10</v>
      </c>
      <c r="B1300" t="s">
        <v>104</v>
      </c>
      <c r="C1300" t="s">
        <v>80</v>
      </c>
      <c r="D1300" s="190">
        <v>43009</v>
      </c>
      <c r="E1300" s="190" t="str">
        <f t="shared" si="20"/>
        <v>Trans PacificOther ComponentsEconomy Seat Programs43009</v>
      </c>
      <c r="F1300" s="186">
        <v>-817.38806012936709</v>
      </c>
      <c r="G1300" s="179" t="s">
        <v>2</v>
      </c>
    </row>
    <row r="1301" spans="1:7">
      <c r="A1301" t="s">
        <v>10</v>
      </c>
      <c r="B1301" t="s">
        <v>104</v>
      </c>
      <c r="C1301" t="s">
        <v>80</v>
      </c>
      <c r="D1301" s="190">
        <v>43040</v>
      </c>
      <c r="E1301" s="190" t="str">
        <f t="shared" si="20"/>
        <v>Trans PacificOther ComponentsEconomy Seat Programs43040</v>
      </c>
      <c r="F1301" s="186">
        <v>-741.01723603960602</v>
      </c>
      <c r="G1301" s="179" t="s">
        <v>2</v>
      </c>
    </row>
    <row r="1302" spans="1:7">
      <c r="A1302" t="s">
        <v>10</v>
      </c>
      <c r="B1302" t="s">
        <v>104</v>
      </c>
      <c r="C1302" t="s">
        <v>80</v>
      </c>
      <c r="D1302" s="190">
        <v>43070</v>
      </c>
      <c r="E1302" s="190" t="str">
        <f t="shared" si="20"/>
        <v>Trans PacificOther ComponentsEconomy Seat Programs43070</v>
      </c>
      <c r="F1302" s="186">
        <v>-802.650496949954</v>
      </c>
      <c r="G1302" s="179" t="s">
        <v>2</v>
      </c>
    </row>
    <row r="1303" spans="1:7">
      <c r="A1303" t="s">
        <v>10</v>
      </c>
      <c r="B1303" t="s">
        <v>104</v>
      </c>
      <c r="C1303" t="s">
        <v>82</v>
      </c>
      <c r="D1303" s="190">
        <v>42736</v>
      </c>
      <c r="E1303" s="190" t="str">
        <f t="shared" si="20"/>
        <v>Trans PacificOther ComponentsFX Hedging42736</v>
      </c>
      <c r="F1303" s="186">
        <v>0</v>
      </c>
      <c r="G1303" s="179" t="s">
        <v>2</v>
      </c>
    </row>
    <row r="1304" spans="1:7">
      <c r="A1304" t="s">
        <v>10</v>
      </c>
      <c r="B1304" t="s">
        <v>104</v>
      </c>
      <c r="C1304" t="s">
        <v>82</v>
      </c>
      <c r="D1304" s="190">
        <v>42767</v>
      </c>
      <c r="E1304" s="190" t="str">
        <f t="shared" si="20"/>
        <v>Trans PacificOther ComponentsFX Hedging42767</v>
      </c>
      <c r="F1304" s="186">
        <v>-629.80957913311397</v>
      </c>
      <c r="G1304" s="179" t="s">
        <v>2</v>
      </c>
    </row>
    <row r="1305" spans="1:7">
      <c r="A1305" t="s">
        <v>10</v>
      </c>
      <c r="B1305" t="s">
        <v>104</v>
      </c>
      <c r="C1305" t="s">
        <v>82</v>
      </c>
      <c r="D1305" s="190">
        <v>42795</v>
      </c>
      <c r="E1305" s="190" t="str">
        <f t="shared" si="20"/>
        <v>Trans PacificOther ComponentsFX Hedging42795</v>
      </c>
      <c r="F1305" s="186">
        <v>-750.05211095829009</v>
      </c>
      <c r="G1305" s="179" t="s">
        <v>2</v>
      </c>
    </row>
    <row r="1306" spans="1:7">
      <c r="A1306" t="s">
        <v>10</v>
      </c>
      <c r="B1306" t="s">
        <v>104</v>
      </c>
      <c r="C1306" t="s">
        <v>82</v>
      </c>
      <c r="D1306" s="190">
        <v>42826</v>
      </c>
      <c r="E1306" s="190" t="str">
        <f t="shared" si="20"/>
        <v>Trans PacificOther ComponentsFX Hedging42826</v>
      </c>
      <c r="F1306" s="186">
        <v>0</v>
      </c>
      <c r="G1306" s="179" t="s">
        <v>2</v>
      </c>
    </row>
    <row r="1307" spans="1:7">
      <c r="A1307" t="s">
        <v>10</v>
      </c>
      <c r="B1307" t="s">
        <v>104</v>
      </c>
      <c r="C1307" t="s">
        <v>82</v>
      </c>
      <c r="D1307" s="190">
        <v>42856</v>
      </c>
      <c r="E1307" s="190" t="str">
        <f t="shared" si="20"/>
        <v>Trans PacificOther ComponentsFX Hedging42856</v>
      </c>
      <c r="F1307" s="186">
        <v>0</v>
      </c>
      <c r="G1307" s="179" t="s">
        <v>2</v>
      </c>
    </row>
    <row r="1308" spans="1:7">
      <c r="A1308" t="s">
        <v>10</v>
      </c>
      <c r="B1308" t="s">
        <v>104</v>
      </c>
      <c r="C1308" t="s">
        <v>82</v>
      </c>
      <c r="D1308" s="190">
        <v>42887</v>
      </c>
      <c r="E1308" s="190" t="str">
        <f t="shared" si="20"/>
        <v>Trans PacificOther ComponentsFX Hedging42887</v>
      </c>
      <c r="F1308" s="186">
        <v>0</v>
      </c>
      <c r="G1308" s="179" t="s">
        <v>2</v>
      </c>
    </row>
    <row r="1309" spans="1:7">
      <c r="A1309" t="s">
        <v>10</v>
      </c>
      <c r="B1309" t="s">
        <v>104</v>
      </c>
      <c r="C1309" t="s">
        <v>82</v>
      </c>
      <c r="D1309" s="190">
        <v>42917</v>
      </c>
      <c r="E1309" s="190" t="str">
        <f t="shared" si="20"/>
        <v>Trans PacificOther ComponentsFX Hedging42917</v>
      </c>
      <c r="F1309" s="186">
        <v>0</v>
      </c>
      <c r="G1309" s="179" t="s">
        <v>2</v>
      </c>
    </row>
    <row r="1310" spans="1:7">
      <c r="A1310" t="s">
        <v>10</v>
      </c>
      <c r="B1310" t="s">
        <v>104</v>
      </c>
      <c r="C1310" t="s">
        <v>82</v>
      </c>
      <c r="D1310" s="190">
        <v>42948</v>
      </c>
      <c r="E1310" s="190" t="str">
        <f t="shared" si="20"/>
        <v>Trans PacificOther ComponentsFX Hedging42948</v>
      </c>
      <c r="F1310" s="186">
        <v>0</v>
      </c>
      <c r="G1310" s="179" t="s">
        <v>2</v>
      </c>
    </row>
    <row r="1311" spans="1:7">
      <c r="A1311" t="s">
        <v>10</v>
      </c>
      <c r="B1311" t="s">
        <v>104</v>
      </c>
      <c r="C1311" t="s">
        <v>82</v>
      </c>
      <c r="D1311" s="190">
        <v>42979</v>
      </c>
      <c r="E1311" s="190" t="str">
        <f t="shared" si="20"/>
        <v>Trans PacificOther ComponentsFX Hedging42979</v>
      </c>
      <c r="F1311" s="186">
        <v>0</v>
      </c>
      <c r="G1311" s="179" t="s">
        <v>2</v>
      </c>
    </row>
    <row r="1312" spans="1:7">
      <c r="A1312" t="s">
        <v>10</v>
      </c>
      <c r="B1312" t="s">
        <v>104</v>
      </c>
      <c r="C1312" t="s">
        <v>82</v>
      </c>
      <c r="D1312" s="190">
        <v>43009</v>
      </c>
      <c r="E1312" s="190" t="str">
        <f t="shared" si="20"/>
        <v>Trans PacificOther ComponentsFX Hedging43009</v>
      </c>
      <c r="F1312" s="186">
        <v>0</v>
      </c>
      <c r="G1312" s="179" t="s">
        <v>2</v>
      </c>
    </row>
    <row r="1313" spans="1:7">
      <c r="A1313" t="s">
        <v>10</v>
      </c>
      <c r="B1313" t="s">
        <v>104</v>
      </c>
      <c r="C1313" t="s">
        <v>82</v>
      </c>
      <c r="D1313" s="190">
        <v>43040</v>
      </c>
      <c r="E1313" s="190" t="str">
        <f t="shared" si="20"/>
        <v>Trans PacificOther ComponentsFX Hedging43040</v>
      </c>
      <c r="F1313" s="186">
        <v>0</v>
      </c>
      <c r="G1313" s="179" t="s">
        <v>2</v>
      </c>
    </row>
    <row r="1314" spans="1:7">
      <c r="A1314" t="s">
        <v>10</v>
      </c>
      <c r="B1314" t="s">
        <v>104</v>
      </c>
      <c r="C1314" t="s">
        <v>82</v>
      </c>
      <c r="D1314" s="190">
        <v>43070</v>
      </c>
      <c r="E1314" s="190" t="str">
        <f t="shared" si="20"/>
        <v>Trans PacificOther ComponentsFX Hedging43070</v>
      </c>
      <c r="F1314" s="186">
        <v>0</v>
      </c>
      <c r="G1314" s="179" t="s">
        <v>2</v>
      </c>
    </row>
    <row r="1315" spans="1:7">
      <c r="A1315" t="s">
        <v>10</v>
      </c>
      <c r="B1315" t="s">
        <v>104</v>
      </c>
      <c r="C1315" t="s">
        <v>74</v>
      </c>
      <c r="D1315" s="190">
        <v>42736</v>
      </c>
      <c r="E1315" s="190" t="str">
        <f t="shared" si="20"/>
        <v>Trans PacificOther ComponentsIncentive Programs42736</v>
      </c>
      <c r="F1315" s="186">
        <v>0</v>
      </c>
      <c r="G1315" s="179" t="s">
        <v>2</v>
      </c>
    </row>
    <row r="1316" spans="1:7">
      <c r="A1316" t="s">
        <v>10</v>
      </c>
      <c r="B1316" t="s">
        <v>104</v>
      </c>
      <c r="C1316" t="s">
        <v>74</v>
      </c>
      <c r="D1316" s="190">
        <v>42767</v>
      </c>
      <c r="E1316" s="190" t="str">
        <f t="shared" si="20"/>
        <v>Trans PacificOther ComponentsIncentive Programs42767</v>
      </c>
      <c r="F1316" s="186">
        <v>0</v>
      </c>
      <c r="G1316" s="179" t="s">
        <v>2</v>
      </c>
    </row>
    <row r="1317" spans="1:7">
      <c r="A1317" t="s">
        <v>10</v>
      </c>
      <c r="B1317" t="s">
        <v>104</v>
      </c>
      <c r="C1317" t="s">
        <v>74</v>
      </c>
      <c r="D1317" s="190">
        <v>42795</v>
      </c>
      <c r="E1317" s="190" t="str">
        <f t="shared" si="20"/>
        <v>Trans PacificOther ComponentsIncentive Programs42795</v>
      </c>
      <c r="F1317" s="186">
        <v>0</v>
      </c>
      <c r="G1317" s="179" t="s">
        <v>2</v>
      </c>
    </row>
    <row r="1318" spans="1:7">
      <c r="A1318" t="s">
        <v>10</v>
      </c>
      <c r="B1318" t="s">
        <v>104</v>
      </c>
      <c r="C1318" t="s">
        <v>74</v>
      </c>
      <c r="D1318" s="190">
        <v>42826</v>
      </c>
      <c r="E1318" s="190" t="str">
        <f t="shared" si="20"/>
        <v>Trans PacificOther ComponentsIncentive Programs42826</v>
      </c>
      <c r="F1318" s="186">
        <v>0</v>
      </c>
      <c r="G1318" s="179" t="s">
        <v>2</v>
      </c>
    </row>
    <row r="1319" spans="1:7">
      <c r="A1319" t="s">
        <v>10</v>
      </c>
      <c r="B1319" t="s">
        <v>104</v>
      </c>
      <c r="C1319" t="s">
        <v>74</v>
      </c>
      <c r="D1319" s="190">
        <v>42856</v>
      </c>
      <c r="E1319" s="190" t="str">
        <f t="shared" si="20"/>
        <v>Trans PacificOther ComponentsIncentive Programs42856</v>
      </c>
      <c r="F1319" s="186">
        <v>0</v>
      </c>
      <c r="G1319" s="179" t="s">
        <v>2</v>
      </c>
    </row>
    <row r="1320" spans="1:7">
      <c r="A1320" t="s">
        <v>10</v>
      </c>
      <c r="B1320" t="s">
        <v>104</v>
      </c>
      <c r="C1320" t="s">
        <v>74</v>
      </c>
      <c r="D1320" s="190">
        <v>42887</v>
      </c>
      <c r="E1320" s="190" t="str">
        <f t="shared" si="20"/>
        <v>Trans PacificOther ComponentsIncentive Programs42887</v>
      </c>
      <c r="F1320" s="186">
        <v>0</v>
      </c>
      <c r="G1320" s="179" t="s">
        <v>2</v>
      </c>
    </row>
    <row r="1321" spans="1:7">
      <c r="A1321" t="s">
        <v>10</v>
      </c>
      <c r="B1321" t="s">
        <v>104</v>
      </c>
      <c r="C1321" t="s">
        <v>74</v>
      </c>
      <c r="D1321" s="190">
        <v>42917</v>
      </c>
      <c r="E1321" s="190" t="str">
        <f t="shared" si="20"/>
        <v>Trans PacificOther ComponentsIncentive Programs42917</v>
      </c>
      <c r="F1321" s="186">
        <v>0</v>
      </c>
      <c r="G1321" s="179" t="s">
        <v>2</v>
      </c>
    </row>
    <row r="1322" spans="1:7">
      <c r="A1322" t="s">
        <v>10</v>
      </c>
      <c r="B1322" t="s">
        <v>104</v>
      </c>
      <c r="C1322" t="s">
        <v>74</v>
      </c>
      <c r="D1322" s="190">
        <v>42948</v>
      </c>
      <c r="E1322" s="190" t="str">
        <f t="shared" si="20"/>
        <v>Trans PacificOther ComponentsIncentive Programs42948</v>
      </c>
      <c r="F1322" s="186">
        <v>0</v>
      </c>
      <c r="G1322" s="179" t="s">
        <v>2</v>
      </c>
    </row>
    <row r="1323" spans="1:7">
      <c r="A1323" t="s">
        <v>10</v>
      </c>
      <c r="B1323" t="s">
        <v>104</v>
      </c>
      <c r="C1323" t="s">
        <v>74</v>
      </c>
      <c r="D1323" s="190">
        <v>42979</v>
      </c>
      <c r="E1323" s="190" t="str">
        <f t="shared" si="20"/>
        <v>Trans PacificOther ComponentsIncentive Programs42979</v>
      </c>
      <c r="F1323" s="186">
        <v>0</v>
      </c>
      <c r="G1323" s="179" t="s">
        <v>2</v>
      </c>
    </row>
    <row r="1324" spans="1:7">
      <c r="A1324" t="s">
        <v>10</v>
      </c>
      <c r="B1324" t="s">
        <v>104</v>
      </c>
      <c r="C1324" t="s">
        <v>74</v>
      </c>
      <c r="D1324" s="190">
        <v>43009</v>
      </c>
      <c r="E1324" s="190" t="str">
        <f t="shared" si="20"/>
        <v>Trans PacificOther ComponentsIncentive Programs43009</v>
      </c>
      <c r="F1324" s="186">
        <v>0</v>
      </c>
      <c r="G1324" s="179" t="s">
        <v>2</v>
      </c>
    </row>
    <row r="1325" spans="1:7">
      <c r="A1325" t="s">
        <v>10</v>
      </c>
      <c r="B1325" t="s">
        <v>104</v>
      </c>
      <c r="C1325" t="s">
        <v>74</v>
      </c>
      <c r="D1325" s="190">
        <v>43040</v>
      </c>
      <c r="E1325" s="190" t="str">
        <f t="shared" si="20"/>
        <v>Trans PacificOther ComponentsIncentive Programs43040</v>
      </c>
      <c r="F1325" s="186">
        <v>0</v>
      </c>
      <c r="G1325" s="179" t="s">
        <v>2</v>
      </c>
    </row>
    <row r="1326" spans="1:7">
      <c r="A1326" t="s">
        <v>10</v>
      </c>
      <c r="B1326" t="s">
        <v>104</v>
      </c>
      <c r="C1326" t="s">
        <v>74</v>
      </c>
      <c r="D1326" s="190">
        <v>43070</v>
      </c>
      <c r="E1326" s="190" t="str">
        <f t="shared" si="20"/>
        <v>Trans PacificOther ComponentsIncentive Programs43070</v>
      </c>
      <c r="F1326" s="186">
        <v>0</v>
      </c>
      <c r="G1326" s="179" t="s">
        <v>2</v>
      </c>
    </row>
    <row r="1327" spans="1:7">
      <c r="A1327" t="s">
        <v>10</v>
      </c>
      <c r="B1327" t="s">
        <v>104</v>
      </c>
      <c r="C1327" t="s">
        <v>16</v>
      </c>
      <c r="D1327" s="190">
        <v>42736</v>
      </c>
      <c r="E1327" s="190" t="str">
        <f t="shared" si="20"/>
        <v>Trans PacificOther ComponentsMileage Revenue42736</v>
      </c>
      <c r="F1327" s="186">
        <v>-472.295679321531</v>
      </c>
      <c r="G1327" s="179" t="s">
        <v>2</v>
      </c>
    </row>
    <row r="1328" spans="1:7">
      <c r="A1328" t="s">
        <v>10</v>
      </c>
      <c r="B1328" t="s">
        <v>104</v>
      </c>
      <c r="C1328" t="s">
        <v>16</v>
      </c>
      <c r="D1328" s="190">
        <v>42767</v>
      </c>
      <c r="E1328" s="190" t="str">
        <f t="shared" si="20"/>
        <v>Trans PacificOther ComponentsMileage Revenue42767</v>
      </c>
      <c r="F1328" s="186">
        <v>178.513093847222</v>
      </c>
      <c r="G1328" s="179" t="s">
        <v>2</v>
      </c>
    </row>
    <row r="1329" spans="1:7">
      <c r="A1329" t="s">
        <v>10</v>
      </c>
      <c r="B1329" t="s">
        <v>104</v>
      </c>
      <c r="C1329" t="s">
        <v>16</v>
      </c>
      <c r="D1329" s="190">
        <v>42795</v>
      </c>
      <c r="E1329" s="190" t="str">
        <f t="shared" si="20"/>
        <v>Trans PacificOther ComponentsMileage Revenue42795</v>
      </c>
      <c r="F1329" s="186">
        <v>407.12959390271402</v>
      </c>
      <c r="G1329" s="179" t="s">
        <v>2</v>
      </c>
    </row>
    <row r="1330" spans="1:7">
      <c r="A1330" t="s">
        <v>10</v>
      </c>
      <c r="B1330" t="s">
        <v>104</v>
      </c>
      <c r="C1330" t="s">
        <v>16</v>
      </c>
      <c r="D1330" s="190">
        <v>42826</v>
      </c>
      <c r="E1330" s="190" t="str">
        <f t="shared" si="20"/>
        <v>Trans PacificOther ComponentsMileage Revenue42826</v>
      </c>
      <c r="F1330" s="186">
        <v>-431.20155299200002</v>
      </c>
      <c r="G1330" s="179" t="s">
        <v>2</v>
      </c>
    </row>
    <row r="1331" spans="1:7">
      <c r="A1331" t="s">
        <v>10</v>
      </c>
      <c r="B1331" t="s">
        <v>104</v>
      </c>
      <c r="C1331" t="s">
        <v>16</v>
      </c>
      <c r="D1331" s="190">
        <v>42856</v>
      </c>
      <c r="E1331" s="190" t="str">
        <f t="shared" si="20"/>
        <v>Trans PacificOther ComponentsMileage Revenue42856</v>
      </c>
      <c r="F1331" s="186">
        <v>-481.22932999999995</v>
      </c>
      <c r="G1331" s="179" t="s">
        <v>2</v>
      </c>
    </row>
    <row r="1332" spans="1:7">
      <c r="A1332" t="s">
        <v>10</v>
      </c>
      <c r="B1332" t="s">
        <v>104</v>
      </c>
      <c r="C1332" t="s">
        <v>16</v>
      </c>
      <c r="D1332" s="190">
        <v>42887</v>
      </c>
      <c r="E1332" s="190" t="str">
        <f t="shared" si="20"/>
        <v>Trans PacificOther ComponentsMileage Revenue42887</v>
      </c>
      <c r="F1332" s="186">
        <v>-488.87367999999998</v>
      </c>
      <c r="G1332" s="179" t="s">
        <v>2</v>
      </c>
    </row>
    <row r="1333" spans="1:7">
      <c r="A1333" t="s">
        <v>10</v>
      </c>
      <c r="B1333" t="s">
        <v>104</v>
      </c>
      <c r="C1333" t="s">
        <v>16</v>
      </c>
      <c r="D1333" s="190">
        <v>42917</v>
      </c>
      <c r="E1333" s="190" t="str">
        <f t="shared" si="20"/>
        <v>Trans PacificOther ComponentsMileage Revenue42917</v>
      </c>
      <c r="F1333" s="186">
        <v>-501.670679321531</v>
      </c>
      <c r="G1333" s="179" t="s">
        <v>2</v>
      </c>
    </row>
    <row r="1334" spans="1:7">
      <c r="A1334" t="s">
        <v>10</v>
      </c>
      <c r="B1334" t="s">
        <v>104</v>
      </c>
      <c r="C1334" t="s">
        <v>16</v>
      </c>
      <c r="D1334" s="190">
        <v>42948</v>
      </c>
      <c r="E1334" s="190" t="str">
        <f t="shared" si="20"/>
        <v>Trans PacificOther ComponentsMileage Revenue42948</v>
      </c>
      <c r="F1334" s="186">
        <v>-430.40167932153099</v>
      </c>
      <c r="G1334" s="179" t="s">
        <v>2</v>
      </c>
    </row>
    <row r="1335" spans="1:7">
      <c r="A1335" t="s">
        <v>10</v>
      </c>
      <c r="B1335" t="s">
        <v>104</v>
      </c>
      <c r="C1335" t="s">
        <v>16</v>
      </c>
      <c r="D1335" s="190">
        <v>42979</v>
      </c>
      <c r="E1335" s="190" t="str">
        <f t="shared" si="20"/>
        <v>Trans PacificOther ComponentsMileage Revenue42979</v>
      </c>
      <c r="F1335" s="186">
        <v>-585.05567932153099</v>
      </c>
      <c r="G1335" s="179" t="s">
        <v>2</v>
      </c>
    </row>
    <row r="1336" spans="1:7">
      <c r="A1336" t="s">
        <v>10</v>
      </c>
      <c r="B1336" t="s">
        <v>104</v>
      </c>
      <c r="C1336" t="s">
        <v>16</v>
      </c>
      <c r="D1336" s="190">
        <v>43009</v>
      </c>
      <c r="E1336" s="190" t="str">
        <f t="shared" si="20"/>
        <v>Trans PacificOther ComponentsMileage Revenue43009</v>
      </c>
      <c r="F1336" s="186">
        <v>-535.10267932153101</v>
      </c>
      <c r="G1336" s="179" t="s">
        <v>2</v>
      </c>
    </row>
    <row r="1337" spans="1:7">
      <c r="A1337" t="s">
        <v>10</v>
      </c>
      <c r="B1337" t="s">
        <v>104</v>
      </c>
      <c r="C1337" t="s">
        <v>16</v>
      </c>
      <c r="D1337" s="190">
        <v>43040</v>
      </c>
      <c r="E1337" s="190" t="str">
        <f t="shared" si="20"/>
        <v>Trans PacificOther ComponentsMileage Revenue43040</v>
      </c>
      <c r="F1337" s="186">
        <v>-517.03267932153096</v>
      </c>
      <c r="G1337" s="179" t="s">
        <v>2</v>
      </c>
    </row>
    <row r="1338" spans="1:7">
      <c r="A1338" t="s">
        <v>10</v>
      </c>
      <c r="B1338" t="s">
        <v>104</v>
      </c>
      <c r="C1338" t="s">
        <v>16</v>
      </c>
      <c r="D1338" s="190">
        <v>43070</v>
      </c>
      <c r="E1338" s="190" t="str">
        <f t="shared" si="20"/>
        <v>Trans PacificOther ComponentsMileage Revenue43070</v>
      </c>
      <c r="F1338" s="186">
        <v>-520.74167932153102</v>
      </c>
      <c r="G1338" s="179" t="s">
        <v>2</v>
      </c>
    </row>
    <row r="1339" spans="1:7">
      <c r="A1339" t="s">
        <v>10</v>
      </c>
      <c r="B1339" t="s">
        <v>104</v>
      </c>
      <c r="C1339" t="s">
        <v>19</v>
      </c>
      <c r="D1339" s="190">
        <v>42736</v>
      </c>
      <c r="E1339" s="190" t="str">
        <f t="shared" si="20"/>
        <v>Trans PacificOther ComponentsMiscellaneous42736</v>
      </c>
      <c r="F1339" s="186">
        <v>235722.09784</v>
      </c>
      <c r="G1339" s="179" t="s">
        <v>2</v>
      </c>
    </row>
    <row r="1340" spans="1:7">
      <c r="A1340" t="s">
        <v>10</v>
      </c>
      <c r="B1340" t="s">
        <v>104</v>
      </c>
      <c r="C1340" t="s">
        <v>19</v>
      </c>
      <c r="D1340" s="190">
        <v>42767</v>
      </c>
      <c r="E1340" s="190" t="str">
        <f t="shared" si="20"/>
        <v>Trans PacificOther ComponentsMiscellaneous42767</v>
      </c>
      <c r="F1340" s="186">
        <v>0</v>
      </c>
      <c r="G1340" s="179" t="s">
        <v>2</v>
      </c>
    </row>
    <row r="1341" spans="1:7">
      <c r="A1341" t="s">
        <v>10</v>
      </c>
      <c r="B1341" t="s">
        <v>104</v>
      </c>
      <c r="C1341" t="s">
        <v>19</v>
      </c>
      <c r="D1341" s="190">
        <v>42795</v>
      </c>
      <c r="E1341" s="190" t="str">
        <f t="shared" si="20"/>
        <v>Trans PacificOther ComponentsMiscellaneous42795</v>
      </c>
      <c r="F1341" s="186">
        <v>0</v>
      </c>
      <c r="G1341" s="179" t="s">
        <v>2</v>
      </c>
    </row>
    <row r="1342" spans="1:7">
      <c r="A1342" t="s">
        <v>10</v>
      </c>
      <c r="B1342" t="s">
        <v>104</v>
      </c>
      <c r="C1342" t="s">
        <v>19</v>
      </c>
      <c r="D1342" s="190">
        <v>42826</v>
      </c>
      <c r="E1342" s="190" t="str">
        <f t="shared" si="20"/>
        <v>Trans PacificOther ComponentsMiscellaneous42826</v>
      </c>
      <c r="F1342" s="186">
        <v>215114.36619999999</v>
      </c>
      <c r="G1342" s="179" t="s">
        <v>2</v>
      </c>
    </row>
    <row r="1343" spans="1:7">
      <c r="A1343" t="s">
        <v>10</v>
      </c>
      <c r="B1343" t="s">
        <v>104</v>
      </c>
      <c r="C1343" t="s">
        <v>19</v>
      </c>
      <c r="D1343" s="190">
        <v>42856</v>
      </c>
      <c r="E1343" s="190" t="str">
        <f t="shared" si="20"/>
        <v>Trans PacificOther ComponentsMiscellaneous42856</v>
      </c>
      <c r="F1343" s="186">
        <v>195012.39511337501</v>
      </c>
      <c r="G1343" s="179" t="s">
        <v>2</v>
      </c>
    </row>
    <row r="1344" spans="1:7">
      <c r="A1344" t="s">
        <v>10</v>
      </c>
      <c r="B1344" t="s">
        <v>104</v>
      </c>
      <c r="C1344" t="s">
        <v>19</v>
      </c>
      <c r="D1344" s="190">
        <v>42887</v>
      </c>
      <c r="E1344" s="190" t="str">
        <f t="shared" si="20"/>
        <v>Trans PacificOther ComponentsMiscellaneous42887</v>
      </c>
      <c r="F1344" s="186">
        <v>214033.46428779399</v>
      </c>
      <c r="G1344" s="179" t="s">
        <v>2</v>
      </c>
    </row>
    <row r="1345" spans="1:7">
      <c r="A1345" t="s">
        <v>10</v>
      </c>
      <c r="B1345" t="s">
        <v>104</v>
      </c>
      <c r="C1345" t="s">
        <v>19</v>
      </c>
      <c r="D1345" s="190">
        <v>42917</v>
      </c>
      <c r="E1345" s="190" t="str">
        <f t="shared" si="20"/>
        <v>Trans PacificOther ComponentsMiscellaneous42917</v>
      </c>
      <c r="F1345" s="186">
        <v>238016.13487329098</v>
      </c>
      <c r="G1345" s="179" t="s">
        <v>2</v>
      </c>
    </row>
    <row r="1346" spans="1:7">
      <c r="A1346" t="s">
        <v>10</v>
      </c>
      <c r="B1346" t="s">
        <v>104</v>
      </c>
      <c r="C1346" t="s">
        <v>19</v>
      </c>
      <c r="D1346" s="190">
        <v>42948</v>
      </c>
      <c r="E1346" s="190" t="str">
        <f t="shared" si="20"/>
        <v>Trans PacificOther ComponentsMiscellaneous42948</v>
      </c>
      <c r="F1346" s="186">
        <v>195090.52919323</v>
      </c>
      <c r="G1346" s="179" t="s">
        <v>2</v>
      </c>
    </row>
    <row r="1347" spans="1:7">
      <c r="A1347" t="s">
        <v>10</v>
      </c>
      <c r="B1347" t="s">
        <v>104</v>
      </c>
      <c r="C1347" t="s">
        <v>19</v>
      </c>
      <c r="D1347" s="190">
        <v>42979</v>
      </c>
      <c r="E1347" s="190" t="str">
        <f t="shared" ref="E1347:E1410" si="21">A1347&amp;B1347&amp;C1347&amp;D1347</f>
        <v>Trans PacificOther ComponentsMiscellaneous42979</v>
      </c>
      <c r="F1347" s="186">
        <v>141569.08792445701</v>
      </c>
      <c r="G1347" s="179" t="s">
        <v>2</v>
      </c>
    </row>
    <row r="1348" spans="1:7">
      <c r="A1348" t="s">
        <v>10</v>
      </c>
      <c r="B1348" t="s">
        <v>104</v>
      </c>
      <c r="C1348" t="s">
        <v>19</v>
      </c>
      <c r="D1348" s="190">
        <v>43009</v>
      </c>
      <c r="E1348" s="190" t="str">
        <f t="shared" si="21"/>
        <v>Trans PacificOther ComponentsMiscellaneous43009</v>
      </c>
      <c r="F1348" s="186">
        <v>162659.26782846998</v>
      </c>
      <c r="G1348" s="179" t="s">
        <v>2</v>
      </c>
    </row>
    <row r="1349" spans="1:7">
      <c r="A1349" t="s">
        <v>10</v>
      </c>
      <c r="B1349" t="s">
        <v>104</v>
      </c>
      <c r="C1349" t="s">
        <v>19</v>
      </c>
      <c r="D1349" s="190">
        <v>43040</v>
      </c>
      <c r="E1349" s="190" t="str">
        <f t="shared" si="21"/>
        <v>Trans PacificOther ComponentsMiscellaneous43040</v>
      </c>
      <c r="F1349" s="186">
        <v>167983.81220379201</v>
      </c>
      <c r="G1349" s="179" t="s">
        <v>2</v>
      </c>
    </row>
    <row r="1350" spans="1:7">
      <c r="A1350" t="s">
        <v>10</v>
      </c>
      <c r="B1350" t="s">
        <v>104</v>
      </c>
      <c r="C1350" t="s">
        <v>19</v>
      </c>
      <c r="D1350" s="190">
        <v>43070</v>
      </c>
      <c r="E1350" s="190" t="str">
        <f t="shared" si="21"/>
        <v>Trans PacificOther ComponentsMiscellaneous43070</v>
      </c>
      <c r="F1350" s="186">
        <v>241162.966555794</v>
      </c>
      <c r="G1350" s="179" t="s">
        <v>2</v>
      </c>
    </row>
    <row r="1351" spans="1:7">
      <c r="A1351" t="s">
        <v>10</v>
      </c>
      <c r="B1351" t="s">
        <v>104</v>
      </c>
      <c r="C1351" t="s">
        <v>61</v>
      </c>
      <c r="D1351" s="190">
        <v>42736</v>
      </c>
      <c r="E1351" s="190" t="str">
        <f t="shared" si="21"/>
        <v>Trans PacificOther ComponentsNet of OAL Partnerships42736</v>
      </c>
      <c r="F1351" s="186">
        <v>0</v>
      </c>
      <c r="G1351" s="179" t="s">
        <v>2</v>
      </c>
    </row>
    <row r="1352" spans="1:7">
      <c r="A1352" t="s">
        <v>10</v>
      </c>
      <c r="B1352" t="s">
        <v>104</v>
      </c>
      <c r="C1352" t="s">
        <v>61</v>
      </c>
      <c r="D1352" s="190">
        <v>42767</v>
      </c>
      <c r="E1352" s="190" t="str">
        <f t="shared" si="21"/>
        <v>Trans PacificOther ComponentsNet of OAL Partnerships42767</v>
      </c>
      <c r="F1352" s="186">
        <v>0</v>
      </c>
      <c r="G1352" s="179" t="s">
        <v>2</v>
      </c>
    </row>
    <row r="1353" spans="1:7">
      <c r="A1353" t="s">
        <v>10</v>
      </c>
      <c r="B1353" t="s">
        <v>104</v>
      </c>
      <c r="C1353" t="s">
        <v>61</v>
      </c>
      <c r="D1353" s="190">
        <v>42795</v>
      </c>
      <c r="E1353" s="190" t="str">
        <f t="shared" si="21"/>
        <v>Trans PacificOther ComponentsNet of OAL Partnerships42795</v>
      </c>
      <c r="F1353" s="186">
        <v>0</v>
      </c>
      <c r="G1353" s="179" t="s">
        <v>2</v>
      </c>
    </row>
    <row r="1354" spans="1:7">
      <c r="A1354" t="s">
        <v>10</v>
      </c>
      <c r="B1354" t="s">
        <v>104</v>
      </c>
      <c r="C1354" t="s">
        <v>61</v>
      </c>
      <c r="D1354" s="190">
        <v>42826</v>
      </c>
      <c r="E1354" s="190" t="str">
        <f t="shared" si="21"/>
        <v>Trans PacificOther ComponentsNet of OAL Partnerships42826</v>
      </c>
      <c r="F1354" s="186">
        <v>0</v>
      </c>
      <c r="G1354" s="179" t="s">
        <v>2</v>
      </c>
    </row>
    <row r="1355" spans="1:7">
      <c r="A1355" t="s">
        <v>10</v>
      </c>
      <c r="B1355" t="s">
        <v>104</v>
      </c>
      <c r="C1355" t="s">
        <v>61</v>
      </c>
      <c r="D1355" s="190">
        <v>42856</v>
      </c>
      <c r="E1355" s="190" t="str">
        <f t="shared" si="21"/>
        <v>Trans PacificOther ComponentsNet of OAL Partnerships42856</v>
      </c>
      <c r="F1355" s="186">
        <v>0</v>
      </c>
      <c r="G1355" s="179" t="s">
        <v>2</v>
      </c>
    </row>
    <row r="1356" spans="1:7">
      <c r="A1356" t="s">
        <v>10</v>
      </c>
      <c r="B1356" t="s">
        <v>104</v>
      </c>
      <c r="C1356" t="s">
        <v>61</v>
      </c>
      <c r="D1356" s="190">
        <v>42887</v>
      </c>
      <c r="E1356" s="190" t="str">
        <f t="shared" si="21"/>
        <v>Trans PacificOther ComponentsNet of OAL Partnerships42887</v>
      </c>
      <c r="F1356" s="186">
        <v>0</v>
      </c>
      <c r="G1356" s="179" t="s">
        <v>2</v>
      </c>
    </row>
    <row r="1357" spans="1:7">
      <c r="A1357" t="s">
        <v>10</v>
      </c>
      <c r="B1357" t="s">
        <v>104</v>
      </c>
      <c r="C1357" t="s">
        <v>61</v>
      </c>
      <c r="D1357" s="190">
        <v>42917</v>
      </c>
      <c r="E1357" s="190" t="str">
        <f t="shared" si="21"/>
        <v>Trans PacificOther ComponentsNet of OAL Partnerships42917</v>
      </c>
      <c r="F1357" s="186">
        <v>0</v>
      </c>
      <c r="G1357" s="179" t="s">
        <v>2</v>
      </c>
    </row>
    <row r="1358" spans="1:7">
      <c r="A1358" t="s">
        <v>10</v>
      </c>
      <c r="B1358" t="s">
        <v>104</v>
      </c>
      <c r="C1358" t="s">
        <v>61</v>
      </c>
      <c r="D1358" s="190">
        <v>42948</v>
      </c>
      <c r="E1358" s="190" t="str">
        <f t="shared" si="21"/>
        <v>Trans PacificOther ComponentsNet of OAL Partnerships42948</v>
      </c>
      <c r="F1358" s="186">
        <v>0</v>
      </c>
      <c r="G1358" s="179" t="s">
        <v>2</v>
      </c>
    </row>
    <row r="1359" spans="1:7">
      <c r="A1359" t="s">
        <v>10</v>
      </c>
      <c r="B1359" t="s">
        <v>104</v>
      </c>
      <c r="C1359" t="s">
        <v>61</v>
      </c>
      <c r="D1359" s="190">
        <v>42979</v>
      </c>
      <c r="E1359" s="190" t="str">
        <f t="shared" si="21"/>
        <v>Trans PacificOther ComponentsNet of OAL Partnerships42979</v>
      </c>
      <c r="F1359" s="186">
        <v>0</v>
      </c>
      <c r="G1359" s="179" t="s">
        <v>2</v>
      </c>
    </row>
    <row r="1360" spans="1:7">
      <c r="A1360" t="s">
        <v>10</v>
      </c>
      <c r="B1360" t="s">
        <v>104</v>
      </c>
      <c r="C1360" t="s">
        <v>61</v>
      </c>
      <c r="D1360" s="190">
        <v>43009</v>
      </c>
      <c r="E1360" s="190" t="str">
        <f t="shared" si="21"/>
        <v>Trans PacificOther ComponentsNet of OAL Partnerships43009</v>
      </c>
      <c r="F1360" s="186">
        <v>0</v>
      </c>
      <c r="G1360" s="179" t="s">
        <v>2</v>
      </c>
    </row>
    <row r="1361" spans="1:7">
      <c r="A1361" t="s">
        <v>10</v>
      </c>
      <c r="B1361" t="s">
        <v>104</v>
      </c>
      <c r="C1361" t="s">
        <v>61</v>
      </c>
      <c r="D1361" s="190">
        <v>43040</v>
      </c>
      <c r="E1361" s="190" t="str">
        <f t="shared" si="21"/>
        <v>Trans PacificOther ComponentsNet of OAL Partnerships43040</v>
      </c>
      <c r="F1361" s="186">
        <v>0</v>
      </c>
      <c r="G1361" s="179" t="s">
        <v>2</v>
      </c>
    </row>
    <row r="1362" spans="1:7">
      <c r="A1362" t="s">
        <v>10</v>
      </c>
      <c r="B1362" t="s">
        <v>104</v>
      </c>
      <c r="C1362" t="s">
        <v>61</v>
      </c>
      <c r="D1362" s="190">
        <v>43070</v>
      </c>
      <c r="E1362" s="190" t="str">
        <f t="shared" si="21"/>
        <v>Trans PacificOther ComponentsNet of OAL Partnerships43070</v>
      </c>
      <c r="F1362" s="186">
        <v>0</v>
      </c>
      <c r="G1362" s="179" t="s">
        <v>2</v>
      </c>
    </row>
    <row r="1363" spans="1:7">
      <c r="A1363" t="s">
        <v>10</v>
      </c>
      <c r="B1363" t="s">
        <v>104</v>
      </c>
      <c r="C1363" t="s">
        <v>83</v>
      </c>
      <c r="D1363" s="190">
        <v>42736</v>
      </c>
      <c r="E1363" s="190" t="str">
        <f t="shared" si="21"/>
        <v>Trans PacificOther ComponentsService Recovery42736</v>
      </c>
      <c r="F1363" s="186">
        <v>0</v>
      </c>
      <c r="G1363" s="179" t="s">
        <v>2</v>
      </c>
    </row>
    <row r="1364" spans="1:7">
      <c r="A1364" t="s">
        <v>10</v>
      </c>
      <c r="B1364" t="s">
        <v>104</v>
      </c>
      <c r="C1364" t="s">
        <v>83</v>
      </c>
      <c r="D1364" s="190">
        <v>42767</v>
      </c>
      <c r="E1364" s="190" t="str">
        <f t="shared" si="21"/>
        <v>Trans PacificOther ComponentsService Recovery42767</v>
      </c>
      <c r="F1364" s="186">
        <v>0</v>
      </c>
      <c r="G1364" s="179" t="s">
        <v>2</v>
      </c>
    </row>
    <row r="1365" spans="1:7">
      <c r="A1365" t="s">
        <v>10</v>
      </c>
      <c r="B1365" t="s">
        <v>104</v>
      </c>
      <c r="C1365" t="s">
        <v>83</v>
      </c>
      <c r="D1365" s="190">
        <v>42795</v>
      </c>
      <c r="E1365" s="190" t="str">
        <f t="shared" si="21"/>
        <v>Trans PacificOther ComponentsService Recovery42795</v>
      </c>
      <c r="F1365" s="186">
        <v>0</v>
      </c>
      <c r="G1365" s="179" t="s">
        <v>2</v>
      </c>
    </row>
    <row r="1366" spans="1:7">
      <c r="A1366" t="s">
        <v>10</v>
      </c>
      <c r="B1366" t="s">
        <v>104</v>
      </c>
      <c r="C1366" t="s">
        <v>83</v>
      </c>
      <c r="D1366" s="190">
        <v>42826</v>
      </c>
      <c r="E1366" s="190" t="str">
        <f t="shared" si="21"/>
        <v>Trans PacificOther ComponentsService Recovery42826</v>
      </c>
      <c r="F1366" s="186">
        <v>0</v>
      </c>
      <c r="G1366" s="179" t="s">
        <v>2</v>
      </c>
    </row>
    <row r="1367" spans="1:7">
      <c r="A1367" t="s">
        <v>10</v>
      </c>
      <c r="B1367" t="s">
        <v>104</v>
      </c>
      <c r="C1367" t="s">
        <v>83</v>
      </c>
      <c r="D1367" s="190">
        <v>42856</v>
      </c>
      <c r="E1367" s="190" t="str">
        <f t="shared" si="21"/>
        <v>Trans PacificOther ComponentsService Recovery42856</v>
      </c>
      <c r="F1367" s="186">
        <v>0</v>
      </c>
      <c r="G1367" s="179" t="s">
        <v>2</v>
      </c>
    </row>
    <row r="1368" spans="1:7">
      <c r="A1368" t="s">
        <v>10</v>
      </c>
      <c r="B1368" t="s">
        <v>104</v>
      </c>
      <c r="C1368" t="s">
        <v>83</v>
      </c>
      <c r="D1368" s="190">
        <v>42887</v>
      </c>
      <c r="E1368" s="190" t="str">
        <f t="shared" si="21"/>
        <v>Trans PacificOther ComponentsService Recovery42887</v>
      </c>
      <c r="F1368" s="186">
        <v>0</v>
      </c>
      <c r="G1368" s="179" t="s">
        <v>2</v>
      </c>
    </row>
    <row r="1369" spans="1:7">
      <c r="A1369" t="s">
        <v>10</v>
      </c>
      <c r="B1369" t="s">
        <v>104</v>
      </c>
      <c r="C1369" t="s">
        <v>83</v>
      </c>
      <c r="D1369" s="190">
        <v>42917</v>
      </c>
      <c r="E1369" s="190" t="str">
        <f t="shared" si="21"/>
        <v>Trans PacificOther ComponentsService Recovery42917</v>
      </c>
      <c r="F1369" s="186">
        <v>0</v>
      </c>
      <c r="G1369" s="179" t="s">
        <v>2</v>
      </c>
    </row>
    <row r="1370" spans="1:7">
      <c r="A1370" t="s">
        <v>10</v>
      </c>
      <c r="B1370" t="s">
        <v>104</v>
      </c>
      <c r="C1370" t="s">
        <v>83</v>
      </c>
      <c r="D1370" s="190">
        <v>42948</v>
      </c>
      <c r="E1370" s="190" t="str">
        <f t="shared" si="21"/>
        <v>Trans PacificOther ComponentsService Recovery42948</v>
      </c>
      <c r="F1370" s="186">
        <v>0</v>
      </c>
      <c r="G1370" s="179" t="s">
        <v>2</v>
      </c>
    </row>
    <row r="1371" spans="1:7">
      <c r="A1371" t="s">
        <v>10</v>
      </c>
      <c r="B1371" t="s">
        <v>104</v>
      </c>
      <c r="C1371" t="s">
        <v>83</v>
      </c>
      <c r="D1371" s="190">
        <v>42979</v>
      </c>
      <c r="E1371" s="190" t="str">
        <f t="shared" si="21"/>
        <v>Trans PacificOther ComponentsService Recovery42979</v>
      </c>
      <c r="F1371" s="186">
        <v>0</v>
      </c>
      <c r="G1371" s="179" t="s">
        <v>2</v>
      </c>
    </row>
    <row r="1372" spans="1:7">
      <c r="A1372" t="s">
        <v>10</v>
      </c>
      <c r="B1372" t="s">
        <v>104</v>
      </c>
      <c r="C1372" t="s">
        <v>83</v>
      </c>
      <c r="D1372" s="190">
        <v>43009</v>
      </c>
      <c r="E1372" s="190" t="str">
        <f t="shared" si="21"/>
        <v>Trans PacificOther ComponentsService Recovery43009</v>
      </c>
      <c r="F1372" s="186">
        <v>0</v>
      </c>
      <c r="G1372" s="179" t="s">
        <v>2</v>
      </c>
    </row>
    <row r="1373" spans="1:7">
      <c r="A1373" t="s">
        <v>10</v>
      </c>
      <c r="B1373" t="s">
        <v>104</v>
      </c>
      <c r="C1373" t="s">
        <v>83</v>
      </c>
      <c r="D1373" s="190">
        <v>43040</v>
      </c>
      <c r="E1373" s="190" t="str">
        <f t="shared" si="21"/>
        <v>Trans PacificOther ComponentsService Recovery43040</v>
      </c>
      <c r="F1373" s="186">
        <v>0</v>
      </c>
      <c r="G1373" s="179" t="s">
        <v>2</v>
      </c>
    </row>
    <row r="1374" spans="1:7">
      <c r="A1374" t="s">
        <v>10</v>
      </c>
      <c r="B1374" t="s">
        <v>104</v>
      </c>
      <c r="C1374" t="s">
        <v>83</v>
      </c>
      <c r="D1374" s="190">
        <v>43070</v>
      </c>
      <c r="E1374" s="190" t="str">
        <f t="shared" si="21"/>
        <v>Trans PacificOther ComponentsService Recovery43070</v>
      </c>
      <c r="F1374" s="186">
        <v>0</v>
      </c>
      <c r="G1374" s="179" t="s">
        <v>2</v>
      </c>
    </row>
    <row r="1375" spans="1:7">
      <c r="A1375" t="s">
        <v>10</v>
      </c>
      <c r="B1375" t="s">
        <v>104</v>
      </c>
      <c r="C1375" t="s">
        <v>15</v>
      </c>
      <c r="D1375" s="190">
        <v>42736</v>
      </c>
      <c r="E1375" s="190" t="str">
        <f t="shared" si="21"/>
        <v>Trans PacificOther ComponentsUTR Recognition42736</v>
      </c>
      <c r="F1375" s="186">
        <v>2472.8490541803399</v>
      </c>
      <c r="G1375" s="179" t="s">
        <v>2</v>
      </c>
    </row>
    <row r="1376" spans="1:7">
      <c r="A1376" t="s">
        <v>10</v>
      </c>
      <c r="B1376" t="s">
        <v>104</v>
      </c>
      <c r="C1376" t="s">
        <v>15</v>
      </c>
      <c r="D1376" s="190">
        <v>42767</v>
      </c>
      <c r="E1376" s="190" t="str">
        <f t="shared" si="21"/>
        <v>Trans PacificOther ComponentsUTR Recognition42767</v>
      </c>
      <c r="F1376" s="186">
        <v>597.8908690976449</v>
      </c>
      <c r="G1376" s="179" t="s">
        <v>2</v>
      </c>
    </row>
    <row r="1377" spans="1:7">
      <c r="A1377" t="s">
        <v>10</v>
      </c>
      <c r="B1377" t="s">
        <v>104</v>
      </c>
      <c r="C1377" t="s">
        <v>15</v>
      </c>
      <c r="D1377" s="190">
        <v>42795</v>
      </c>
      <c r="E1377" s="190" t="str">
        <f t="shared" si="21"/>
        <v>Trans PacificOther ComponentsUTR Recognition42795</v>
      </c>
      <c r="F1377" s="186">
        <v>521.18533099862998</v>
      </c>
      <c r="G1377" s="179" t="s">
        <v>2</v>
      </c>
    </row>
    <row r="1378" spans="1:7">
      <c r="A1378" t="s">
        <v>10</v>
      </c>
      <c r="B1378" t="s">
        <v>104</v>
      </c>
      <c r="C1378" t="s">
        <v>15</v>
      </c>
      <c r="D1378" s="190">
        <v>42826</v>
      </c>
      <c r="E1378" s="190" t="str">
        <f t="shared" si="21"/>
        <v>Trans PacificOther ComponentsUTR Recognition42826</v>
      </c>
      <c r="F1378" s="186">
        <v>713.26248174682098</v>
      </c>
      <c r="G1378" s="179" t="s">
        <v>2</v>
      </c>
    </row>
    <row r="1379" spans="1:7">
      <c r="A1379" t="s">
        <v>10</v>
      </c>
      <c r="B1379" t="s">
        <v>104</v>
      </c>
      <c r="C1379" t="s">
        <v>15</v>
      </c>
      <c r="D1379" s="190">
        <v>42856</v>
      </c>
      <c r="E1379" s="190" t="str">
        <f t="shared" si="21"/>
        <v>Trans PacificOther ComponentsUTR Recognition42856</v>
      </c>
      <c r="F1379" s="186">
        <v>-56.009658191865796</v>
      </c>
      <c r="G1379" s="179" t="s">
        <v>2</v>
      </c>
    </row>
    <row r="1380" spans="1:7">
      <c r="A1380" t="s">
        <v>10</v>
      </c>
      <c r="B1380" t="s">
        <v>104</v>
      </c>
      <c r="C1380" t="s">
        <v>15</v>
      </c>
      <c r="D1380" s="190">
        <v>42887</v>
      </c>
      <c r="E1380" s="190" t="str">
        <f t="shared" si="21"/>
        <v>Trans PacificOther ComponentsUTR Recognition42887</v>
      </c>
      <c r="F1380" s="186">
        <v>178.73051999999998</v>
      </c>
      <c r="G1380" s="179" t="s">
        <v>2</v>
      </c>
    </row>
    <row r="1381" spans="1:7">
      <c r="A1381" t="s">
        <v>10</v>
      </c>
      <c r="B1381" t="s">
        <v>104</v>
      </c>
      <c r="C1381" t="s">
        <v>15</v>
      </c>
      <c r="D1381" s="190">
        <v>42917</v>
      </c>
      <c r="E1381" s="190" t="str">
        <f t="shared" si="21"/>
        <v>Trans PacificOther ComponentsUTR Recognition42917</v>
      </c>
      <c r="F1381" s="186">
        <v>2545.4895684093799</v>
      </c>
      <c r="G1381" s="179" t="s">
        <v>2</v>
      </c>
    </row>
    <row r="1382" spans="1:7">
      <c r="A1382" t="s">
        <v>10</v>
      </c>
      <c r="B1382" t="s">
        <v>104</v>
      </c>
      <c r="C1382" t="s">
        <v>15</v>
      </c>
      <c r="D1382" s="190">
        <v>42948</v>
      </c>
      <c r="E1382" s="190" t="str">
        <f t="shared" si="21"/>
        <v>Trans PacificOther ComponentsUTR Recognition42948</v>
      </c>
      <c r="F1382" s="186">
        <v>137.788833489057</v>
      </c>
      <c r="G1382" s="179" t="s">
        <v>2</v>
      </c>
    </row>
    <row r="1383" spans="1:7">
      <c r="A1383" t="s">
        <v>10</v>
      </c>
      <c r="B1383" t="s">
        <v>104</v>
      </c>
      <c r="C1383" t="s">
        <v>15</v>
      </c>
      <c r="D1383" s="190">
        <v>42979</v>
      </c>
      <c r="E1383" s="190" t="str">
        <f t="shared" si="21"/>
        <v>Trans PacificOther ComponentsUTR Recognition42979</v>
      </c>
      <c r="F1383" s="186">
        <v>31.7465008018888</v>
      </c>
      <c r="G1383" s="179" t="s">
        <v>2</v>
      </c>
    </row>
    <row r="1384" spans="1:7">
      <c r="A1384" t="s">
        <v>10</v>
      </c>
      <c r="B1384" t="s">
        <v>104</v>
      </c>
      <c r="C1384" t="s">
        <v>15</v>
      </c>
      <c r="D1384" s="190">
        <v>43009</v>
      </c>
      <c r="E1384" s="190" t="str">
        <f t="shared" si="21"/>
        <v>Trans PacificOther ComponentsUTR Recognition43009</v>
      </c>
      <c r="F1384" s="186">
        <v>903.375807429872</v>
      </c>
      <c r="G1384" s="179" t="s">
        <v>2</v>
      </c>
    </row>
    <row r="1385" spans="1:7">
      <c r="A1385" t="s">
        <v>10</v>
      </c>
      <c r="B1385" t="s">
        <v>104</v>
      </c>
      <c r="C1385" t="s">
        <v>15</v>
      </c>
      <c r="D1385" s="190">
        <v>43040</v>
      </c>
      <c r="E1385" s="190" t="str">
        <f t="shared" si="21"/>
        <v>Trans PacificOther ComponentsUTR Recognition43040</v>
      </c>
      <c r="F1385" s="186">
        <v>80.619409490198592</v>
      </c>
      <c r="G1385" s="179" t="s">
        <v>2</v>
      </c>
    </row>
    <row r="1386" spans="1:7">
      <c r="A1386" t="s">
        <v>10</v>
      </c>
      <c r="B1386" t="s">
        <v>104</v>
      </c>
      <c r="C1386" t="s">
        <v>15</v>
      </c>
      <c r="D1386" s="190">
        <v>43070</v>
      </c>
      <c r="E1386" s="190" t="str">
        <f t="shared" si="21"/>
        <v>Trans PacificOther ComponentsUTR Recognition43070</v>
      </c>
      <c r="F1386" s="186">
        <v>-453.837796430406</v>
      </c>
      <c r="G1386" s="179" t="s">
        <v>2</v>
      </c>
    </row>
    <row r="1387" spans="1:7">
      <c r="A1387" t="s">
        <v>10</v>
      </c>
      <c r="B1387" t="s">
        <v>103</v>
      </c>
      <c r="C1387" t="s">
        <v>11</v>
      </c>
      <c r="D1387" s="190">
        <v>42736</v>
      </c>
      <c r="E1387" s="190" t="str">
        <f t="shared" si="21"/>
        <v>Trans PacificPassenger RevenueLatin America42736</v>
      </c>
      <c r="F1387" s="186">
        <v>614.58101314575902</v>
      </c>
      <c r="G1387" s="179" t="s">
        <v>2</v>
      </c>
    </row>
    <row r="1388" spans="1:7">
      <c r="A1388" t="s">
        <v>10</v>
      </c>
      <c r="B1388" t="s">
        <v>103</v>
      </c>
      <c r="C1388" t="s">
        <v>11</v>
      </c>
      <c r="D1388" s="190">
        <v>42767</v>
      </c>
      <c r="E1388" s="190" t="str">
        <f t="shared" si="21"/>
        <v>Trans PacificPassenger RevenueLatin America42767</v>
      </c>
      <c r="F1388" s="186">
        <v>4454.0062886690393</v>
      </c>
      <c r="G1388" s="179" t="s">
        <v>2</v>
      </c>
    </row>
    <row r="1389" spans="1:7">
      <c r="A1389" t="s">
        <v>10</v>
      </c>
      <c r="B1389" t="s">
        <v>103</v>
      </c>
      <c r="C1389" t="s">
        <v>11</v>
      </c>
      <c r="D1389" s="190">
        <v>42795</v>
      </c>
      <c r="E1389" s="190" t="str">
        <f t="shared" si="21"/>
        <v>Trans PacificPassenger RevenueLatin America42795</v>
      </c>
      <c r="F1389" s="186">
        <v>6975.2670604872492</v>
      </c>
      <c r="G1389" s="179" t="s">
        <v>2</v>
      </c>
    </row>
    <row r="1390" spans="1:7">
      <c r="A1390" t="s">
        <v>10</v>
      </c>
      <c r="B1390" t="s">
        <v>103</v>
      </c>
      <c r="C1390" t="s">
        <v>11</v>
      </c>
      <c r="D1390" s="190">
        <v>42826</v>
      </c>
      <c r="E1390" s="190" t="str">
        <f t="shared" si="21"/>
        <v>Trans PacificPassenger RevenueLatin America42826</v>
      </c>
      <c r="F1390" s="186">
        <v>496.735752577661</v>
      </c>
      <c r="G1390" s="179" t="s">
        <v>2</v>
      </c>
    </row>
    <row r="1391" spans="1:7">
      <c r="A1391" t="s">
        <v>10</v>
      </c>
      <c r="B1391" t="s">
        <v>103</v>
      </c>
      <c r="C1391" t="s">
        <v>11</v>
      </c>
      <c r="D1391" s="190">
        <v>42856</v>
      </c>
      <c r="E1391" s="190" t="str">
        <f t="shared" si="21"/>
        <v>Trans PacificPassenger RevenueLatin America42856</v>
      </c>
      <c r="F1391" s="186">
        <v>1107.4494973564138</v>
      </c>
      <c r="G1391" s="179" t="s">
        <v>2</v>
      </c>
    </row>
    <row r="1392" spans="1:7">
      <c r="A1392" t="s">
        <v>10</v>
      </c>
      <c r="B1392" t="s">
        <v>103</v>
      </c>
      <c r="C1392" t="s">
        <v>11</v>
      </c>
      <c r="D1392" s="190">
        <v>42887</v>
      </c>
      <c r="E1392" s="190" t="str">
        <f t="shared" si="21"/>
        <v>Trans PacificPassenger RevenueLatin America42887</v>
      </c>
      <c r="F1392" s="186">
        <v>824.26693966771597</v>
      </c>
      <c r="G1392" s="179" t="s">
        <v>2</v>
      </c>
    </row>
    <row r="1393" spans="1:7">
      <c r="A1393" t="s">
        <v>10</v>
      </c>
      <c r="B1393" t="s">
        <v>103</v>
      </c>
      <c r="C1393" t="s">
        <v>11</v>
      </c>
      <c r="D1393" s="190">
        <v>42917</v>
      </c>
      <c r="E1393" s="190" t="str">
        <f t="shared" si="21"/>
        <v>Trans PacificPassenger RevenueLatin America42917</v>
      </c>
      <c r="F1393" s="186">
        <v>836.859540618506</v>
      </c>
      <c r="G1393" s="179" t="s">
        <v>2</v>
      </c>
    </row>
    <row r="1394" spans="1:7">
      <c r="A1394" t="s">
        <v>10</v>
      </c>
      <c r="B1394" t="s">
        <v>103</v>
      </c>
      <c r="C1394" t="s">
        <v>11</v>
      </c>
      <c r="D1394" s="190">
        <v>42948</v>
      </c>
      <c r="E1394" s="190" t="str">
        <f t="shared" si="21"/>
        <v>Trans PacificPassenger RevenueLatin America42948</v>
      </c>
      <c r="F1394" s="186">
        <v>629.66747561425098</v>
      </c>
      <c r="G1394" s="179" t="s">
        <v>2</v>
      </c>
    </row>
    <row r="1395" spans="1:7">
      <c r="A1395" t="s">
        <v>10</v>
      </c>
      <c r="B1395" t="s">
        <v>103</v>
      </c>
      <c r="C1395" t="s">
        <v>11</v>
      </c>
      <c r="D1395" s="190">
        <v>42979</v>
      </c>
      <c r="E1395" s="190" t="str">
        <f t="shared" si="21"/>
        <v>Trans PacificPassenger RevenueLatin America42979</v>
      </c>
      <c r="F1395" s="186">
        <v>364.29845275445399</v>
      </c>
      <c r="G1395" s="179" t="s">
        <v>2</v>
      </c>
    </row>
    <row r="1396" spans="1:7">
      <c r="A1396" t="s">
        <v>10</v>
      </c>
      <c r="B1396" t="s">
        <v>103</v>
      </c>
      <c r="C1396" t="s">
        <v>11</v>
      </c>
      <c r="D1396" s="190">
        <v>43009</v>
      </c>
      <c r="E1396" s="190" t="str">
        <f t="shared" si="21"/>
        <v>Trans PacificPassenger RevenueLatin America43009</v>
      </c>
      <c r="F1396" s="186">
        <v>267.07836370649301</v>
      </c>
      <c r="G1396" s="179" t="s">
        <v>2</v>
      </c>
    </row>
    <row r="1397" spans="1:7">
      <c r="A1397" t="s">
        <v>10</v>
      </c>
      <c r="B1397" t="s">
        <v>103</v>
      </c>
      <c r="C1397" t="s">
        <v>11</v>
      </c>
      <c r="D1397" s="190">
        <v>43040</v>
      </c>
      <c r="E1397" s="190" t="str">
        <f t="shared" si="21"/>
        <v>Trans PacificPassenger RevenueLatin America43040</v>
      </c>
      <c r="F1397" s="186">
        <v>244.12286090693502</v>
      </c>
      <c r="G1397" s="179" t="s">
        <v>2</v>
      </c>
    </row>
    <row r="1398" spans="1:7">
      <c r="A1398" t="s">
        <v>10</v>
      </c>
      <c r="B1398" t="s">
        <v>103</v>
      </c>
      <c r="C1398" t="s">
        <v>11</v>
      </c>
      <c r="D1398" s="190">
        <v>43070</v>
      </c>
      <c r="E1398" s="190" t="str">
        <f t="shared" si="21"/>
        <v>Trans PacificPassenger RevenueLatin America43070</v>
      </c>
      <c r="F1398" s="186">
        <v>346.23972010554002</v>
      </c>
      <c r="G1398" s="179" t="s">
        <v>2</v>
      </c>
    </row>
    <row r="1399" spans="1:7">
      <c r="A1399" t="s">
        <v>10</v>
      </c>
      <c r="B1399" t="s">
        <v>103</v>
      </c>
      <c r="C1399" t="s">
        <v>8</v>
      </c>
      <c r="D1399" s="190">
        <v>42736</v>
      </c>
      <c r="E1399" s="190" t="str">
        <f t="shared" si="21"/>
        <v>Trans PacificPassenger RevenueNorth America42736</v>
      </c>
      <c r="F1399" s="186">
        <v>0</v>
      </c>
      <c r="G1399" s="179" t="s">
        <v>2</v>
      </c>
    </row>
    <row r="1400" spans="1:7">
      <c r="A1400" t="s">
        <v>10</v>
      </c>
      <c r="B1400" t="s">
        <v>103</v>
      </c>
      <c r="C1400" t="s">
        <v>8</v>
      </c>
      <c r="D1400" s="190">
        <v>42767</v>
      </c>
      <c r="E1400" s="190" t="str">
        <f t="shared" si="21"/>
        <v>Trans PacificPassenger RevenueNorth America42767</v>
      </c>
      <c r="F1400" s="186">
        <v>143218.09255999999</v>
      </c>
      <c r="G1400" s="179" t="s">
        <v>2</v>
      </c>
    </row>
    <row r="1401" spans="1:7">
      <c r="A1401" t="s">
        <v>10</v>
      </c>
      <c r="B1401" t="s">
        <v>103</v>
      </c>
      <c r="C1401" t="s">
        <v>8</v>
      </c>
      <c r="D1401" s="190">
        <v>42795</v>
      </c>
      <c r="E1401" s="190" t="str">
        <f t="shared" si="21"/>
        <v>Trans PacificPassenger RevenueNorth America42795</v>
      </c>
      <c r="F1401" s="186">
        <v>179769.72767038</v>
      </c>
      <c r="G1401" s="179" t="s">
        <v>2</v>
      </c>
    </row>
    <row r="1402" spans="1:7">
      <c r="A1402" t="s">
        <v>10</v>
      </c>
      <c r="B1402" t="s">
        <v>103</v>
      </c>
      <c r="C1402" t="s">
        <v>8</v>
      </c>
      <c r="D1402" s="190">
        <v>42826</v>
      </c>
      <c r="E1402" s="190" t="str">
        <f t="shared" si="21"/>
        <v>Trans PacificPassenger RevenueNorth America42826</v>
      </c>
      <c r="F1402" s="186">
        <v>0</v>
      </c>
      <c r="G1402" s="179" t="s">
        <v>2</v>
      </c>
    </row>
    <row r="1403" spans="1:7">
      <c r="A1403" t="s">
        <v>10</v>
      </c>
      <c r="B1403" t="s">
        <v>103</v>
      </c>
      <c r="C1403" t="s">
        <v>8</v>
      </c>
      <c r="D1403" s="190">
        <v>42856</v>
      </c>
      <c r="E1403" s="190" t="str">
        <f t="shared" si="21"/>
        <v>Trans PacificPassenger RevenueNorth America42856</v>
      </c>
      <c r="F1403" s="186">
        <v>0</v>
      </c>
      <c r="G1403" s="179" t="s">
        <v>2</v>
      </c>
    </row>
    <row r="1404" spans="1:7">
      <c r="A1404" t="s">
        <v>10</v>
      </c>
      <c r="B1404" t="s">
        <v>103</v>
      </c>
      <c r="C1404" t="s">
        <v>8</v>
      </c>
      <c r="D1404" s="190">
        <v>42887</v>
      </c>
      <c r="E1404" s="190" t="str">
        <f t="shared" si="21"/>
        <v>Trans PacificPassenger RevenueNorth America42887</v>
      </c>
      <c r="F1404" s="186">
        <v>0</v>
      </c>
      <c r="G1404" s="179" t="s">
        <v>2</v>
      </c>
    </row>
    <row r="1405" spans="1:7">
      <c r="A1405" t="s">
        <v>10</v>
      </c>
      <c r="B1405" t="s">
        <v>103</v>
      </c>
      <c r="C1405" t="s">
        <v>8</v>
      </c>
      <c r="D1405" s="190">
        <v>42917</v>
      </c>
      <c r="E1405" s="190" t="str">
        <f t="shared" si="21"/>
        <v>Trans PacificPassenger RevenueNorth America42917</v>
      </c>
      <c r="F1405" s="186">
        <v>0</v>
      </c>
      <c r="G1405" s="179" t="s">
        <v>2</v>
      </c>
    </row>
    <row r="1406" spans="1:7">
      <c r="A1406" t="s">
        <v>10</v>
      </c>
      <c r="B1406" t="s">
        <v>103</v>
      </c>
      <c r="C1406" t="s">
        <v>8</v>
      </c>
      <c r="D1406" s="190">
        <v>42948</v>
      </c>
      <c r="E1406" s="190" t="str">
        <f t="shared" si="21"/>
        <v>Trans PacificPassenger RevenueNorth America42948</v>
      </c>
      <c r="F1406" s="186">
        <v>0</v>
      </c>
      <c r="G1406" s="179" t="s">
        <v>2</v>
      </c>
    </row>
    <row r="1407" spans="1:7">
      <c r="A1407" t="s">
        <v>10</v>
      </c>
      <c r="B1407" t="s">
        <v>103</v>
      </c>
      <c r="C1407" t="s">
        <v>8</v>
      </c>
      <c r="D1407" s="190">
        <v>42979</v>
      </c>
      <c r="E1407" s="190" t="str">
        <f t="shared" si="21"/>
        <v>Trans PacificPassenger RevenueNorth America42979</v>
      </c>
      <c r="F1407" s="186">
        <v>0</v>
      </c>
      <c r="G1407" s="179" t="s">
        <v>2</v>
      </c>
    </row>
    <row r="1408" spans="1:7">
      <c r="A1408" t="s">
        <v>10</v>
      </c>
      <c r="B1408" t="s">
        <v>103</v>
      </c>
      <c r="C1408" t="s">
        <v>8</v>
      </c>
      <c r="D1408" s="190">
        <v>43009</v>
      </c>
      <c r="E1408" s="190" t="str">
        <f t="shared" si="21"/>
        <v>Trans PacificPassenger RevenueNorth America43009</v>
      </c>
      <c r="F1408" s="186">
        <v>0</v>
      </c>
      <c r="G1408" s="179" t="s">
        <v>2</v>
      </c>
    </row>
    <row r="1409" spans="1:7">
      <c r="A1409" t="s">
        <v>10</v>
      </c>
      <c r="B1409" t="s">
        <v>103</v>
      </c>
      <c r="C1409" t="s">
        <v>8</v>
      </c>
      <c r="D1409" s="190">
        <v>43040</v>
      </c>
      <c r="E1409" s="190" t="str">
        <f t="shared" si="21"/>
        <v>Trans PacificPassenger RevenueNorth America43040</v>
      </c>
      <c r="F1409" s="186">
        <v>0</v>
      </c>
      <c r="G1409" s="179" t="s">
        <v>2</v>
      </c>
    </row>
    <row r="1410" spans="1:7">
      <c r="A1410" t="s">
        <v>10</v>
      </c>
      <c r="B1410" t="s">
        <v>103</v>
      </c>
      <c r="C1410" t="s">
        <v>8</v>
      </c>
      <c r="D1410" s="190">
        <v>43070</v>
      </c>
      <c r="E1410" s="190" t="str">
        <f t="shared" si="21"/>
        <v>Trans PacificPassenger RevenueNorth America43070</v>
      </c>
      <c r="F1410" s="186">
        <v>0</v>
      </c>
      <c r="G1410" s="179" t="s">
        <v>2</v>
      </c>
    </row>
    <row r="1411" spans="1:7">
      <c r="A1411" t="s">
        <v>10</v>
      </c>
      <c r="B1411" t="s">
        <v>103</v>
      </c>
      <c r="C1411" t="s">
        <v>9</v>
      </c>
      <c r="D1411" s="190">
        <v>42736</v>
      </c>
      <c r="E1411" s="190" t="str">
        <f t="shared" ref="E1411:E1434" si="22">A1411&amp;B1411&amp;C1411&amp;D1411</f>
        <v>Trans PacificPassenger RevenueTrans Atlantic42736</v>
      </c>
      <c r="F1411" s="186">
        <v>5068.58068</v>
      </c>
      <c r="G1411" s="179" t="s">
        <v>2</v>
      </c>
    </row>
    <row r="1412" spans="1:7">
      <c r="A1412" t="s">
        <v>10</v>
      </c>
      <c r="B1412" t="s">
        <v>103</v>
      </c>
      <c r="C1412" t="s">
        <v>9</v>
      </c>
      <c r="D1412" s="190">
        <v>42767</v>
      </c>
      <c r="E1412" s="190" t="str">
        <f t="shared" si="22"/>
        <v>Trans PacificPassenger RevenueTrans Atlantic42767</v>
      </c>
      <c r="F1412" s="186">
        <v>0</v>
      </c>
      <c r="G1412" s="179" t="s">
        <v>2</v>
      </c>
    </row>
    <row r="1413" spans="1:7">
      <c r="A1413" t="s">
        <v>10</v>
      </c>
      <c r="B1413" t="s">
        <v>103</v>
      </c>
      <c r="C1413" t="s">
        <v>9</v>
      </c>
      <c r="D1413" s="190">
        <v>42795</v>
      </c>
      <c r="E1413" s="190" t="str">
        <f t="shared" si="22"/>
        <v>Trans PacificPassenger RevenueTrans Atlantic42795</v>
      </c>
      <c r="F1413" s="186">
        <v>0</v>
      </c>
      <c r="G1413" s="179" t="s">
        <v>2</v>
      </c>
    </row>
    <row r="1414" spans="1:7">
      <c r="A1414" t="s">
        <v>10</v>
      </c>
      <c r="B1414" t="s">
        <v>103</v>
      </c>
      <c r="C1414" t="s">
        <v>9</v>
      </c>
      <c r="D1414" s="190">
        <v>42826</v>
      </c>
      <c r="E1414" s="190" t="str">
        <f t="shared" si="22"/>
        <v>Trans PacificPassenger RevenueTrans Atlantic42826</v>
      </c>
      <c r="F1414" s="186">
        <v>5164.9835499999999</v>
      </c>
      <c r="G1414" s="179" t="s">
        <v>2</v>
      </c>
    </row>
    <row r="1415" spans="1:7">
      <c r="A1415" t="s">
        <v>10</v>
      </c>
      <c r="B1415" t="s">
        <v>103</v>
      </c>
      <c r="C1415" t="s">
        <v>9</v>
      </c>
      <c r="D1415" s="190">
        <v>42856</v>
      </c>
      <c r="E1415" s="190" t="str">
        <f t="shared" si="22"/>
        <v>Trans PacificPassenger RevenueTrans Atlantic42856</v>
      </c>
      <c r="F1415" s="186">
        <v>5606.2271300000002</v>
      </c>
      <c r="G1415" s="179" t="s">
        <v>2</v>
      </c>
    </row>
    <row r="1416" spans="1:7">
      <c r="A1416" t="s">
        <v>10</v>
      </c>
      <c r="B1416" t="s">
        <v>103</v>
      </c>
      <c r="C1416" t="s">
        <v>9</v>
      </c>
      <c r="D1416" s="190">
        <v>42887</v>
      </c>
      <c r="E1416" s="190" t="str">
        <f t="shared" si="22"/>
        <v>Trans PacificPassenger RevenueTrans Atlantic42887</v>
      </c>
      <c r="F1416" s="186">
        <v>4539.2686199999998</v>
      </c>
      <c r="G1416" s="179" t="s">
        <v>2</v>
      </c>
    </row>
    <row r="1417" spans="1:7">
      <c r="A1417" t="s">
        <v>10</v>
      </c>
      <c r="B1417" t="s">
        <v>103</v>
      </c>
      <c r="C1417" t="s">
        <v>9</v>
      </c>
      <c r="D1417" s="190">
        <v>42917</v>
      </c>
      <c r="E1417" s="190" t="str">
        <f t="shared" si="22"/>
        <v>Trans PacificPassenger RevenueTrans Atlantic42917</v>
      </c>
      <c r="F1417" s="186">
        <v>4655.27304</v>
      </c>
      <c r="G1417" s="179" t="s">
        <v>2</v>
      </c>
    </row>
    <row r="1418" spans="1:7">
      <c r="A1418" t="s">
        <v>10</v>
      </c>
      <c r="B1418" t="s">
        <v>103</v>
      </c>
      <c r="C1418" t="s">
        <v>9</v>
      </c>
      <c r="D1418" s="190">
        <v>42948</v>
      </c>
      <c r="E1418" s="190" t="str">
        <f t="shared" si="22"/>
        <v>Trans PacificPassenger RevenueTrans Atlantic42948</v>
      </c>
      <c r="F1418" s="186">
        <v>4652.8982000000005</v>
      </c>
      <c r="G1418" s="179" t="s">
        <v>2</v>
      </c>
    </row>
    <row r="1419" spans="1:7">
      <c r="A1419" t="s">
        <v>10</v>
      </c>
      <c r="B1419" t="s">
        <v>103</v>
      </c>
      <c r="C1419" t="s">
        <v>9</v>
      </c>
      <c r="D1419" s="190">
        <v>42979</v>
      </c>
      <c r="E1419" s="190" t="str">
        <f t="shared" si="22"/>
        <v>Trans PacificPassenger RevenueTrans Atlantic42979</v>
      </c>
      <c r="F1419" s="186">
        <v>5630.2922900000003</v>
      </c>
      <c r="G1419" s="179" t="s">
        <v>2</v>
      </c>
    </row>
    <row r="1420" spans="1:7">
      <c r="A1420" t="s">
        <v>10</v>
      </c>
      <c r="B1420" t="s">
        <v>103</v>
      </c>
      <c r="C1420" t="s">
        <v>9</v>
      </c>
      <c r="D1420" s="190">
        <v>43009</v>
      </c>
      <c r="E1420" s="190" t="str">
        <f t="shared" si="22"/>
        <v>Trans PacificPassenger RevenueTrans Atlantic43009</v>
      </c>
      <c r="F1420" s="186">
        <v>5603.6090300000005</v>
      </c>
      <c r="G1420" s="179" t="s">
        <v>2</v>
      </c>
    </row>
    <row r="1421" spans="1:7">
      <c r="A1421" t="s">
        <v>10</v>
      </c>
      <c r="B1421" t="s">
        <v>103</v>
      </c>
      <c r="C1421" t="s">
        <v>9</v>
      </c>
      <c r="D1421" s="190">
        <v>43040</v>
      </c>
      <c r="E1421" s="190" t="str">
        <f t="shared" si="22"/>
        <v>Trans PacificPassenger RevenueTrans Atlantic43040</v>
      </c>
      <c r="F1421" s="186">
        <v>5170.5013099999996</v>
      </c>
      <c r="G1421" s="179" t="s">
        <v>2</v>
      </c>
    </row>
    <row r="1422" spans="1:7">
      <c r="A1422" t="s">
        <v>10</v>
      </c>
      <c r="B1422" t="s">
        <v>103</v>
      </c>
      <c r="C1422" t="s">
        <v>9</v>
      </c>
      <c r="D1422" s="190">
        <v>43070</v>
      </c>
      <c r="E1422" s="190" t="str">
        <f t="shared" si="22"/>
        <v>Trans PacificPassenger RevenueTrans Atlantic43070</v>
      </c>
      <c r="F1422" s="186">
        <v>4300.5511699999997</v>
      </c>
      <c r="G1422" s="179" t="s">
        <v>2</v>
      </c>
    </row>
    <row r="1423" spans="1:7">
      <c r="A1423" t="s">
        <v>10</v>
      </c>
      <c r="B1423" t="s">
        <v>103</v>
      </c>
      <c r="C1423" t="s">
        <v>10</v>
      </c>
      <c r="D1423" s="190">
        <v>42736</v>
      </c>
      <c r="E1423" s="190" t="str">
        <f t="shared" si="22"/>
        <v>Trans PacificPassenger RevenueTrans Pacific42736</v>
      </c>
      <c r="F1423" s="186">
        <v>4669.0241244599192</v>
      </c>
      <c r="G1423" s="179" t="s">
        <v>2</v>
      </c>
    </row>
    <row r="1424" spans="1:7">
      <c r="A1424" t="s">
        <v>10</v>
      </c>
      <c r="B1424" t="s">
        <v>103</v>
      </c>
      <c r="C1424" t="s">
        <v>10</v>
      </c>
      <c r="D1424" s="190">
        <v>42767</v>
      </c>
      <c r="E1424" s="190" t="str">
        <f t="shared" si="22"/>
        <v>Trans PacificPassenger RevenueTrans Pacific42767</v>
      </c>
      <c r="F1424" s="186">
        <v>5153.9422500000001</v>
      </c>
      <c r="G1424" s="179" t="s">
        <v>2</v>
      </c>
    </row>
    <row r="1425" spans="1:7">
      <c r="A1425" t="s">
        <v>10</v>
      </c>
      <c r="B1425" t="s">
        <v>103</v>
      </c>
      <c r="C1425" t="s">
        <v>10</v>
      </c>
      <c r="D1425" s="190">
        <v>42795</v>
      </c>
      <c r="E1425" s="190" t="str">
        <f t="shared" si="22"/>
        <v>Trans PacificPassenger RevenueTrans Pacific42795</v>
      </c>
      <c r="F1425" s="186">
        <v>5522.1277099999998</v>
      </c>
      <c r="G1425" s="179" t="s">
        <v>2</v>
      </c>
    </row>
    <row r="1426" spans="1:7">
      <c r="A1426" t="s">
        <v>10</v>
      </c>
      <c r="B1426" t="s">
        <v>103</v>
      </c>
      <c r="C1426" t="s">
        <v>10</v>
      </c>
      <c r="D1426" s="190">
        <v>42826</v>
      </c>
      <c r="E1426" s="190" t="str">
        <f t="shared" si="22"/>
        <v>Trans PacificPassenger RevenueTrans Pacific42826</v>
      </c>
      <c r="F1426" s="186">
        <v>3447.7561818870195</v>
      </c>
      <c r="G1426" s="179" t="s">
        <v>2</v>
      </c>
    </row>
    <row r="1427" spans="1:7">
      <c r="A1427" t="s">
        <v>10</v>
      </c>
      <c r="B1427" t="s">
        <v>103</v>
      </c>
      <c r="C1427" t="s">
        <v>10</v>
      </c>
      <c r="D1427" s="190">
        <v>42856</v>
      </c>
      <c r="E1427" s="190" t="str">
        <f t="shared" si="22"/>
        <v>Trans PacificPassenger RevenueTrans Pacific42856</v>
      </c>
      <c r="F1427" s="186">
        <v>6238.3249453667104</v>
      </c>
      <c r="G1427" s="179" t="s">
        <v>2</v>
      </c>
    </row>
    <row r="1428" spans="1:7">
      <c r="A1428" t="s">
        <v>10</v>
      </c>
      <c r="B1428" t="s">
        <v>103</v>
      </c>
      <c r="C1428" t="s">
        <v>10</v>
      </c>
      <c r="D1428" s="190">
        <v>42887</v>
      </c>
      <c r="E1428" s="190" t="str">
        <f t="shared" si="22"/>
        <v>Trans PacificPassenger RevenueTrans Pacific42887</v>
      </c>
      <c r="F1428" s="186">
        <v>4314.6360525728105</v>
      </c>
      <c r="G1428" s="179" t="s">
        <v>2</v>
      </c>
    </row>
    <row r="1429" spans="1:7">
      <c r="A1429" t="s">
        <v>10</v>
      </c>
      <c r="B1429" t="s">
        <v>103</v>
      </c>
      <c r="C1429" t="s">
        <v>10</v>
      </c>
      <c r="D1429" s="190">
        <v>42917</v>
      </c>
      <c r="E1429" s="190" t="str">
        <f t="shared" si="22"/>
        <v>Trans PacificPassenger RevenueTrans Pacific42917</v>
      </c>
      <c r="F1429" s="186">
        <v>5526.2870427098705</v>
      </c>
      <c r="G1429" s="179" t="s">
        <v>2</v>
      </c>
    </row>
    <row r="1430" spans="1:7">
      <c r="A1430" t="s">
        <v>10</v>
      </c>
      <c r="B1430" t="s">
        <v>103</v>
      </c>
      <c r="C1430" t="s">
        <v>10</v>
      </c>
      <c r="D1430" s="190">
        <v>42948</v>
      </c>
      <c r="E1430" s="190" t="str">
        <f t="shared" si="22"/>
        <v>Trans PacificPassenger RevenueTrans Pacific42948</v>
      </c>
      <c r="F1430" s="186">
        <v>5128.3693838297795</v>
      </c>
      <c r="G1430" s="179" t="s">
        <v>2</v>
      </c>
    </row>
    <row r="1431" spans="1:7">
      <c r="A1431" t="s">
        <v>10</v>
      </c>
      <c r="B1431" t="s">
        <v>103</v>
      </c>
      <c r="C1431" t="s">
        <v>10</v>
      </c>
      <c r="D1431" s="190">
        <v>42979</v>
      </c>
      <c r="E1431" s="190" t="str">
        <f t="shared" si="22"/>
        <v>Trans PacificPassenger RevenueTrans Pacific42979</v>
      </c>
      <c r="F1431" s="186">
        <v>4861.1034240722001</v>
      </c>
      <c r="G1431" s="179" t="s">
        <v>2</v>
      </c>
    </row>
    <row r="1432" spans="1:7">
      <c r="A1432" t="s">
        <v>10</v>
      </c>
      <c r="B1432" t="s">
        <v>103</v>
      </c>
      <c r="C1432" t="s">
        <v>10</v>
      </c>
      <c r="D1432" s="190">
        <v>43009</v>
      </c>
      <c r="E1432" s="190" t="str">
        <f t="shared" si="22"/>
        <v>Trans PacificPassenger RevenueTrans Pacific43009</v>
      </c>
      <c r="F1432" s="186">
        <v>4518.9440703815208</v>
      </c>
      <c r="G1432" s="179" t="s">
        <v>2</v>
      </c>
    </row>
    <row r="1433" spans="1:7">
      <c r="A1433" t="s">
        <v>10</v>
      </c>
      <c r="B1433" t="s">
        <v>103</v>
      </c>
      <c r="C1433" t="s">
        <v>10</v>
      </c>
      <c r="D1433" s="190">
        <v>43040</v>
      </c>
      <c r="E1433" s="190" t="str">
        <f t="shared" si="22"/>
        <v>Trans PacificPassenger RevenueTrans Pacific43040</v>
      </c>
      <c r="F1433" s="186">
        <v>4876.9291908122495</v>
      </c>
      <c r="G1433" s="179" t="s">
        <v>2</v>
      </c>
    </row>
    <row r="1434" spans="1:7">
      <c r="A1434" t="s">
        <v>10</v>
      </c>
      <c r="B1434" t="s">
        <v>103</v>
      </c>
      <c r="C1434" t="s">
        <v>10</v>
      </c>
      <c r="D1434" s="190">
        <v>43070</v>
      </c>
      <c r="E1434" s="190" t="str">
        <f t="shared" si="22"/>
        <v>Trans PacificPassenger RevenueTrans Pacific43070</v>
      </c>
      <c r="F1434" s="186">
        <v>4968.8683299384102</v>
      </c>
      <c r="G1434" s="179" t="s">
        <v>2</v>
      </c>
    </row>
  </sheetData>
  <sortState ref="A2:G1434">
    <sortCondition ref="A2:A1434"/>
    <sortCondition ref="B2:B1434"/>
    <sortCondition ref="C2:C1434"/>
    <sortCondition ref="D2:D143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140"/>
  <sheetViews>
    <sheetView zoomScaleNormal="100" workbookViewId="0">
      <selection activeCell="A2" sqref="A2:A136"/>
    </sheetView>
  </sheetViews>
  <sheetFormatPr defaultRowHeight="14.1" customHeight="1"/>
  <cols>
    <col min="1" max="1" width="28.7109375" style="126" bestFit="1" customWidth="1"/>
    <col min="2" max="2" width="17" style="181" bestFit="1" customWidth="1"/>
    <col min="3" max="3" width="32.42578125" style="126" customWidth="1"/>
    <col min="4" max="5" width="10.42578125" style="126" customWidth="1"/>
    <col min="6" max="6" width="10.85546875" style="126" customWidth="1"/>
    <col min="7" max="9" width="10.42578125" style="126" customWidth="1"/>
    <col min="10" max="10" width="10.42578125" style="126" bestFit="1" customWidth="1"/>
    <col min="11" max="11" width="10.42578125" style="126" customWidth="1"/>
    <col min="12" max="12" width="10.42578125" style="126" bestFit="1" customWidth="1"/>
    <col min="13" max="15" width="10.5703125" style="126" customWidth="1"/>
    <col min="16" max="16384" width="9.140625" style="126"/>
  </cols>
  <sheetData>
    <row r="1" spans="1:15" s="115" customFormat="1" ht="14.1" customHeight="1">
      <c r="A1" s="100" t="s">
        <v>102</v>
      </c>
      <c r="B1" s="100" t="s">
        <v>108</v>
      </c>
      <c r="C1" s="100" t="s">
        <v>106</v>
      </c>
      <c r="D1" s="112">
        <v>42736</v>
      </c>
      <c r="E1" s="112">
        <v>42767</v>
      </c>
      <c r="F1" s="112">
        <v>42795</v>
      </c>
      <c r="G1" s="112">
        <v>42826</v>
      </c>
      <c r="H1" s="112">
        <v>42856</v>
      </c>
      <c r="I1" s="112">
        <v>42887</v>
      </c>
      <c r="J1" s="112">
        <v>42917</v>
      </c>
      <c r="K1" s="112">
        <v>42948</v>
      </c>
      <c r="L1" s="112">
        <v>42979</v>
      </c>
      <c r="M1" s="112">
        <v>43009</v>
      </c>
      <c r="N1" s="112">
        <v>43040</v>
      </c>
      <c r="O1" s="112">
        <v>43070</v>
      </c>
    </row>
    <row r="2" spans="1:15" ht="14.1" customHeight="1">
      <c r="A2" s="184" t="s">
        <v>53</v>
      </c>
      <c r="B2" s="184" t="s">
        <v>103</v>
      </c>
      <c r="C2" s="115" t="s">
        <v>8</v>
      </c>
      <c r="D2" s="116">
        <v>1584495.0475709266</v>
      </c>
      <c r="E2" s="116">
        <v>1564786.8713814984</v>
      </c>
      <c r="F2" s="116">
        <v>2082666.106633665</v>
      </c>
      <c r="G2" s="116">
        <v>1983557.7103753008</v>
      </c>
      <c r="H2" s="116">
        <v>2067976.8716618198</v>
      </c>
      <c r="I2" s="116">
        <v>2226766.1117422348</v>
      </c>
      <c r="J2" s="116">
        <v>2295283.5870049582</v>
      </c>
      <c r="K2" s="116">
        <v>2182751.5767526003</v>
      </c>
      <c r="L2" s="116">
        <v>1941183.7648730706</v>
      </c>
      <c r="M2" s="116">
        <v>2069250.1608117104</v>
      </c>
      <c r="N2" s="116">
        <v>1984032.9893593271</v>
      </c>
      <c r="O2" s="116">
        <v>1843977.3517858784</v>
      </c>
    </row>
    <row r="3" spans="1:15" ht="14.1" customHeight="1">
      <c r="A3" s="184" t="s">
        <v>53</v>
      </c>
      <c r="B3" s="184" t="s">
        <v>103</v>
      </c>
      <c r="C3" s="115" t="s">
        <v>9</v>
      </c>
      <c r="D3" s="116">
        <v>275719.51902025199</v>
      </c>
      <c r="E3" s="116">
        <v>216054.92417501102</v>
      </c>
      <c r="F3" s="116">
        <v>276178.78611443599</v>
      </c>
      <c r="G3" s="116">
        <v>360365.19968323602</v>
      </c>
      <c r="H3" s="116">
        <v>418263.972786517</v>
      </c>
      <c r="I3" s="116">
        <v>587419.50737544207</v>
      </c>
      <c r="J3" s="116">
        <v>589364.37220434798</v>
      </c>
      <c r="K3" s="116">
        <v>500437.79481221002</v>
      </c>
      <c r="L3" s="116">
        <v>469350.15449077304</v>
      </c>
      <c r="M3" s="116">
        <v>413194.32787304698</v>
      </c>
      <c r="N3" s="116">
        <v>285807.46788808604</v>
      </c>
      <c r="O3" s="116">
        <v>292041.38336813496</v>
      </c>
    </row>
    <row r="4" spans="1:15" ht="14.1" customHeight="1">
      <c r="A4" s="184" t="s">
        <v>53</v>
      </c>
      <c r="B4" s="184" t="s">
        <v>103</v>
      </c>
      <c r="C4" s="115" t="s">
        <v>10</v>
      </c>
      <c r="D4" s="116">
        <v>190057.92215159099</v>
      </c>
      <c r="E4" s="116">
        <v>137061.006019116</v>
      </c>
      <c r="F4" s="116">
        <v>177987.867331196</v>
      </c>
      <c r="G4" s="116">
        <v>165205.70790886399</v>
      </c>
      <c r="H4" s="116">
        <v>173917.94998892301</v>
      </c>
      <c r="I4" s="116">
        <v>201063.09413075101</v>
      </c>
      <c r="J4" s="116">
        <v>227972.62061293799</v>
      </c>
      <c r="K4" s="116">
        <v>258965.631147281</v>
      </c>
      <c r="L4" s="116">
        <v>190530.26569978101</v>
      </c>
      <c r="M4" s="116">
        <v>197304.25746518999</v>
      </c>
      <c r="N4" s="116">
        <v>168195.87084030302</v>
      </c>
      <c r="O4" s="116">
        <v>191606.61844768102</v>
      </c>
    </row>
    <row r="5" spans="1:15" ht="14.1" customHeight="1">
      <c r="A5" s="184" t="s">
        <v>53</v>
      </c>
      <c r="B5" s="184" t="s">
        <v>103</v>
      </c>
      <c r="C5" s="115" t="s">
        <v>11</v>
      </c>
      <c r="D5" s="116">
        <v>240439.77225205195</v>
      </c>
      <c r="E5" s="116">
        <v>195013.57357954347</v>
      </c>
      <c r="F5" s="116">
        <v>233010.03215484731</v>
      </c>
      <c r="G5" s="116">
        <v>205594.25633907143</v>
      </c>
      <c r="H5" s="116">
        <v>190887.40922547731</v>
      </c>
      <c r="I5" s="116">
        <v>215124.76178605383</v>
      </c>
      <c r="J5" s="116">
        <v>244095.74042419033</v>
      </c>
      <c r="K5" s="116">
        <v>205753.52560684428</v>
      </c>
      <c r="L5" s="116">
        <v>142704.39777353973</v>
      </c>
      <c r="M5" s="116">
        <v>162309.20199159998</v>
      </c>
      <c r="N5" s="116">
        <v>166261.2879594418</v>
      </c>
      <c r="O5" s="116">
        <v>246816.04156462959</v>
      </c>
    </row>
    <row r="6" spans="1:15" ht="14.1" customHeight="1">
      <c r="A6" s="184" t="s">
        <v>53</v>
      </c>
      <c r="B6" s="185" t="s">
        <v>104</v>
      </c>
      <c r="C6" s="115" t="s">
        <v>15</v>
      </c>
      <c r="D6" s="116">
        <v>59609.126000000004</v>
      </c>
      <c r="E6" s="116">
        <v>62142.06</v>
      </c>
      <c r="F6" s="116">
        <v>67559.45199999999</v>
      </c>
      <c r="G6" s="116">
        <v>63657.836000000003</v>
      </c>
      <c r="H6" s="116">
        <v>66032.225999999995</v>
      </c>
      <c r="I6" s="116">
        <v>61960.210999999996</v>
      </c>
      <c r="J6" s="116">
        <v>58664.884000000005</v>
      </c>
      <c r="K6" s="116">
        <v>59752.455000000002</v>
      </c>
      <c r="L6" s="116">
        <v>59564.127999999997</v>
      </c>
      <c r="M6" s="116">
        <v>59557.36299999999</v>
      </c>
      <c r="N6" s="116">
        <v>50985.971999999994</v>
      </c>
      <c r="O6" s="116">
        <v>44758.740000000005</v>
      </c>
    </row>
    <row r="7" spans="1:15" ht="14.1" customHeight="1">
      <c r="A7" s="184" t="s">
        <v>53</v>
      </c>
      <c r="B7" s="185" t="s">
        <v>104</v>
      </c>
      <c r="C7" s="115" t="s">
        <v>16</v>
      </c>
      <c r="D7" s="116">
        <v>45824.670926178245</v>
      </c>
      <c r="E7" s="116">
        <v>39389.685299687029</v>
      </c>
      <c r="F7" s="116">
        <v>65959.867869637994</v>
      </c>
      <c r="G7" s="116">
        <v>58157.234586431579</v>
      </c>
      <c r="H7" s="116">
        <v>58961.910652434664</v>
      </c>
      <c r="I7" s="116">
        <v>46673.790496956266</v>
      </c>
      <c r="J7" s="116">
        <v>56817.438598784269</v>
      </c>
      <c r="K7" s="116">
        <v>56528.502994717128</v>
      </c>
      <c r="L7" s="116">
        <v>53480.068890935567</v>
      </c>
      <c r="M7" s="116">
        <v>48626.684083117339</v>
      </c>
      <c r="N7" s="116">
        <v>52299.095303726826</v>
      </c>
      <c r="O7" s="116">
        <v>52068.522956226632</v>
      </c>
    </row>
    <row r="8" spans="1:15" ht="14.1" customHeight="1">
      <c r="A8" s="184" t="s">
        <v>53</v>
      </c>
      <c r="B8" s="185" t="s">
        <v>104</v>
      </c>
      <c r="C8" s="115" t="s">
        <v>85</v>
      </c>
      <c r="D8" s="116">
        <v>17265.265557826788</v>
      </c>
      <c r="E8" s="116">
        <v>16062.001850939843</v>
      </c>
      <c r="F8" s="116">
        <v>22048.711586145622</v>
      </c>
      <c r="G8" s="116">
        <v>26153.86037831481</v>
      </c>
      <c r="H8" s="116">
        <v>28080.401405215136</v>
      </c>
      <c r="I8" s="116">
        <v>29950.756872349852</v>
      </c>
      <c r="J8" s="116">
        <v>32990.413212983352</v>
      </c>
      <c r="K8" s="116">
        <v>33668.036500521972</v>
      </c>
      <c r="L8" s="116">
        <v>28630.389194101455</v>
      </c>
      <c r="M8" s="116">
        <v>27445.783812511057</v>
      </c>
      <c r="N8" s="116">
        <v>21042.807132172638</v>
      </c>
      <c r="O8" s="116">
        <v>21663.161301073775</v>
      </c>
    </row>
    <row r="9" spans="1:15" ht="14.1" customHeight="1">
      <c r="A9" s="184" t="s">
        <v>53</v>
      </c>
      <c r="B9" s="185" t="s">
        <v>104</v>
      </c>
      <c r="C9" s="114" t="s">
        <v>82</v>
      </c>
      <c r="D9" s="116">
        <v>2686.0304147541942</v>
      </c>
      <c r="E9" s="116">
        <v>1696.7118645277042</v>
      </c>
      <c r="F9" s="116">
        <v>920.71900299105403</v>
      </c>
      <c r="G9" s="116">
        <v>2005.861363785956</v>
      </c>
      <c r="H9" s="116">
        <v>991.84242673308427</v>
      </c>
      <c r="I9" s="116">
        <v>1586.1671815664999</v>
      </c>
      <c r="J9" s="116">
        <v>3925.2497999654597</v>
      </c>
      <c r="K9" s="116">
        <v>1058.714033230754</v>
      </c>
      <c r="L9" s="116">
        <v>583.24615426279797</v>
      </c>
      <c r="M9" s="116">
        <v>2164.8729885862699</v>
      </c>
      <c r="N9" s="116">
        <v>419.00370032266505</v>
      </c>
      <c r="O9" s="116">
        <v>-662.80587954772</v>
      </c>
    </row>
    <row r="10" spans="1:15" ht="14.1" customHeight="1">
      <c r="A10" s="184" t="s">
        <v>53</v>
      </c>
      <c r="B10" s="185" t="s">
        <v>104</v>
      </c>
      <c r="C10" s="115" t="s">
        <v>71</v>
      </c>
      <c r="D10" s="116">
        <v>5654.2016963188598</v>
      </c>
      <c r="E10" s="116">
        <v>6344.3617464929075</v>
      </c>
      <c r="F10" s="116">
        <v>7879.0334858556753</v>
      </c>
      <c r="G10" s="116">
        <v>7584.3340335005314</v>
      </c>
      <c r="H10" s="116">
        <v>1732.6350400000001</v>
      </c>
      <c r="I10" s="116">
        <v>1985.34</v>
      </c>
      <c r="J10" s="116">
        <v>5113.7193002900449</v>
      </c>
      <c r="K10" s="116">
        <v>8403.5059333841527</v>
      </c>
      <c r="L10" s="116">
        <v>9242.7740112583379</v>
      </c>
      <c r="M10" s="116">
        <v>9358.2054137999985</v>
      </c>
      <c r="N10" s="116">
        <v>8873.9735718000011</v>
      </c>
      <c r="O10" s="116">
        <v>9879.2618567999998</v>
      </c>
    </row>
    <row r="11" spans="1:15" ht="14.1" customHeight="1">
      <c r="A11" s="184" t="s">
        <v>53</v>
      </c>
      <c r="B11" s="185" t="s">
        <v>104</v>
      </c>
      <c r="C11" s="115" t="s">
        <v>74</v>
      </c>
      <c r="D11" s="116">
        <v>1240.6315850669173</v>
      </c>
      <c r="E11" s="116">
        <v>-4032.4784980330778</v>
      </c>
      <c r="F11" s="116">
        <v>-4739.4818560330823</v>
      </c>
      <c r="G11" s="116">
        <v>-4303.5760106330818</v>
      </c>
      <c r="H11" s="116">
        <v>-4699.5328499330781</v>
      </c>
      <c r="I11" s="116">
        <v>-4473.3998467330784</v>
      </c>
      <c r="J11" s="116">
        <v>-4326.7600597330838</v>
      </c>
      <c r="K11" s="116">
        <v>-3662.0170546330792</v>
      </c>
      <c r="L11" s="116">
        <v>-3735.153202233083</v>
      </c>
      <c r="M11" s="116">
        <v>-4124.5415669330832</v>
      </c>
      <c r="N11" s="116">
        <v>-3534.6882320453387</v>
      </c>
      <c r="O11" s="116">
        <v>4262.1262770273106</v>
      </c>
    </row>
    <row r="12" spans="1:15" ht="14.1" customHeight="1">
      <c r="A12" s="184" t="s">
        <v>53</v>
      </c>
      <c r="B12" s="185" t="s">
        <v>104</v>
      </c>
      <c r="C12" s="115" t="s">
        <v>18</v>
      </c>
      <c r="D12" s="116">
        <v>-9745.0349999999962</v>
      </c>
      <c r="E12" s="116">
        <v>-7559.3499999999958</v>
      </c>
      <c r="F12" s="116">
        <v>-10283.589000000005</v>
      </c>
      <c r="G12" s="116">
        <v>-10416.435000000001</v>
      </c>
      <c r="H12" s="116">
        <v>-8400.1350000000057</v>
      </c>
      <c r="I12" s="116">
        <v>-11216.798000000003</v>
      </c>
      <c r="J12" s="116">
        <v>-15575.723</v>
      </c>
      <c r="K12" s="116">
        <v>-12336.290000000005</v>
      </c>
      <c r="L12" s="116">
        <v>-12899.194999999998</v>
      </c>
      <c r="M12" s="116">
        <v>-11460.583000000004</v>
      </c>
      <c r="N12" s="116">
        <v>-10389.787999999993</v>
      </c>
      <c r="O12" s="116">
        <v>-11253.938999999997</v>
      </c>
    </row>
    <row r="13" spans="1:15" ht="14.1" customHeight="1">
      <c r="A13" s="184" t="s">
        <v>53</v>
      </c>
      <c r="B13" s="185" t="s">
        <v>104</v>
      </c>
      <c r="C13" s="115" t="s">
        <v>83</v>
      </c>
      <c r="D13" s="116">
        <v>0</v>
      </c>
      <c r="E13" s="116">
        <v>0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</row>
    <row r="14" spans="1:15" ht="14.1" customHeight="1">
      <c r="A14" s="184" t="s">
        <v>53</v>
      </c>
      <c r="B14" s="185" t="s">
        <v>104</v>
      </c>
      <c r="C14" s="115" t="s">
        <v>61</v>
      </c>
      <c r="D14" s="116">
        <v>72.398457199975851</v>
      </c>
      <c r="E14" s="116">
        <v>3.7060702743199654</v>
      </c>
      <c r="F14" s="116">
        <v>-37.934727538610346</v>
      </c>
      <c r="G14" s="116">
        <v>1976.5781223699571</v>
      </c>
      <c r="H14" s="116">
        <v>1614.8178639809257</v>
      </c>
      <c r="I14" s="116">
        <v>768.57660474173031</v>
      </c>
      <c r="J14" s="116">
        <v>870.77946581044284</v>
      </c>
      <c r="K14" s="116">
        <v>-1108.2647585499906</v>
      </c>
      <c r="L14" s="116">
        <v>884.67847924334603</v>
      </c>
      <c r="M14" s="116">
        <v>1226.0545273017985</v>
      </c>
      <c r="N14" s="116">
        <v>2135.9634053912478</v>
      </c>
      <c r="O14" s="116">
        <v>218.36488930393523</v>
      </c>
    </row>
    <row r="15" spans="1:15" ht="14.1" customHeight="1">
      <c r="A15" s="184" t="s">
        <v>53</v>
      </c>
      <c r="B15" s="185" t="s">
        <v>104</v>
      </c>
      <c r="C15" s="114" t="s">
        <v>19</v>
      </c>
      <c r="D15" s="116">
        <v>1230.437109441667</v>
      </c>
      <c r="E15" s="116">
        <v>631.48861274166711</v>
      </c>
      <c r="F15" s="116">
        <v>1021.5273327416669</v>
      </c>
      <c r="G15" s="116">
        <v>762.14600274166708</v>
      </c>
      <c r="H15" s="116">
        <v>788.64189274166699</v>
      </c>
      <c r="I15" s="116">
        <v>898.91219274166701</v>
      </c>
      <c r="J15" s="116">
        <v>1061.4415727416658</v>
      </c>
      <c r="K15" s="116">
        <v>1110.9584627416668</v>
      </c>
      <c r="L15" s="116">
        <v>1282.333752741667</v>
      </c>
      <c r="M15" s="116">
        <v>893.60397314166698</v>
      </c>
      <c r="N15" s="116">
        <v>1097.3923327416671</v>
      </c>
      <c r="O15" s="116">
        <v>847.94532274166704</v>
      </c>
    </row>
    <row r="16" spans="1:15" ht="14.1" customHeight="1">
      <c r="A16" s="184" t="s">
        <v>53</v>
      </c>
      <c r="B16" s="185" t="s">
        <v>104</v>
      </c>
      <c r="C16" s="115" t="s">
        <v>22</v>
      </c>
      <c r="D16" s="116">
        <v>34228.264820000004</v>
      </c>
      <c r="E16" s="116">
        <v>27429.403300000002</v>
      </c>
      <c r="F16" s="116">
        <v>35483.267650000002</v>
      </c>
      <c r="G16" s="116">
        <v>27283.60439</v>
      </c>
      <c r="H16" s="116">
        <v>22636.056839999997</v>
      </c>
      <c r="I16" s="116">
        <v>20527.840810000002</v>
      </c>
      <c r="J16" s="116">
        <v>20123.546750000001</v>
      </c>
      <c r="K16" s="116">
        <v>22944.577510000003</v>
      </c>
      <c r="L16" s="116">
        <v>26846.252829999998</v>
      </c>
      <c r="M16" s="116">
        <v>38583.88824</v>
      </c>
      <c r="N16" s="116">
        <v>40511.857810000001</v>
      </c>
      <c r="O16" s="116">
        <v>39157.016260000004</v>
      </c>
    </row>
    <row r="17" spans="1:15" ht="14.1" customHeight="1">
      <c r="A17" s="183" t="s">
        <v>8</v>
      </c>
      <c r="B17" s="184" t="s">
        <v>103</v>
      </c>
      <c r="C17" s="115" t="s">
        <v>8</v>
      </c>
      <c r="D17" s="117">
        <v>1221221.0096031402</v>
      </c>
      <c r="E17" s="117">
        <v>1194843.82035585</v>
      </c>
      <c r="F17" s="117">
        <v>1576918.62678055</v>
      </c>
      <c r="G17" s="117">
        <v>1505968.5305270799</v>
      </c>
      <c r="H17" s="117">
        <v>1565099.7794294099</v>
      </c>
      <c r="I17" s="117">
        <v>1688276.39805003</v>
      </c>
      <c r="J17" s="117">
        <v>1757308.77238242</v>
      </c>
      <c r="K17" s="117">
        <v>1650297.3823468999</v>
      </c>
      <c r="L17" s="117">
        <v>1449625.20218673</v>
      </c>
      <c r="M17" s="117">
        <v>1555490.24996107</v>
      </c>
      <c r="N17" s="117">
        <v>1500641.0602182602</v>
      </c>
      <c r="O17" s="117">
        <v>1408386.5001924201</v>
      </c>
    </row>
    <row r="18" spans="1:15" ht="14.1" customHeight="1">
      <c r="A18" s="183" t="s">
        <v>8</v>
      </c>
      <c r="B18" s="184" t="s">
        <v>103</v>
      </c>
      <c r="C18" s="115" t="s">
        <v>9</v>
      </c>
      <c r="D18" s="117">
        <v>0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</row>
    <row r="19" spans="1:15" ht="14.1" customHeight="1">
      <c r="A19" s="183" t="s">
        <v>8</v>
      </c>
      <c r="B19" s="184" t="s">
        <v>103</v>
      </c>
      <c r="C19" s="115" t="s">
        <v>10</v>
      </c>
      <c r="D19" s="117">
        <v>0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</row>
    <row r="20" spans="1:15" ht="14.1" customHeight="1">
      <c r="A20" s="183" t="s">
        <v>8</v>
      </c>
      <c r="B20" s="184" t="s">
        <v>103</v>
      </c>
      <c r="C20" s="115" t="s">
        <v>11</v>
      </c>
      <c r="D20" s="117">
        <v>0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</row>
    <row r="21" spans="1:15" ht="14.1" customHeight="1">
      <c r="A21" s="183" t="s">
        <v>8</v>
      </c>
      <c r="B21" s="184" t="s">
        <v>104</v>
      </c>
      <c r="C21" s="115" t="s">
        <v>15</v>
      </c>
      <c r="D21" s="117">
        <v>30680.816999999999</v>
      </c>
      <c r="E21" s="117">
        <v>31984.518</v>
      </c>
      <c r="F21" s="117">
        <v>34772.85</v>
      </c>
      <c r="G21" s="117">
        <v>32764.687999999998</v>
      </c>
      <c r="H21" s="117">
        <v>33986.786999999997</v>
      </c>
      <c r="I21" s="117">
        <v>34191.758999999998</v>
      </c>
      <c r="J21" s="117">
        <v>30909.495999999999</v>
      </c>
      <c r="K21" s="117">
        <v>31576.300999999999</v>
      </c>
      <c r="L21" s="117">
        <v>28779.365000000002</v>
      </c>
      <c r="M21" s="117">
        <v>28875.028999999999</v>
      </c>
      <c r="N21" s="117">
        <v>24775.947</v>
      </c>
      <c r="O21" s="117">
        <v>21697.346000000001</v>
      </c>
    </row>
    <row r="22" spans="1:15" ht="14.1" customHeight="1">
      <c r="A22" s="183" t="s">
        <v>8</v>
      </c>
      <c r="B22" s="184" t="s">
        <v>104</v>
      </c>
      <c r="C22" s="115" t="s">
        <v>16</v>
      </c>
      <c r="D22" s="117">
        <v>29237.389297935202</v>
      </c>
      <c r="E22" s="117">
        <v>25154.295699004699</v>
      </c>
      <c r="F22" s="117">
        <v>42040.054806654101</v>
      </c>
      <c r="G22" s="117">
        <v>37007.223077933297</v>
      </c>
      <c r="H22" s="117">
        <v>37530.059655119207</v>
      </c>
      <c r="I22" s="117">
        <v>29934.227566100701</v>
      </c>
      <c r="J22" s="117">
        <v>36161.671021641407</v>
      </c>
      <c r="K22" s="117">
        <v>35964.4769887035</v>
      </c>
      <c r="L22" s="117">
        <v>34036.256155943804</v>
      </c>
      <c r="M22" s="117">
        <v>31063.669363865196</v>
      </c>
      <c r="N22" s="117">
        <v>33364.423733525502</v>
      </c>
      <c r="O22" s="117">
        <v>33212.548404685404</v>
      </c>
    </row>
    <row r="23" spans="1:15" ht="14.1" customHeight="1">
      <c r="A23" s="183" t="s">
        <v>8</v>
      </c>
      <c r="B23" s="184" t="s">
        <v>104</v>
      </c>
      <c r="C23" s="115" t="s">
        <v>85</v>
      </c>
      <c r="D23" s="117">
        <v>9360.2286314954308</v>
      </c>
      <c r="E23" s="117">
        <v>9028.8383778164916</v>
      </c>
      <c r="F23" s="117">
        <v>13163.862490128789</v>
      </c>
      <c r="G23" s="117">
        <v>14715.26906144667</v>
      </c>
      <c r="H23" s="117">
        <v>14130.80704890617</v>
      </c>
      <c r="I23" s="117">
        <v>14546.806779978031</v>
      </c>
      <c r="J23" s="117">
        <v>17123.85335415123</v>
      </c>
      <c r="K23" s="117">
        <v>17665.11529568088</v>
      </c>
      <c r="L23" s="117">
        <v>14529.27054139455</v>
      </c>
      <c r="M23" s="117">
        <v>15220.490543043739</v>
      </c>
      <c r="N23" s="117">
        <v>13302.112928974759</v>
      </c>
      <c r="O23" s="117">
        <v>13393.417275869</v>
      </c>
    </row>
    <row r="24" spans="1:15" ht="14.1" customHeight="1">
      <c r="A24" s="183" t="s">
        <v>8</v>
      </c>
      <c r="B24" s="184" t="s">
        <v>104</v>
      </c>
      <c r="C24" s="114" t="s">
        <v>82</v>
      </c>
      <c r="D24" s="117">
        <v>1950.1681845765902</v>
      </c>
      <c r="E24" s="117">
        <v>1811.5047698209401</v>
      </c>
      <c r="F24" s="117">
        <v>807.64418357306499</v>
      </c>
      <c r="G24" s="117">
        <v>1086.57522209116</v>
      </c>
      <c r="H24" s="117">
        <v>918.79123790099493</v>
      </c>
      <c r="I24" s="117">
        <v>1275.19257984921</v>
      </c>
      <c r="J24" s="117">
        <v>1085.24358923765</v>
      </c>
      <c r="K24" s="117">
        <v>640.87734557165493</v>
      </c>
      <c r="L24" s="117">
        <v>190.98774670709301</v>
      </c>
      <c r="M24" s="117">
        <v>1123.8021343555399</v>
      </c>
      <c r="N24" s="117">
        <v>253.68985198783602</v>
      </c>
      <c r="O24" s="117">
        <v>-274.91999073890497</v>
      </c>
    </row>
    <row r="25" spans="1:15" ht="14.1" customHeight="1">
      <c r="A25" s="183" t="s">
        <v>8</v>
      </c>
      <c r="B25" s="184" t="s">
        <v>104</v>
      </c>
      <c r="C25" s="115" t="s">
        <v>71</v>
      </c>
      <c r="D25" s="117">
        <v>5654.2016963188598</v>
      </c>
      <c r="E25" s="117">
        <v>6344.3617464929075</v>
      </c>
      <c r="F25" s="117">
        <v>7879.0334858556753</v>
      </c>
      <c r="G25" s="117">
        <v>7584.3340335005314</v>
      </c>
      <c r="H25" s="117">
        <v>1732.6350400000001</v>
      </c>
      <c r="I25" s="117">
        <v>1985.34</v>
      </c>
      <c r="J25" s="117">
        <v>5113.7193002900449</v>
      </c>
      <c r="K25" s="117">
        <v>8403.5059333841527</v>
      </c>
      <c r="L25" s="117">
        <v>9242.7740112583379</v>
      </c>
      <c r="M25" s="117">
        <v>9358.2054137999985</v>
      </c>
      <c r="N25" s="117">
        <v>8873.9735718000011</v>
      </c>
      <c r="O25" s="117">
        <v>9879.2618567999998</v>
      </c>
    </row>
    <row r="26" spans="1:15" ht="14.1" customHeight="1">
      <c r="A26" s="183" t="s">
        <v>8</v>
      </c>
      <c r="B26" s="184" t="s">
        <v>104</v>
      </c>
      <c r="C26" s="115" t="s">
        <v>74</v>
      </c>
      <c r="D26" s="116">
        <v>2130.0514060792225</v>
      </c>
      <c r="E26" s="116">
        <v>-3240.4586770207729</v>
      </c>
      <c r="F26" s="116">
        <v>-3661.3480350207769</v>
      </c>
      <c r="G26" s="116">
        <v>-3432.2981896207771</v>
      </c>
      <c r="H26" s="116">
        <v>-3450.1710289207731</v>
      </c>
      <c r="I26" s="116">
        <v>-3563.5680257207732</v>
      </c>
      <c r="J26" s="116">
        <v>-3402.4902387207776</v>
      </c>
      <c r="K26" s="116">
        <v>-2842.7892336207728</v>
      </c>
      <c r="L26" s="116">
        <v>-2697.6773812207771</v>
      </c>
      <c r="M26" s="116">
        <v>-3177.8677459207775</v>
      </c>
      <c r="N26" s="116">
        <v>-2582.9434110330335</v>
      </c>
      <c r="O26" s="116">
        <v>5206.4300980396174</v>
      </c>
    </row>
    <row r="27" spans="1:15" ht="14.1" customHeight="1">
      <c r="A27" s="183" t="s">
        <v>8</v>
      </c>
      <c r="B27" s="184" t="s">
        <v>104</v>
      </c>
      <c r="C27" s="115" t="s">
        <v>18</v>
      </c>
      <c r="D27" s="117">
        <v>-3827.20785840093</v>
      </c>
      <c r="E27" s="117">
        <v>-2852.5177038275201</v>
      </c>
      <c r="F27" s="117">
        <v>-4017.4554181092999</v>
      </c>
      <c r="G27" s="117">
        <v>-4007.4165439267299</v>
      </c>
      <c r="H27" s="117">
        <v>-3267.7313756588901</v>
      </c>
      <c r="I27" s="117">
        <v>-4165.0913338826294</v>
      </c>
      <c r="J27" s="117">
        <v>-6068.5133286475602</v>
      </c>
      <c r="K27" s="117">
        <v>-4535.7854958101298</v>
      </c>
      <c r="L27" s="117">
        <v>-3879.6506303189299</v>
      </c>
      <c r="M27" s="117">
        <v>-3446.9647053512399</v>
      </c>
      <c r="N27" s="117">
        <v>-3124.9051292540703</v>
      </c>
      <c r="O27" s="117">
        <v>-3384.8128774573702</v>
      </c>
    </row>
    <row r="28" spans="1:15" ht="14.1" customHeight="1">
      <c r="A28" s="183" t="s">
        <v>8</v>
      </c>
      <c r="B28" s="184" t="s">
        <v>104</v>
      </c>
      <c r="C28" s="115" t="s">
        <v>83</v>
      </c>
      <c r="D28" s="117">
        <v>0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</row>
    <row r="29" spans="1:15" ht="14.1" customHeight="1">
      <c r="A29" s="183" t="s">
        <v>8</v>
      </c>
      <c r="B29" s="184" t="s">
        <v>104</v>
      </c>
      <c r="C29" s="115" t="s">
        <v>61</v>
      </c>
      <c r="D29" s="117">
        <v>72.398457199975851</v>
      </c>
      <c r="E29" s="117">
        <v>3.7060702743199654</v>
      </c>
      <c r="F29" s="117">
        <v>-37.934727538610346</v>
      </c>
      <c r="G29" s="117">
        <v>1976.5781223699571</v>
      </c>
      <c r="H29" s="117">
        <v>1614.8178639809257</v>
      </c>
      <c r="I29" s="117">
        <v>768.57660474173031</v>
      </c>
      <c r="J29" s="117">
        <v>870.77946581044284</v>
      </c>
      <c r="K29" s="117">
        <v>-1108.2647585499906</v>
      </c>
      <c r="L29" s="117">
        <v>884.67847924334603</v>
      </c>
      <c r="M29" s="117">
        <v>1226.0545273017985</v>
      </c>
      <c r="N29" s="117">
        <v>2135.9634053912478</v>
      </c>
      <c r="O29" s="117">
        <v>218.36488930393523</v>
      </c>
    </row>
    <row r="30" spans="1:15" ht="17.45" customHeight="1">
      <c r="A30" s="183" t="s">
        <v>8</v>
      </c>
      <c r="B30" s="184" t="s">
        <v>104</v>
      </c>
      <c r="C30" s="114" t="s">
        <v>19</v>
      </c>
      <c r="D30" s="117">
        <v>1230.437109441667</v>
      </c>
      <c r="E30" s="117">
        <v>631.48861274166711</v>
      </c>
      <c r="F30" s="117">
        <v>1021.5273327416669</v>
      </c>
      <c r="G30" s="117">
        <v>762.14600274166708</v>
      </c>
      <c r="H30" s="117">
        <v>788.64189274166699</v>
      </c>
      <c r="I30" s="117">
        <v>898.91219274166701</v>
      </c>
      <c r="J30" s="117">
        <v>1061.4415727416658</v>
      </c>
      <c r="K30" s="117">
        <v>1110.9584627416668</v>
      </c>
      <c r="L30" s="117">
        <v>1282.333752741667</v>
      </c>
      <c r="M30" s="117">
        <v>893.60397314166698</v>
      </c>
      <c r="N30" s="117">
        <v>1097.3923327416671</v>
      </c>
      <c r="O30" s="117">
        <v>847.94532274166704</v>
      </c>
    </row>
    <row r="31" spans="1:15" ht="14.1" customHeight="1">
      <c r="A31" s="183" t="s">
        <v>8</v>
      </c>
      <c r="B31" s="184" t="s">
        <v>104</v>
      </c>
      <c r="C31" s="115" t="s">
        <v>22</v>
      </c>
      <c r="D31" s="117">
        <v>34228.264820000004</v>
      </c>
      <c r="E31" s="117">
        <v>27429.403300000002</v>
      </c>
      <c r="F31" s="117">
        <v>35483.267650000002</v>
      </c>
      <c r="G31" s="117">
        <v>27283.60439</v>
      </c>
      <c r="H31" s="117">
        <v>22636.056839999997</v>
      </c>
      <c r="I31" s="117">
        <v>20527.840810000002</v>
      </c>
      <c r="J31" s="117">
        <v>20123.546750000001</v>
      </c>
      <c r="K31" s="117">
        <v>22944.577510000003</v>
      </c>
      <c r="L31" s="117">
        <v>26846.252829999998</v>
      </c>
      <c r="M31" s="117">
        <v>38583.88824</v>
      </c>
      <c r="N31" s="117">
        <v>40511.857810000001</v>
      </c>
      <c r="O31" s="117">
        <v>39157.016260000004</v>
      </c>
    </row>
    <row r="32" spans="1:15" ht="14.1" customHeight="1">
      <c r="A32" s="184" t="s">
        <v>9</v>
      </c>
      <c r="B32" s="184" t="s">
        <v>103</v>
      </c>
      <c r="C32" s="115" t="s">
        <v>8</v>
      </c>
      <c r="D32" s="117">
        <v>0</v>
      </c>
      <c r="E32" s="117">
        <v>0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</row>
    <row r="33" spans="1:15" ht="14.1" customHeight="1">
      <c r="A33" s="184" t="s">
        <v>9</v>
      </c>
      <c r="B33" s="184" t="s">
        <v>103</v>
      </c>
      <c r="C33" s="115" t="s">
        <v>9</v>
      </c>
      <c r="D33" s="117">
        <v>275719.51902025199</v>
      </c>
      <c r="E33" s="117">
        <v>216054.92417501102</v>
      </c>
      <c r="F33" s="117">
        <v>276178.78611443599</v>
      </c>
      <c r="G33" s="117">
        <v>360365.19968323602</v>
      </c>
      <c r="H33" s="117">
        <v>418263.972786517</v>
      </c>
      <c r="I33" s="117">
        <v>587419.50737544207</v>
      </c>
      <c r="J33" s="117">
        <v>589364.37220434798</v>
      </c>
      <c r="K33" s="117">
        <v>500437.79481221002</v>
      </c>
      <c r="L33" s="117">
        <v>469350.15449077304</v>
      </c>
      <c r="M33" s="117">
        <v>413194.32787304698</v>
      </c>
      <c r="N33" s="117">
        <v>285807.46788808604</v>
      </c>
      <c r="O33" s="117">
        <v>292041.38336813496</v>
      </c>
    </row>
    <row r="34" spans="1:15" ht="14.1" customHeight="1">
      <c r="A34" s="184" t="s">
        <v>9</v>
      </c>
      <c r="B34" s="184" t="s">
        <v>103</v>
      </c>
      <c r="C34" s="115" t="s">
        <v>10</v>
      </c>
      <c r="D34" s="117">
        <v>0</v>
      </c>
      <c r="E34" s="117">
        <v>0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</row>
    <row r="35" spans="1:15" ht="14.1" customHeight="1">
      <c r="A35" s="184" t="s">
        <v>9</v>
      </c>
      <c r="B35" s="184" t="s">
        <v>103</v>
      </c>
      <c r="C35" s="115" t="s">
        <v>11</v>
      </c>
      <c r="D35" s="117">
        <v>0</v>
      </c>
      <c r="E35" s="117">
        <v>0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</row>
    <row r="36" spans="1:15" ht="14.1" customHeight="1">
      <c r="A36" s="184" t="s">
        <v>9</v>
      </c>
      <c r="B36" s="184" t="s">
        <v>104</v>
      </c>
      <c r="C36" s="115" t="s">
        <v>15</v>
      </c>
      <c r="D36" s="117">
        <v>9454.0069999999996</v>
      </c>
      <c r="E36" s="117">
        <v>9855.7309999999998</v>
      </c>
      <c r="F36" s="117">
        <v>10714.929</v>
      </c>
      <c r="G36" s="117">
        <v>10096.133</v>
      </c>
      <c r="H36" s="117">
        <v>10472.710999999999</v>
      </c>
      <c r="I36" s="117">
        <v>8531.7099999999991</v>
      </c>
      <c r="J36" s="117">
        <v>8939.9969999999994</v>
      </c>
      <c r="K36" s="117">
        <v>9028.4269999999997</v>
      </c>
      <c r="L36" s="117">
        <v>9997.7860000000001</v>
      </c>
      <c r="M36" s="117">
        <v>9886.4609999999993</v>
      </c>
      <c r="N36" s="117">
        <v>8392.7749999999996</v>
      </c>
      <c r="O36" s="117">
        <v>7368.9139999999998</v>
      </c>
    </row>
    <row r="37" spans="1:15" ht="14.1" customHeight="1">
      <c r="A37" s="184" t="s">
        <v>9</v>
      </c>
      <c r="B37" s="184" t="s">
        <v>104</v>
      </c>
      <c r="C37" s="115" t="s">
        <v>16</v>
      </c>
      <c r="D37" s="117">
        <v>8534.9514096041003</v>
      </c>
      <c r="E37" s="117">
        <v>7326.6755625298192</v>
      </c>
      <c r="F37" s="117">
        <v>12295.662287531401</v>
      </c>
      <c r="G37" s="117">
        <v>10874.463645170801</v>
      </c>
      <c r="H37" s="117">
        <v>11020.2702100632</v>
      </c>
      <c r="I37" s="117">
        <v>8615.7329667646991</v>
      </c>
      <c r="J37" s="117">
        <v>10620.924992246199</v>
      </c>
      <c r="K37" s="117">
        <v>10572.647962384099</v>
      </c>
      <c r="L37" s="117">
        <v>9992.5672288268997</v>
      </c>
      <c r="M37" s="117">
        <v>9026.7261558834998</v>
      </c>
      <c r="N37" s="117">
        <v>9729.0776472066991</v>
      </c>
      <c r="O37" s="117">
        <v>9688.317205482399</v>
      </c>
    </row>
    <row r="38" spans="1:15" ht="14.1" customHeight="1">
      <c r="A38" s="184" t="s">
        <v>9</v>
      </c>
      <c r="B38" s="184" t="s">
        <v>104</v>
      </c>
      <c r="C38" s="115" t="s">
        <v>85</v>
      </c>
      <c r="D38" s="117">
        <v>6208.5356109943223</v>
      </c>
      <c r="E38" s="117">
        <v>5010.8642748494276</v>
      </c>
      <c r="F38" s="117">
        <v>7335.9938792621351</v>
      </c>
      <c r="G38" s="117">
        <v>10056.67206217304</v>
      </c>
      <c r="H38" s="117">
        <v>12469.34581361721</v>
      </c>
      <c r="I38" s="117">
        <v>14298.636343048074</v>
      </c>
      <c r="J38" s="117">
        <v>14885.889333340428</v>
      </c>
      <c r="K38" s="117">
        <v>15041.728498772829</v>
      </c>
      <c r="L38" s="117">
        <v>13439.6833945774</v>
      </c>
      <c r="M38" s="117">
        <v>11736.801388303064</v>
      </c>
      <c r="N38" s="117">
        <v>7265.1306515241058</v>
      </c>
      <c r="O38" s="117">
        <v>7632.4048093492429</v>
      </c>
    </row>
    <row r="39" spans="1:15" ht="14.1" customHeight="1">
      <c r="A39" s="184" t="s">
        <v>9</v>
      </c>
      <c r="B39" s="184" t="s">
        <v>104</v>
      </c>
      <c r="C39" s="114" t="s">
        <v>82</v>
      </c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</row>
    <row r="40" spans="1:15" ht="14.1" customHeight="1">
      <c r="A40" s="184" t="s">
        <v>9</v>
      </c>
      <c r="B40" s="184" t="s">
        <v>104</v>
      </c>
      <c r="C40" s="115" t="s">
        <v>71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</row>
    <row r="41" spans="1:15" ht="14.1" customHeight="1">
      <c r="A41" s="184" t="s">
        <v>9</v>
      </c>
      <c r="B41" s="184" t="s">
        <v>104</v>
      </c>
      <c r="C41" s="115" t="s">
        <v>74</v>
      </c>
      <c r="D41" s="117">
        <v>-212.40259930041219</v>
      </c>
      <c r="E41" s="117">
        <v>-164.2015993004122</v>
      </c>
      <c r="F41" s="117">
        <v>-305.98759930041223</v>
      </c>
      <c r="G41" s="117">
        <v>-204.6255993004122</v>
      </c>
      <c r="H41" s="117">
        <v>-402.67259930041223</v>
      </c>
      <c r="I41" s="117">
        <v>-226.75759930041221</v>
      </c>
      <c r="J41" s="117">
        <v>-227.8975993004122</v>
      </c>
      <c r="K41" s="117">
        <v>-204.4345993004122</v>
      </c>
      <c r="L41" s="117">
        <v>-284.28759930041224</v>
      </c>
      <c r="M41" s="117">
        <v>-259.64659930041222</v>
      </c>
      <c r="N41" s="117">
        <v>-273.6785993004122</v>
      </c>
      <c r="O41" s="117">
        <v>-264.3395993004122</v>
      </c>
    </row>
    <row r="42" spans="1:15" ht="14.1" customHeight="1">
      <c r="A42" s="184" t="s">
        <v>9</v>
      </c>
      <c r="B42" s="184" t="s">
        <v>104</v>
      </c>
      <c r="C42" s="115" t="s">
        <v>18</v>
      </c>
      <c r="D42" s="117">
        <v>-1171.48503010954</v>
      </c>
      <c r="E42" s="117">
        <v>-874.025581075736</v>
      </c>
      <c r="F42" s="117">
        <v>-1092.70704275244</v>
      </c>
      <c r="G42" s="117">
        <v>-1216.2305113373202</v>
      </c>
      <c r="H42" s="117">
        <v>-960.01351843935993</v>
      </c>
      <c r="I42" s="117">
        <v>-1223.26077633164</v>
      </c>
      <c r="J42" s="117">
        <v>-1802.6840413254499</v>
      </c>
      <c r="K42" s="117">
        <v>-1493.4962177453199</v>
      </c>
      <c r="L42" s="117">
        <v>-1488.5611502040999</v>
      </c>
      <c r="M42" s="117">
        <v>-1322.5460877999501</v>
      </c>
      <c r="N42" s="117">
        <v>-1198.9773593227801</v>
      </c>
      <c r="O42" s="117">
        <v>-1298.6992425256699</v>
      </c>
    </row>
    <row r="43" spans="1:15" ht="14.1" customHeight="1">
      <c r="A43" s="184" t="s">
        <v>9</v>
      </c>
      <c r="B43" s="184" t="s">
        <v>104</v>
      </c>
      <c r="C43" s="115" t="s">
        <v>83</v>
      </c>
      <c r="D43" s="117">
        <v>0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</row>
    <row r="44" spans="1:15" ht="14.1" customHeight="1">
      <c r="A44" s="184" t="s">
        <v>9</v>
      </c>
      <c r="B44" s="184" t="s">
        <v>104</v>
      </c>
      <c r="C44" s="115" t="s">
        <v>61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</row>
    <row r="45" spans="1:15" ht="14.1" customHeight="1">
      <c r="A45" s="184" t="s">
        <v>9</v>
      </c>
      <c r="B45" s="184" t="s">
        <v>104</v>
      </c>
      <c r="C45" s="114" t="s">
        <v>19</v>
      </c>
      <c r="D45" s="117">
        <v>0</v>
      </c>
      <c r="E45" s="117">
        <v>0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</row>
    <row r="46" spans="1:15" ht="14.1" customHeight="1">
      <c r="A46" s="184" t="s">
        <v>9</v>
      </c>
      <c r="B46" s="184" t="s">
        <v>104</v>
      </c>
      <c r="C46" s="115" t="s">
        <v>22</v>
      </c>
      <c r="D46" s="117">
        <v>0</v>
      </c>
      <c r="E46" s="117">
        <v>0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</row>
    <row r="47" spans="1:15" ht="14.1" customHeight="1">
      <c r="A47" s="184" t="s">
        <v>10</v>
      </c>
      <c r="B47" s="184" t="s">
        <v>103</v>
      </c>
      <c r="C47" s="115" t="s">
        <v>8</v>
      </c>
      <c r="D47" s="117">
        <v>0</v>
      </c>
      <c r="E47" s="117">
        <v>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</row>
    <row r="48" spans="1:15" ht="14.1" customHeight="1">
      <c r="A48" s="184" t="s">
        <v>10</v>
      </c>
      <c r="B48" s="184" t="s">
        <v>103</v>
      </c>
      <c r="C48" s="115" t="s">
        <v>9</v>
      </c>
      <c r="D48" s="117">
        <v>0</v>
      </c>
      <c r="E48" s="117">
        <v>0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</row>
    <row r="49" spans="1:15" ht="14.1" customHeight="1">
      <c r="A49" s="184" t="s">
        <v>10</v>
      </c>
      <c r="B49" s="184" t="s">
        <v>103</v>
      </c>
      <c r="C49" s="115" t="s">
        <v>10</v>
      </c>
      <c r="D49" s="117">
        <v>190057.92215159099</v>
      </c>
      <c r="E49" s="117">
        <v>137061.006019116</v>
      </c>
      <c r="F49" s="117">
        <v>177987.867331196</v>
      </c>
      <c r="G49" s="117">
        <v>165205.70790886399</v>
      </c>
      <c r="H49" s="117">
        <v>173917.94998892301</v>
      </c>
      <c r="I49" s="117">
        <v>201063.09413075101</v>
      </c>
      <c r="J49" s="117">
        <v>227972.62061293799</v>
      </c>
      <c r="K49" s="117">
        <v>258965.631147281</v>
      </c>
      <c r="L49" s="117">
        <v>190530.26569978101</v>
      </c>
      <c r="M49" s="117">
        <v>197304.25746518999</v>
      </c>
      <c r="N49" s="117">
        <v>168195.87084030302</v>
      </c>
      <c r="O49" s="117">
        <v>191606.61844768102</v>
      </c>
    </row>
    <row r="50" spans="1:15" ht="14.1" customHeight="1">
      <c r="A50" s="184" t="s">
        <v>10</v>
      </c>
      <c r="B50" s="184" t="s">
        <v>103</v>
      </c>
      <c r="C50" s="115" t="s">
        <v>11</v>
      </c>
      <c r="D50" s="117">
        <v>0</v>
      </c>
      <c r="E50" s="117">
        <v>0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</row>
    <row r="51" spans="1:15" ht="14.1" customHeight="1">
      <c r="A51" s="184" t="s">
        <v>10</v>
      </c>
      <c r="B51" s="184" t="s">
        <v>104</v>
      </c>
      <c r="C51" s="115" t="s">
        <v>15</v>
      </c>
      <c r="D51" s="117">
        <v>4876.027</v>
      </c>
      <c r="E51" s="117">
        <v>5083.22</v>
      </c>
      <c r="F51" s="117">
        <v>5526.3630000000003</v>
      </c>
      <c r="G51" s="117">
        <v>5207.2110000000002</v>
      </c>
      <c r="H51" s="117">
        <v>5401.4359999999997</v>
      </c>
      <c r="I51" s="117">
        <v>4404.1509999999998</v>
      </c>
      <c r="J51" s="117">
        <v>4606.8869999999997</v>
      </c>
      <c r="K51" s="117">
        <v>4654.3389999999999</v>
      </c>
      <c r="L51" s="117">
        <v>5601.6</v>
      </c>
      <c r="M51" s="117">
        <v>5561.1319999999996</v>
      </c>
      <c r="N51" s="117">
        <v>4756.5389999999998</v>
      </c>
      <c r="O51" s="117">
        <v>4195.4449999999997</v>
      </c>
    </row>
    <row r="52" spans="1:15" ht="14.1" customHeight="1">
      <c r="A52" s="184" t="s">
        <v>10</v>
      </c>
      <c r="B52" s="184" t="s">
        <v>104</v>
      </c>
      <c r="C52" s="115" t="s">
        <v>16</v>
      </c>
      <c r="D52" s="117">
        <v>4132.6736678768793</v>
      </c>
      <c r="E52" s="117">
        <v>3537.8108393289504</v>
      </c>
      <c r="F52" s="117">
        <v>6017.2476974680894</v>
      </c>
      <c r="G52" s="117">
        <v>5308.3012277740099</v>
      </c>
      <c r="H52" s="117">
        <v>5374.80906312152</v>
      </c>
      <c r="I52" s="117">
        <v>4159.1680540980606</v>
      </c>
      <c r="J52" s="117">
        <v>5181.5119777993996</v>
      </c>
      <c r="K52" s="117">
        <v>5163.7099930759296</v>
      </c>
      <c r="L52" s="117">
        <v>4901.9655683808105</v>
      </c>
      <c r="M52" s="117">
        <v>4364.9398578452401</v>
      </c>
      <c r="N52" s="117">
        <v>4723.8638653296994</v>
      </c>
      <c r="O52" s="117">
        <v>4706.0535412576801</v>
      </c>
    </row>
    <row r="53" spans="1:15" ht="14.1" customHeight="1">
      <c r="A53" s="184" t="s">
        <v>10</v>
      </c>
      <c r="B53" s="184" t="s">
        <v>104</v>
      </c>
      <c r="C53" s="115" t="s">
        <v>85</v>
      </c>
      <c r="D53" s="117">
        <v>702.24134594277803</v>
      </c>
      <c r="E53" s="117">
        <v>681.17618904253504</v>
      </c>
      <c r="F53" s="117">
        <v>521.18533099862998</v>
      </c>
      <c r="G53" s="117">
        <v>488.06658093048202</v>
      </c>
      <c r="H53" s="117">
        <v>507.44949735641399</v>
      </c>
      <c r="I53" s="117">
        <v>324.26693966771597</v>
      </c>
      <c r="J53" s="117">
        <v>336.859540618506</v>
      </c>
      <c r="K53" s="117">
        <v>379.66747561425098</v>
      </c>
      <c r="L53" s="117">
        <v>364.29845275445399</v>
      </c>
      <c r="M53" s="117">
        <v>267.07836370649301</v>
      </c>
      <c r="N53" s="117">
        <v>244.12286090693502</v>
      </c>
      <c r="O53" s="117">
        <v>346.23972010554002</v>
      </c>
    </row>
    <row r="54" spans="1:15" ht="14.1" customHeight="1">
      <c r="A54" s="184" t="s">
        <v>10</v>
      </c>
      <c r="B54" s="184" t="s">
        <v>104</v>
      </c>
      <c r="C54" s="114" t="s">
        <v>82</v>
      </c>
      <c r="D54" s="117">
        <v>735.86223017760403</v>
      </c>
      <c r="E54" s="117">
        <v>-114.792905293236</v>
      </c>
      <c r="F54" s="117">
        <v>113.074819417989</v>
      </c>
      <c r="G54" s="117">
        <v>919.28614169479602</v>
      </c>
      <c r="H54" s="117">
        <v>73.051188832089309</v>
      </c>
      <c r="I54" s="117">
        <v>310.97460171729</v>
      </c>
      <c r="J54" s="117">
        <v>2840.00621072781</v>
      </c>
      <c r="K54" s="117">
        <v>417.83668765909903</v>
      </c>
      <c r="L54" s="117">
        <v>392.25840755570499</v>
      </c>
      <c r="M54" s="117">
        <v>1041.07085423073</v>
      </c>
      <c r="N54" s="117">
        <v>165.313848334829</v>
      </c>
      <c r="O54" s="117">
        <v>-387.88588880881497</v>
      </c>
    </row>
    <row r="55" spans="1:15" ht="14.1" customHeight="1">
      <c r="A55" s="184" t="s">
        <v>10</v>
      </c>
      <c r="B55" s="184" t="s">
        <v>104</v>
      </c>
      <c r="C55" s="115" t="s">
        <v>71</v>
      </c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</row>
    <row r="56" spans="1:15" ht="14.1" customHeight="1">
      <c r="A56" s="184" t="s">
        <v>10</v>
      </c>
      <c r="B56" s="184" t="s">
        <v>104</v>
      </c>
      <c r="C56" s="115" t="s">
        <v>74</v>
      </c>
      <c r="D56" s="117">
        <v>-472.295679321531</v>
      </c>
      <c r="E56" s="117">
        <v>-444.18467932153095</v>
      </c>
      <c r="F56" s="117">
        <v>-526.64467932153093</v>
      </c>
      <c r="G56" s="117">
        <v>-455.24067932153099</v>
      </c>
      <c r="H56" s="117">
        <v>-556.468679321531</v>
      </c>
      <c r="I56" s="117">
        <v>-470.153679321531</v>
      </c>
      <c r="J56" s="117">
        <v>-482.95067932153097</v>
      </c>
      <c r="K56" s="117">
        <v>-411.68167932153096</v>
      </c>
      <c r="L56" s="117">
        <v>-566.33567932153096</v>
      </c>
      <c r="M56" s="117">
        <v>-516.38267932153099</v>
      </c>
      <c r="N56" s="117">
        <v>-498.31267932153099</v>
      </c>
      <c r="O56" s="117">
        <v>-502.021679321531</v>
      </c>
    </row>
    <row r="57" spans="1:15" ht="14.1" customHeight="1">
      <c r="A57" s="184" t="s">
        <v>10</v>
      </c>
      <c r="B57" s="184" t="s">
        <v>104</v>
      </c>
      <c r="C57" s="115" t="s">
        <v>18</v>
      </c>
      <c r="D57" s="117">
        <v>-604.323013919603</v>
      </c>
      <c r="E57" s="117">
        <v>-450.87538930141602</v>
      </c>
      <c r="F57" s="117">
        <v>-563.68454487177689</v>
      </c>
      <c r="G57" s="117">
        <v>-627.40543968144402</v>
      </c>
      <c r="H57" s="117">
        <v>-495.23318495089995</v>
      </c>
      <c r="I57" s="117">
        <v>-631.0320825149081</v>
      </c>
      <c r="J57" s="117">
        <v>-929.93372808686001</v>
      </c>
      <c r="K57" s="117">
        <v>-844.94667354545902</v>
      </c>
      <c r="L57" s="117">
        <v>-919.99337524864495</v>
      </c>
      <c r="M57" s="117">
        <v>-817.38806012936709</v>
      </c>
      <c r="N57" s="117">
        <v>-741.01723603960602</v>
      </c>
      <c r="O57" s="117">
        <v>-802.650496949954</v>
      </c>
    </row>
    <row r="58" spans="1:15" ht="14.1" customHeight="1">
      <c r="A58" s="184" t="s">
        <v>10</v>
      </c>
      <c r="B58" s="184" t="s">
        <v>104</v>
      </c>
      <c r="C58" s="115" t="s">
        <v>83</v>
      </c>
      <c r="D58" s="117">
        <v>0</v>
      </c>
      <c r="E58" s="117">
        <v>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</row>
    <row r="59" spans="1:15" ht="14.1" customHeight="1">
      <c r="A59" s="184" t="s">
        <v>10</v>
      </c>
      <c r="B59" s="184" t="s">
        <v>104</v>
      </c>
      <c r="C59" s="115" t="s">
        <v>61</v>
      </c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</row>
    <row r="60" spans="1:15" ht="14.1" customHeight="1">
      <c r="A60" s="184" t="s">
        <v>10</v>
      </c>
      <c r="B60" s="184" t="s">
        <v>104</v>
      </c>
      <c r="C60" s="114" t="s">
        <v>19</v>
      </c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</row>
    <row r="61" spans="1:15" ht="14.1" customHeight="1">
      <c r="A61" s="184" t="s">
        <v>10</v>
      </c>
      <c r="B61" s="184" t="s">
        <v>104</v>
      </c>
      <c r="C61" s="115" t="s">
        <v>22</v>
      </c>
      <c r="D61" s="117">
        <v>0</v>
      </c>
      <c r="E61" s="117">
        <v>0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</row>
    <row r="62" spans="1:15" ht="14.1" customHeight="1">
      <c r="A62" s="184" t="s">
        <v>11</v>
      </c>
      <c r="B62" s="184" t="s">
        <v>103</v>
      </c>
      <c r="C62" s="115" t="s">
        <v>8</v>
      </c>
      <c r="D62" s="117">
        <v>0</v>
      </c>
      <c r="E62" s="117">
        <v>0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</row>
    <row r="63" spans="1:15" ht="14.1" customHeight="1">
      <c r="A63" s="184" t="s">
        <v>11</v>
      </c>
      <c r="B63" s="184" t="s">
        <v>103</v>
      </c>
      <c r="C63" s="115" t="s">
        <v>9</v>
      </c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</row>
    <row r="64" spans="1:15" ht="14.1" customHeight="1">
      <c r="A64" s="184" t="s">
        <v>11</v>
      </c>
      <c r="B64" s="184" t="s">
        <v>103</v>
      </c>
      <c r="C64" s="115" t="s">
        <v>10</v>
      </c>
      <c r="D64" s="117">
        <v>0</v>
      </c>
      <c r="E64" s="117">
        <v>0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</row>
    <row r="65" spans="1:15" ht="14.1" customHeight="1">
      <c r="A65" s="184" t="s">
        <v>11</v>
      </c>
      <c r="B65" s="184" t="s">
        <v>103</v>
      </c>
      <c r="C65" s="115" t="s">
        <v>11</v>
      </c>
      <c r="D65" s="117">
        <v>231148.18961930502</v>
      </c>
      <c r="E65" s="117">
        <v>186644.869046487</v>
      </c>
      <c r="F65" s="117">
        <v>223550.19898902602</v>
      </c>
      <c r="G65" s="117">
        <v>196537.98639168998</v>
      </c>
      <c r="H65" s="117">
        <v>181897.26138463602</v>
      </c>
      <c r="I65" s="117">
        <v>205988.27486911201</v>
      </c>
      <c r="J65" s="117">
        <v>234369.519583485</v>
      </c>
      <c r="K65" s="117">
        <v>196348.95670288597</v>
      </c>
      <c r="L65" s="117">
        <v>133325.124177822</v>
      </c>
      <c r="M65" s="117">
        <v>153141.30659843</v>
      </c>
      <c r="N65" s="117">
        <v>158493.26053340101</v>
      </c>
      <c r="O65" s="117">
        <v>237332.58106724301</v>
      </c>
    </row>
    <row r="66" spans="1:15" ht="14.1" customHeight="1">
      <c r="A66" s="184" t="s">
        <v>11</v>
      </c>
      <c r="B66" s="184" t="s">
        <v>104</v>
      </c>
      <c r="C66" s="115" t="s">
        <v>15</v>
      </c>
      <c r="D66" s="117">
        <v>4154.7560000000003</v>
      </c>
      <c r="E66" s="117">
        <v>4331.3019999999997</v>
      </c>
      <c r="F66" s="117">
        <v>4708.8940000000002</v>
      </c>
      <c r="G66" s="117">
        <v>4436.951</v>
      </c>
      <c r="H66" s="117">
        <v>4602.4459999999999</v>
      </c>
      <c r="I66" s="117">
        <v>3757.4670000000001</v>
      </c>
      <c r="J66" s="117">
        <v>3935.8989999999999</v>
      </c>
      <c r="K66" s="117">
        <v>3970.0920000000001</v>
      </c>
      <c r="L66" s="117">
        <v>4127.2299999999996</v>
      </c>
      <c r="M66" s="117">
        <v>4138.4279999999999</v>
      </c>
      <c r="N66" s="117">
        <v>3566.1419999999998</v>
      </c>
      <c r="O66" s="117">
        <v>3181.2919999999999</v>
      </c>
    </row>
    <row r="67" spans="1:15" ht="14.1" customHeight="1">
      <c r="A67" s="184" t="s">
        <v>11</v>
      </c>
      <c r="B67" s="184" t="s">
        <v>104</v>
      </c>
      <c r="C67" s="115" t="s">
        <v>16</v>
      </c>
      <c r="D67" s="117">
        <v>3919.6565507620603</v>
      </c>
      <c r="E67" s="117">
        <v>3370.9031988235602</v>
      </c>
      <c r="F67" s="117">
        <v>5606.9030779844106</v>
      </c>
      <c r="G67" s="117">
        <v>4967.2466355534698</v>
      </c>
      <c r="H67" s="117">
        <v>5036.77172413073</v>
      </c>
      <c r="I67" s="117">
        <v>3964.6619099928103</v>
      </c>
      <c r="J67" s="117">
        <v>4853.3306070972703</v>
      </c>
      <c r="K67" s="117">
        <v>4827.6680505536006</v>
      </c>
      <c r="L67" s="117">
        <v>4549.2799377840602</v>
      </c>
      <c r="M67" s="117">
        <v>4171.34870552341</v>
      </c>
      <c r="N67" s="117">
        <v>4481.7300576649195</v>
      </c>
      <c r="O67" s="117">
        <v>4461.6038048011505</v>
      </c>
    </row>
    <row r="68" spans="1:15" ht="14.1" customHeight="1">
      <c r="A68" s="184" t="s">
        <v>11</v>
      </c>
      <c r="B68" s="184" t="s">
        <v>104</v>
      </c>
      <c r="C68" s="115" t="s">
        <v>85</v>
      </c>
      <c r="D68" s="117">
        <v>994.25996939425693</v>
      </c>
      <c r="E68" s="117">
        <v>1341.1230092313899</v>
      </c>
      <c r="F68" s="117">
        <v>1027.669885756068</v>
      </c>
      <c r="G68" s="117">
        <v>893.85267376461604</v>
      </c>
      <c r="H68" s="117">
        <v>972.79904533534295</v>
      </c>
      <c r="I68" s="117">
        <v>781.04680965603097</v>
      </c>
      <c r="J68" s="117">
        <v>643.81098487319093</v>
      </c>
      <c r="K68" s="117">
        <v>581.5252304540121</v>
      </c>
      <c r="L68" s="117">
        <v>297.13680537505098</v>
      </c>
      <c r="M68" s="117">
        <v>221.41351745776299</v>
      </c>
      <c r="N68" s="117">
        <v>231.44069076683701</v>
      </c>
      <c r="O68" s="117">
        <v>291.09949574999303</v>
      </c>
    </row>
    <row r="69" spans="1:15" ht="14.1" customHeight="1">
      <c r="A69" s="184" t="s">
        <v>11</v>
      </c>
      <c r="B69" s="184" t="s">
        <v>104</v>
      </c>
      <c r="C69" s="114" t="s">
        <v>82</v>
      </c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</row>
    <row r="70" spans="1:15" ht="14.1" customHeight="1">
      <c r="A70" s="184" t="s">
        <v>11</v>
      </c>
      <c r="B70" s="184" t="s">
        <v>104</v>
      </c>
      <c r="C70" s="115" t="s">
        <v>71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</row>
    <row r="71" spans="1:15" ht="14.1" customHeight="1">
      <c r="A71" s="184" t="s">
        <v>11</v>
      </c>
      <c r="B71" s="184" t="s">
        <v>104</v>
      </c>
      <c r="C71" s="115" t="s">
        <v>74</v>
      </c>
      <c r="D71" s="117">
        <v>-204.721542390362</v>
      </c>
      <c r="E71" s="117">
        <v>-183.63354239036201</v>
      </c>
      <c r="F71" s="117">
        <v>-245.501542390362</v>
      </c>
      <c r="G71" s="117">
        <v>-211.411542390362</v>
      </c>
      <c r="H71" s="117">
        <v>-290.22054239036203</v>
      </c>
      <c r="I71" s="117">
        <v>-212.92054239036202</v>
      </c>
      <c r="J71" s="117">
        <v>-213.42154239036202</v>
      </c>
      <c r="K71" s="117">
        <v>-203.11154239036301</v>
      </c>
      <c r="L71" s="117">
        <v>-186.852542390363</v>
      </c>
      <c r="M71" s="117">
        <v>-170.64454239036201</v>
      </c>
      <c r="N71" s="117">
        <v>-179.75354239036201</v>
      </c>
      <c r="O71" s="117">
        <v>-177.942542390363</v>
      </c>
    </row>
    <row r="72" spans="1:15" ht="14.1" customHeight="1">
      <c r="A72" s="184" t="s">
        <v>11</v>
      </c>
      <c r="B72" s="184" t="s">
        <v>104</v>
      </c>
      <c r="C72" s="115" t="s">
        <v>18</v>
      </c>
      <c r="D72" s="117">
        <v>-514.77111005587903</v>
      </c>
      <c r="E72" s="117">
        <v>-384.06220169125601</v>
      </c>
      <c r="F72" s="117">
        <v>-480.15468332839401</v>
      </c>
      <c r="G72" s="117">
        <v>-534.43306300073004</v>
      </c>
      <c r="H72" s="117">
        <v>-421.84681923723599</v>
      </c>
      <c r="I72" s="117">
        <v>-537.52228615901299</v>
      </c>
      <c r="J72" s="117">
        <v>-792.13105072366398</v>
      </c>
      <c r="K72" s="117">
        <v>-630.22903275519593</v>
      </c>
      <c r="L72" s="117">
        <v>-538.776927821914</v>
      </c>
      <c r="M72" s="117">
        <v>-478.688019136202</v>
      </c>
      <c r="N72" s="117">
        <v>-433.96301540243201</v>
      </c>
      <c r="O72" s="117">
        <v>-470.05698509078701</v>
      </c>
    </row>
    <row r="73" spans="1:15" ht="14.1" customHeight="1">
      <c r="A73" s="184" t="s">
        <v>11</v>
      </c>
      <c r="B73" s="184" t="s">
        <v>104</v>
      </c>
      <c r="C73" s="115" t="s">
        <v>83</v>
      </c>
      <c r="D73" s="117">
        <v>0</v>
      </c>
      <c r="E73" s="117">
        <v>0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</row>
    <row r="74" spans="1:15" ht="14.1" customHeight="1">
      <c r="A74" s="184" t="s">
        <v>11</v>
      </c>
      <c r="B74" s="184" t="s">
        <v>104</v>
      </c>
      <c r="C74" s="115" t="s">
        <v>61</v>
      </c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</row>
    <row r="75" spans="1:15" ht="14.1" customHeight="1">
      <c r="A75" s="184" t="s">
        <v>11</v>
      </c>
      <c r="B75" s="184" t="s">
        <v>104</v>
      </c>
      <c r="C75" s="114" t="s">
        <v>19</v>
      </c>
      <c r="D75" s="117">
        <v>0</v>
      </c>
      <c r="E75" s="117">
        <v>0</v>
      </c>
      <c r="F75" s="1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  <c r="L75" s="117">
        <v>0</v>
      </c>
      <c r="M75" s="117">
        <v>0</v>
      </c>
      <c r="N75" s="117">
        <v>0</v>
      </c>
      <c r="O75" s="117">
        <v>0</v>
      </c>
    </row>
    <row r="76" spans="1:15" ht="14.1" customHeight="1">
      <c r="A76" s="184" t="s">
        <v>11</v>
      </c>
      <c r="B76" s="184" t="s">
        <v>104</v>
      </c>
      <c r="C76" s="115" t="s">
        <v>22</v>
      </c>
      <c r="D76" s="117">
        <v>0</v>
      </c>
      <c r="E76" s="117">
        <v>0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</row>
    <row r="77" spans="1:15" ht="14.1" customHeight="1">
      <c r="A77" s="183" t="s">
        <v>62</v>
      </c>
      <c r="B77" s="184" t="s">
        <v>103</v>
      </c>
      <c r="C77" s="115" t="s">
        <v>8</v>
      </c>
      <c r="D77" s="117">
        <v>363274.03796778648</v>
      </c>
      <c r="E77" s="117">
        <v>369943.05102564848</v>
      </c>
      <c r="F77" s="117">
        <v>505747.47985311504</v>
      </c>
      <c r="G77" s="117">
        <v>477589.17984822084</v>
      </c>
      <c r="H77" s="117">
        <v>502877.09223240992</v>
      </c>
      <c r="I77" s="117">
        <v>538489.71369220456</v>
      </c>
      <c r="J77" s="117">
        <v>537974.81462253816</v>
      </c>
      <c r="K77" s="117">
        <v>532454.19440570031</v>
      </c>
      <c r="L77" s="117">
        <v>491558.56268634071</v>
      </c>
      <c r="M77" s="117">
        <v>513759.91085064044</v>
      </c>
      <c r="N77" s="117">
        <v>483391.92914106691</v>
      </c>
      <c r="O77" s="117">
        <v>435590.85159345827</v>
      </c>
    </row>
    <row r="78" spans="1:15" ht="14.1" customHeight="1">
      <c r="A78" s="183" t="s">
        <v>62</v>
      </c>
      <c r="B78" s="184" t="s">
        <v>103</v>
      </c>
      <c r="C78" s="115" t="s">
        <v>9</v>
      </c>
      <c r="D78" s="117">
        <v>0</v>
      </c>
      <c r="E78" s="117">
        <v>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</row>
    <row r="79" spans="1:15" ht="14.1" customHeight="1">
      <c r="A79" s="183" t="s">
        <v>62</v>
      </c>
      <c r="B79" s="184" t="s">
        <v>103</v>
      </c>
      <c r="C79" s="115" t="s">
        <v>10</v>
      </c>
      <c r="D79" s="117">
        <v>0</v>
      </c>
      <c r="E79" s="117">
        <v>0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</row>
    <row r="80" spans="1:15" ht="14.1" customHeight="1">
      <c r="A80" s="183" t="s">
        <v>62</v>
      </c>
      <c r="B80" s="184" t="s">
        <v>103</v>
      </c>
      <c r="C80" s="115" t="s">
        <v>11</v>
      </c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</row>
    <row r="81" spans="1:15" ht="14.1" customHeight="1">
      <c r="A81" s="183" t="s">
        <v>62</v>
      </c>
      <c r="B81" s="184" t="s">
        <v>104</v>
      </c>
      <c r="C81" s="115" t="s">
        <v>15</v>
      </c>
      <c r="D81" s="117">
        <v>10300.457</v>
      </c>
      <c r="E81" s="117">
        <v>10738.147999999999</v>
      </c>
      <c r="F81" s="117">
        <v>11674.272999999999</v>
      </c>
      <c r="G81" s="117">
        <v>11000.074000000001</v>
      </c>
      <c r="H81" s="117">
        <v>11410.369000000001</v>
      </c>
      <c r="I81" s="117">
        <v>10940.896000000001</v>
      </c>
      <c r="J81" s="117">
        <v>10137.291999999999</v>
      </c>
      <c r="K81" s="117">
        <v>10386.541999999999</v>
      </c>
      <c r="L81" s="117">
        <v>10933.11</v>
      </c>
      <c r="M81" s="117">
        <v>10971.290999999999</v>
      </c>
      <c r="N81" s="117">
        <v>9387.5390000000007</v>
      </c>
      <c r="O81" s="117">
        <v>8221.7860000000001</v>
      </c>
    </row>
    <row r="82" spans="1:15" ht="14.1" customHeight="1">
      <c r="A82" s="183" t="s">
        <v>62</v>
      </c>
      <c r="B82" s="184" t="s">
        <v>104</v>
      </c>
      <c r="C82" s="115" t="s">
        <v>16</v>
      </c>
      <c r="D82" s="117">
        <v>0</v>
      </c>
      <c r="E82" s="117">
        <v>0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  <c r="L82" s="117">
        <v>0</v>
      </c>
      <c r="M82" s="117">
        <v>0</v>
      </c>
      <c r="N82" s="117">
        <v>0</v>
      </c>
      <c r="O82" s="117">
        <v>0</v>
      </c>
    </row>
    <row r="83" spans="1:15" ht="14.1" customHeight="1">
      <c r="A83" s="183" t="s">
        <v>62</v>
      </c>
      <c r="B83" s="184" t="s">
        <v>104</v>
      </c>
      <c r="C83" s="115" t="s">
        <v>85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</row>
    <row r="84" spans="1:15" ht="14.1" customHeight="1">
      <c r="A84" s="183" t="s">
        <v>62</v>
      </c>
      <c r="B84" s="184" t="s">
        <v>104</v>
      </c>
      <c r="C84" s="114" t="s">
        <v>82</v>
      </c>
      <c r="D84" s="117">
        <v>0</v>
      </c>
      <c r="E84" s="117">
        <v>0</v>
      </c>
      <c r="F84" s="1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</row>
    <row r="85" spans="1:15" ht="14.1" customHeight="1">
      <c r="A85" s="183" t="s">
        <v>62</v>
      </c>
      <c r="B85" s="184" t="s">
        <v>104</v>
      </c>
      <c r="C85" s="115" t="s">
        <v>71</v>
      </c>
      <c r="D85" s="117">
        <v>0</v>
      </c>
      <c r="E85" s="117">
        <v>0</v>
      </c>
      <c r="F85" s="1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0</v>
      </c>
      <c r="M85" s="117">
        <v>0</v>
      </c>
      <c r="N85" s="117">
        <v>0</v>
      </c>
      <c r="O85" s="117">
        <v>0</v>
      </c>
    </row>
    <row r="86" spans="1:15" ht="14.1" customHeight="1">
      <c r="A86" s="183" t="s">
        <v>62</v>
      </c>
      <c r="B86" s="184" t="s">
        <v>104</v>
      </c>
      <c r="C86" s="115" t="s">
        <v>74</v>
      </c>
      <c r="D86" s="117">
        <v>0</v>
      </c>
      <c r="E86" s="117">
        <v>0</v>
      </c>
      <c r="F86" s="1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v>0</v>
      </c>
      <c r="O86" s="117">
        <v>0</v>
      </c>
    </row>
    <row r="87" spans="1:15" ht="14.1" customHeight="1">
      <c r="A87" s="183" t="s">
        <v>62</v>
      </c>
      <c r="B87" s="184" t="s">
        <v>104</v>
      </c>
      <c r="C87" s="115" t="s">
        <v>18</v>
      </c>
      <c r="D87" s="117">
        <v>-3581.7378355937799</v>
      </c>
      <c r="E87" s="117">
        <v>-2954.9453091323703</v>
      </c>
      <c r="F87" s="117">
        <v>-4076.64509135034</v>
      </c>
      <c r="G87" s="117">
        <v>-3973.3143450756902</v>
      </c>
      <c r="H87" s="117">
        <v>-3207.84636495417</v>
      </c>
      <c r="I87" s="117">
        <v>-4589.2122196719902</v>
      </c>
      <c r="J87" s="117">
        <v>-5895.1044584564497</v>
      </c>
      <c r="K87" s="117">
        <v>-4766.8687580164396</v>
      </c>
      <c r="L87" s="117">
        <v>-6023.0676909890299</v>
      </c>
      <c r="M87" s="117">
        <v>-5351.3318979144096</v>
      </c>
      <c r="N87" s="117">
        <v>-4851.3406178309197</v>
      </c>
      <c r="O87" s="117">
        <v>-5254.8418594991708</v>
      </c>
    </row>
    <row r="88" spans="1:15" ht="14.1" customHeight="1">
      <c r="A88" s="183" t="s">
        <v>62</v>
      </c>
      <c r="B88" s="184" t="s">
        <v>104</v>
      </c>
      <c r="C88" s="115" t="s">
        <v>83</v>
      </c>
      <c r="D88" s="117">
        <v>0</v>
      </c>
      <c r="E88" s="117">
        <v>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</row>
    <row r="89" spans="1:15" ht="14.1" customHeight="1">
      <c r="A89" s="183" t="s">
        <v>62</v>
      </c>
      <c r="B89" s="184" t="s">
        <v>104</v>
      </c>
      <c r="C89" s="115" t="s">
        <v>61</v>
      </c>
      <c r="D89" s="117">
        <v>0</v>
      </c>
      <c r="E89" s="117">
        <v>0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</row>
    <row r="90" spans="1:15" ht="14.1" customHeight="1">
      <c r="A90" s="183" t="s">
        <v>62</v>
      </c>
      <c r="B90" s="184" t="s">
        <v>104</v>
      </c>
      <c r="C90" s="114" t="s">
        <v>19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</row>
    <row r="91" spans="1:15" ht="14.1" customHeight="1">
      <c r="A91" s="183" t="s">
        <v>62</v>
      </c>
      <c r="B91" s="184" t="s">
        <v>104</v>
      </c>
      <c r="C91" s="115" t="s">
        <v>22</v>
      </c>
      <c r="D91" s="117">
        <v>0</v>
      </c>
      <c r="E91" s="117">
        <v>0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17">
        <v>0</v>
      </c>
    </row>
    <row r="92" spans="1:15" ht="14.1" customHeight="1">
      <c r="A92" s="183" t="s">
        <v>63</v>
      </c>
      <c r="B92" s="184" t="s">
        <v>103</v>
      </c>
      <c r="C92" s="115" t="s">
        <v>8</v>
      </c>
      <c r="D92" s="117">
        <v>0</v>
      </c>
      <c r="E92" s="117">
        <v>0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</row>
    <row r="93" spans="1:15" ht="14.1" customHeight="1">
      <c r="A93" s="183" t="s">
        <v>63</v>
      </c>
      <c r="B93" s="184" t="s">
        <v>103</v>
      </c>
      <c r="C93" s="115" t="s">
        <v>9</v>
      </c>
      <c r="D93" s="117">
        <v>0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</row>
    <row r="94" spans="1:15" ht="14.1" customHeight="1">
      <c r="A94" s="183" t="s">
        <v>63</v>
      </c>
      <c r="B94" s="184" t="s">
        <v>103</v>
      </c>
      <c r="C94" s="115" t="s">
        <v>10</v>
      </c>
      <c r="D94" s="117">
        <v>0</v>
      </c>
      <c r="E94" s="117">
        <v>0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</row>
    <row r="95" spans="1:15" ht="14.1" customHeight="1">
      <c r="A95" s="183" t="s">
        <v>63</v>
      </c>
      <c r="B95" s="184" t="s">
        <v>103</v>
      </c>
      <c r="C95" s="115" t="s">
        <v>11</v>
      </c>
      <c r="D95" s="117">
        <v>9291.5826327469204</v>
      </c>
      <c r="E95" s="117">
        <v>8368.7045330564688</v>
      </c>
      <c r="F95" s="117">
        <v>9459.8331658212992</v>
      </c>
      <c r="G95" s="117">
        <v>9056.26994738145</v>
      </c>
      <c r="H95" s="117">
        <v>8990.1478408412895</v>
      </c>
      <c r="I95" s="117">
        <v>9136.4869169418198</v>
      </c>
      <c r="J95" s="117">
        <v>9726.2208407053204</v>
      </c>
      <c r="K95" s="117">
        <v>9404.5689039583194</v>
      </c>
      <c r="L95" s="117">
        <v>9379.2735957177301</v>
      </c>
      <c r="M95" s="117">
        <v>9167.8953931699907</v>
      </c>
      <c r="N95" s="117">
        <v>7768.0274260408005</v>
      </c>
      <c r="O95" s="117">
        <v>9483.4604973865899</v>
      </c>
    </row>
    <row r="96" spans="1:15" ht="14.1" customHeight="1">
      <c r="A96" s="183" t="s">
        <v>63</v>
      </c>
      <c r="B96" s="184" t="s">
        <v>104</v>
      </c>
      <c r="C96" s="115" t="s">
        <v>15</v>
      </c>
      <c r="D96" s="117">
        <v>143.06200000000001</v>
      </c>
      <c r="E96" s="117">
        <v>149.14099999999999</v>
      </c>
      <c r="F96" s="117">
        <v>162.143</v>
      </c>
      <c r="G96" s="117">
        <v>152.779</v>
      </c>
      <c r="H96" s="117">
        <v>158.477</v>
      </c>
      <c r="I96" s="117">
        <v>134.22800000000001</v>
      </c>
      <c r="J96" s="117">
        <v>135.31299999999999</v>
      </c>
      <c r="K96" s="117">
        <v>136.75399999999999</v>
      </c>
      <c r="L96" s="117">
        <v>125.03700000000001</v>
      </c>
      <c r="M96" s="117">
        <v>125.02200000000001</v>
      </c>
      <c r="N96" s="117">
        <v>107.03</v>
      </c>
      <c r="O96" s="117">
        <v>93.956999999999994</v>
      </c>
    </row>
    <row r="97" spans="1:15" ht="14.1" customHeight="1">
      <c r="A97" s="183" t="s">
        <v>63</v>
      </c>
      <c r="B97" s="184" t="s">
        <v>104</v>
      </c>
      <c r="C97" s="115" t="s">
        <v>16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</row>
    <row r="98" spans="1:15" ht="14.1" customHeight="1">
      <c r="A98" s="183" t="s">
        <v>63</v>
      </c>
      <c r="B98" s="184" t="s">
        <v>104</v>
      </c>
      <c r="C98" s="115" t="s">
        <v>85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</row>
    <row r="99" spans="1:15" ht="14.1" customHeight="1">
      <c r="A99" s="183" t="s">
        <v>63</v>
      </c>
      <c r="B99" s="184" t="s">
        <v>104</v>
      </c>
      <c r="C99" s="114" t="s">
        <v>82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</row>
    <row r="100" spans="1:15" ht="14.1" customHeight="1">
      <c r="A100" s="183" t="s">
        <v>63</v>
      </c>
      <c r="B100" s="184" t="s">
        <v>104</v>
      </c>
      <c r="C100" s="115" t="s">
        <v>71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>
        <v>0</v>
      </c>
    </row>
    <row r="101" spans="1:15" ht="14.1" customHeight="1">
      <c r="A101" s="183" t="s">
        <v>63</v>
      </c>
      <c r="B101" s="184" t="s">
        <v>104</v>
      </c>
      <c r="C101" s="115" t="s">
        <v>74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</row>
    <row r="102" spans="1:15" ht="14.1" customHeight="1">
      <c r="A102" s="183" t="s">
        <v>63</v>
      </c>
      <c r="B102" s="184" t="s">
        <v>104</v>
      </c>
      <c r="C102" s="115" t="s">
        <v>18</v>
      </c>
      <c r="D102" s="117">
        <v>-45.510151920264903</v>
      </c>
      <c r="E102" s="117">
        <v>-42.923814971697801</v>
      </c>
      <c r="F102" s="117">
        <v>-52.942219587754799</v>
      </c>
      <c r="G102" s="117">
        <v>-57.635096978086807</v>
      </c>
      <c r="H102" s="117">
        <v>-47.463736759450498</v>
      </c>
      <c r="I102" s="117">
        <v>-70.679301439821302</v>
      </c>
      <c r="J102" s="117">
        <v>-87.3563927600147</v>
      </c>
      <c r="K102" s="117">
        <v>-64.963822127461697</v>
      </c>
      <c r="L102" s="117">
        <v>-49.145225417380601</v>
      </c>
      <c r="M102" s="117">
        <v>-43.664229668834899</v>
      </c>
      <c r="N102" s="117">
        <v>-39.584642150183896</v>
      </c>
      <c r="O102" s="117">
        <v>-42.877538477045498</v>
      </c>
    </row>
    <row r="103" spans="1:15" ht="14.1" customHeight="1">
      <c r="A103" s="183" t="s">
        <v>63</v>
      </c>
      <c r="B103" s="184" t="s">
        <v>104</v>
      </c>
      <c r="C103" s="115" t="s">
        <v>83</v>
      </c>
      <c r="D103" s="117">
        <v>0</v>
      </c>
      <c r="E103" s="117">
        <v>0</v>
      </c>
      <c r="F103" s="117">
        <v>0</v>
      </c>
      <c r="G103" s="117">
        <v>0</v>
      </c>
      <c r="H103" s="117">
        <v>0</v>
      </c>
      <c r="I103" s="117">
        <v>0</v>
      </c>
      <c r="J103" s="117">
        <v>0</v>
      </c>
      <c r="K103" s="117">
        <v>0</v>
      </c>
      <c r="L103" s="117">
        <v>0</v>
      </c>
      <c r="M103" s="117">
        <v>0</v>
      </c>
      <c r="N103" s="117">
        <v>0</v>
      </c>
      <c r="O103" s="117">
        <v>0</v>
      </c>
    </row>
    <row r="104" spans="1:15" ht="14.1" customHeight="1">
      <c r="A104" s="183" t="s">
        <v>63</v>
      </c>
      <c r="B104" s="184" t="s">
        <v>104</v>
      </c>
      <c r="C104" s="115" t="s">
        <v>61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>
        <v>0</v>
      </c>
    </row>
    <row r="105" spans="1:15" ht="14.1" customHeight="1">
      <c r="A105" s="183" t="s">
        <v>63</v>
      </c>
      <c r="B105" s="184" t="s">
        <v>104</v>
      </c>
      <c r="C105" s="114" t="s">
        <v>19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>
        <v>0</v>
      </c>
    </row>
    <row r="106" spans="1:15" ht="14.1" customHeight="1">
      <c r="A106" s="183" t="s">
        <v>63</v>
      </c>
      <c r="B106" s="184" t="s">
        <v>104</v>
      </c>
      <c r="C106" s="115" t="s">
        <v>22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>
        <v>0</v>
      </c>
    </row>
    <row r="107" spans="1:15" ht="14.1" customHeight="1">
      <c r="A107" s="183" t="s">
        <v>70</v>
      </c>
      <c r="B107" s="184" t="s">
        <v>103</v>
      </c>
      <c r="C107" s="115" t="s">
        <v>8</v>
      </c>
      <c r="D107" s="117">
        <v>1584495.0475709266</v>
      </c>
      <c r="E107" s="117">
        <v>1564786.8713814984</v>
      </c>
      <c r="F107" s="117">
        <v>2082666.106633665</v>
      </c>
      <c r="G107" s="117">
        <v>1983557.7103753008</v>
      </c>
      <c r="H107" s="117">
        <v>2067976.8716618198</v>
      </c>
      <c r="I107" s="117">
        <v>2226766.1117422348</v>
      </c>
      <c r="J107" s="117">
        <v>2295283.5870049582</v>
      </c>
      <c r="K107" s="117">
        <v>2182751.5767526003</v>
      </c>
      <c r="L107" s="117">
        <v>1941183.7648730706</v>
      </c>
      <c r="M107" s="117">
        <v>2069250.1608117104</v>
      </c>
      <c r="N107" s="117">
        <v>1984032.9893593271</v>
      </c>
      <c r="O107" s="117">
        <v>1843977.3517858784</v>
      </c>
    </row>
    <row r="108" spans="1:15" ht="14.1" customHeight="1">
      <c r="A108" s="183" t="s">
        <v>70</v>
      </c>
      <c r="B108" s="184" t="s">
        <v>103</v>
      </c>
      <c r="C108" s="115" t="s">
        <v>9</v>
      </c>
      <c r="D108" s="117">
        <v>0</v>
      </c>
      <c r="E108" s="117">
        <v>0</v>
      </c>
      <c r="F108" s="117">
        <v>0</v>
      </c>
      <c r="G108" s="117">
        <v>0</v>
      </c>
      <c r="H108" s="117">
        <v>0</v>
      </c>
      <c r="I108" s="117">
        <v>0</v>
      </c>
      <c r="J108" s="117">
        <v>0</v>
      </c>
      <c r="K108" s="117">
        <v>0</v>
      </c>
      <c r="L108" s="117">
        <v>0</v>
      </c>
      <c r="M108" s="117">
        <v>0</v>
      </c>
      <c r="N108" s="117">
        <v>0</v>
      </c>
      <c r="O108" s="117">
        <v>0</v>
      </c>
    </row>
    <row r="109" spans="1:15" ht="14.1" customHeight="1">
      <c r="A109" s="183" t="s">
        <v>70</v>
      </c>
      <c r="B109" s="184" t="s">
        <v>103</v>
      </c>
      <c r="C109" s="115" t="s">
        <v>10</v>
      </c>
      <c r="D109" s="117">
        <v>0</v>
      </c>
      <c r="E109" s="117">
        <v>0</v>
      </c>
      <c r="F109" s="117">
        <v>0</v>
      </c>
      <c r="G109" s="117">
        <v>0</v>
      </c>
      <c r="H109" s="117">
        <v>0</v>
      </c>
      <c r="I109" s="117">
        <v>0</v>
      </c>
      <c r="J109" s="117">
        <v>0</v>
      </c>
      <c r="K109" s="117">
        <v>0</v>
      </c>
      <c r="L109" s="117">
        <v>0</v>
      </c>
      <c r="M109" s="117">
        <v>0</v>
      </c>
      <c r="N109" s="117">
        <v>0</v>
      </c>
      <c r="O109" s="117">
        <v>0</v>
      </c>
    </row>
    <row r="110" spans="1:15" ht="14.1" customHeight="1">
      <c r="A110" s="183" t="s">
        <v>70</v>
      </c>
      <c r="B110" s="184" t="s">
        <v>103</v>
      </c>
      <c r="C110" s="115" t="s">
        <v>11</v>
      </c>
      <c r="D110" s="117">
        <v>0</v>
      </c>
      <c r="E110" s="117">
        <v>0</v>
      </c>
      <c r="F110" s="117">
        <v>0</v>
      </c>
      <c r="G110" s="117">
        <v>0</v>
      </c>
      <c r="H110" s="117">
        <v>0</v>
      </c>
      <c r="I110" s="117">
        <v>0</v>
      </c>
      <c r="J110" s="117">
        <v>0</v>
      </c>
      <c r="K110" s="117">
        <v>0</v>
      </c>
      <c r="L110" s="117">
        <v>0</v>
      </c>
      <c r="M110" s="117">
        <v>0</v>
      </c>
      <c r="N110" s="117">
        <v>0</v>
      </c>
      <c r="O110" s="117">
        <v>0</v>
      </c>
    </row>
    <row r="111" spans="1:15" ht="14.1" customHeight="1">
      <c r="A111" s="183" t="s">
        <v>70</v>
      </c>
      <c r="B111" s="184" t="s">
        <v>104</v>
      </c>
      <c r="C111" s="115" t="s">
        <v>15</v>
      </c>
      <c r="D111" s="117">
        <v>40981.273999999998</v>
      </c>
      <c r="E111" s="117">
        <v>42722.665999999997</v>
      </c>
      <c r="F111" s="117">
        <v>46447.123</v>
      </c>
      <c r="G111" s="117">
        <v>43764.762000000002</v>
      </c>
      <c r="H111" s="117">
        <v>45397.155999999995</v>
      </c>
      <c r="I111" s="117">
        <v>45132.654999999999</v>
      </c>
      <c r="J111" s="117">
        <v>41046.788</v>
      </c>
      <c r="K111" s="117">
        <v>41962.843000000001</v>
      </c>
      <c r="L111" s="117">
        <v>39712.475000000006</v>
      </c>
      <c r="M111" s="117">
        <v>39846.32</v>
      </c>
      <c r="N111" s="117">
        <v>34163.486000000004</v>
      </c>
      <c r="O111" s="117">
        <v>29919.132000000001</v>
      </c>
    </row>
    <row r="112" spans="1:15" ht="14.1" customHeight="1">
      <c r="A112" s="183" t="s">
        <v>70</v>
      </c>
      <c r="B112" s="184" t="s">
        <v>104</v>
      </c>
      <c r="C112" s="115" t="s">
        <v>16</v>
      </c>
      <c r="D112" s="117">
        <v>29237.389297935202</v>
      </c>
      <c r="E112" s="117">
        <v>25154.295699004699</v>
      </c>
      <c r="F112" s="117">
        <v>42040.054806654101</v>
      </c>
      <c r="G112" s="117">
        <v>37007.223077933297</v>
      </c>
      <c r="H112" s="117">
        <v>37530.059655119207</v>
      </c>
      <c r="I112" s="117">
        <v>29934.227566100701</v>
      </c>
      <c r="J112" s="117">
        <v>36161.671021641407</v>
      </c>
      <c r="K112" s="117">
        <v>35964.4769887035</v>
      </c>
      <c r="L112" s="117">
        <v>34036.256155943804</v>
      </c>
      <c r="M112" s="117">
        <v>31063.669363865196</v>
      </c>
      <c r="N112" s="117">
        <v>33364.423733525502</v>
      </c>
      <c r="O112" s="117">
        <v>33212.548404685404</v>
      </c>
    </row>
    <row r="113" spans="1:15" ht="14.1" customHeight="1">
      <c r="A113" s="183" t="s">
        <v>70</v>
      </c>
      <c r="B113" s="184" t="s">
        <v>104</v>
      </c>
      <c r="C113" s="115" t="s">
        <v>85</v>
      </c>
      <c r="D113" s="117">
        <v>9360.2286314954308</v>
      </c>
      <c r="E113" s="117">
        <v>9028.8383778164916</v>
      </c>
      <c r="F113" s="117">
        <v>13163.862490128789</v>
      </c>
      <c r="G113" s="117">
        <v>14715.26906144667</v>
      </c>
      <c r="H113" s="117">
        <v>14130.80704890617</v>
      </c>
      <c r="I113" s="117">
        <v>14546.806779978031</v>
      </c>
      <c r="J113" s="117">
        <v>17123.85335415123</v>
      </c>
      <c r="K113" s="117">
        <v>17665.11529568088</v>
      </c>
      <c r="L113" s="117">
        <v>14529.27054139455</v>
      </c>
      <c r="M113" s="117">
        <v>15220.490543043739</v>
      </c>
      <c r="N113" s="117">
        <v>13302.112928974759</v>
      </c>
      <c r="O113" s="117">
        <v>13393.417275869</v>
      </c>
    </row>
    <row r="114" spans="1:15" ht="14.1" customHeight="1">
      <c r="A114" s="183" t="s">
        <v>70</v>
      </c>
      <c r="B114" s="184" t="s">
        <v>104</v>
      </c>
      <c r="C114" s="114" t="s">
        <v>82</v>
      </c>
      <c r="D114" s="117">
        <v>1950.1681845765902</v>
      </c>
      <c r="E114" s="117">
        <v>1811.5047698209401</v>
      </c>
      <c r="F114" s="117">
        <v>807.64418357306499</v>
      </c>
      <c r="G114" s="117">
        <v>1086.57522209116</v>
      </c>
      <c r="H114" s="117">
        <v>918.79123790099493</v>
      </c>
      <c r="I114" s="117">
        <v>1275.19257984921</v>
      </c>
      <c r="J114" s="117">
        <v>1085.24358923765</v>
      </c>
      <c r="K114" s="117">
        <v>640.87734557165493</v>
      </c>
      <c r="L114" s="117">
        <v>190.98774670709301</v>
      </c>
      <c r="M114" s="117">
        <v>1123.8021343555399</v>
      </c>
      <c r="N114" s="117">
        <v>253.68985198783602</v>
      </c>
      <c r="O114" s="117">
        <v>-274.91999073890497</v>
      </c>
    </row>
    <row r="115" spans="1:15" ht="14.1" customHeight="1">
      <c r="A115" s="183" t="s">
        <v>70</v>
      </c>
      <c r="B115" s="184" t="s">
        <v>104</v>
      </c>
      <c r="C115" s="115" t="s">
        <v>71</v>
      </c>
      <c r="D115" s="117">
        <v>5654.2016963188598</v>
      </c>
      <c r="E115" s="117">
        <v>6344.3617464929075</v>
      </c>
      <c r="F115" s="117">
        <v>7879.0334858556753</v>
      </c>
      <c r="G115" s="117">
        <v>7584.3340335005314</v>
      </c>
      <c r="H115" s="117">
        <v>1732.6350400000001</v>
      </c>
      <c r="I115" s="117">
        <v>1985.34</v>
      </c>
      <c r="J115" s="117">
        <v>5113.7193002900449</v>
      </c>
      <c r="K115" s="117">
        <v>8403.5059333841527</v>
      </c>
      <c r="L115" s="117">
        <v>9242.7740112583379</v>
      </c>
      <c r="M115" s="117">
        <v>9358.2054137999985</v>
      </c>
      <c r="N115" s="117">
        <v>8873.9735718000011</v>
      </c>
      <c r="O115" s="117">
        <v>9879.2618567999998</v>
      </c>
    </row>
    <row r="116" spans="1:15" ht="14.1" customHeight="1">
      <c r="A116" s="183" t="s">
        <v>70</v>
      </c>
      <c r="B116" s="184" t="s">
        <v>104</v>
      </c>
      <c r="C116" s="115" t="s">
        <v>74</v>
      </c>
      <c r="D116" s="117">
        <v>2130.0514060792225</v>
      </c>
      <c r="E116" s="117">
        <v>-3240.4586770207729</v>
      </c>
      <c r="F116" s="117">
        <v>-3661.3480350207769</v>
      </c>
      <c r="G116" s="117">
        <v>-3432.2981896207771</v>
      </c>
      <c r="H116" s="117">
        <v>-3450.1710289207731</v>
      </c>
      <c r="I116" s="117">
        <v>-3563.5680257207732</v>
      </c>
      <c r="J116" s="117">
        <v>-3402.4902387207776</v>
      </c>
      <c r="K116" s="117">
        <v>-2842.7892336207728</v>
      </c>
      <c r="L116" s="117">
        <v>-2697.6773812207771</v>
      </c>
      <c r="M116" s="117">
        <v>-3177.8677459207775</v>
      </c>
      <c r="N116" s="117">
        <v>-2582.9434110330335</v>
      </c>
      <c r="O116" s="117">
        <v>5206.4300980396174</v>
      </c>
    </row>
    <row r="117" spans="1:15" ht="14.1" customHeight="1">
      <c r="A117" s="183" t="s">
        <v>70</v>
      </c>
      <c r="B117" s="184" t="s">
        <v>104</v>
      </c>
      <c r="C117" s="115" t="s">
        <v>18</v>
      </c>
      <c r="D117" s="117">
        <v>-7408.9456939947104</v>
      </c>
      <c r="E117" s="117">
        <v>-5807.46301295989</v>
      </c>
      <c r="F117" s="117">
        <v>-8094.1005094596403</v>
      </c>
      <c r="G117" s="117">
        <v>-7980.7308890024196</v>
      </c>
      <c r="H117" s="117">
        <v>-6475.5777406130601</v>
      </c>
      <c r="I117" s="117">
        <v>-8754.3035535546187</v>
      </c>
      <c r="J117" s="117">
        <v>-11963.617787104009</v>
      </c>
      <c r="K117" s="117">
        <v>-9302.6542538265694</v>
      </c>
      <c r="L117" s="117">
        <v>-9902.7183213079588</v>
      </c>
      <c r="M117" s="117">
        <v>-8798.2966032656495</v>
      </c>
      <c r="N117" s="117">
        <v>-7976.2457470849895</v>
      </c>
      <c r="O117" s="117">
        <v>-8639.6547369565415</v>
      </c>
    </row>
    <row r="118" spans="1:15" ht="14.1" customHeight="1">
      <c r="A118" s="183" t="s">
        <v>70</v>
      </c>
      <c r="B118" s="184" t="s">
        <v>104</v>
      </c>
      <c r="C118" s="115" t="s">
        <v>83</v>
      </c>
      <c r="D118" s="117">
        <v>0</v>
      </c>
      <c r="E118" s="117">
        <v>0</v>
      </c>
      <c r="F118" s="117">
        <v>0</v>
      </c>
      <c r="G118" s="117">
        <v>0</v>
      </c>
      <c r="H118" s="117">
        <v>0</v>
      </c>
      <c r="I118" s="117">
        <v>0</v>
      </c>
      <c r="J118" s="117">
        <v>0</v>
      </c>
      <c r="K118" s="117">
        <v>0</v>
      </c>
      <c r="L118" s="117">
        <v>0</v>
      </c>
      <c r="M118" s="117">
        <v>0</v>
      </c>
      <c r="N118" s="117">
        <v>0</v>
      </c>
      <c r="O118" s="117">
        <v>0</v>
      </c>
    </row>
    <row r="119" spans="1:15" ht="14.1" customHeight="1">
      <c r="A119" s="183" t="s">
        <v>70</v>
      </c>
      <c r="B119" s="184" t="s">
        <v>104</v>
      </c>
      <c r="C119" s="115" t="s">
        <v>61</v>
      </c>
      <c r="D119" s="117">
        <v>72.398457199975851</v>
      </c>
      <c r="E119" s="117">
        <v>3.7060702743199654</v>
      </c>
      <c r="F119" s="117">
        <v>-37.934727538610346</v>
      </c>
      <c r="G119" s="117">
        <v>1976.5781223699571</v>
      </c>
      <c r="H119" s="117">
        <v>1614.8178639809257</v>
      </c>
      <c r="I119" s="117">
        <v>768.57660474173031</v>
      </c>
      <c r="J119" s="117">
        <v>870.77946581044284</v>
      </c>
      <c r="K119" s="117">
        <v>-1108.2647585499906</v>
      </c>
      <c r="L119" s="117">
        <v>884.67847924334603</v>
      </c>
      <c r="M119" s="117">
        <v>1226.0545273017985</v>
      </c>
      <c r="N119" s="117">
        <v>2135.9634053912478</v>
      </c>
      <c r="O119" s="117">
        <v>218.36488930393523</v>
      </c>
    </row>
    <row r="120" spans="1:15" ht="14.1" customHeight="1">
      <c r="A120" s="183" t="s">
        <v>70</v>
      </c>
      <c r="B120" s="184" t="s">
        <v>104</v>
      </c>
      <c r="C120" s="114" t="s">
        <v>19</v>
      </c>
      <c r="D120" s="117">
        <v>1230.437109441667</v>
      </c>
      <c r="E120" s="117">
        <v>631.48861274166711</v>
      </c>
      <c r="F120" s="117">
        <v>1021.5273327416669</v>
      </c>
      <c r="G120" s="117">
        <v>762.14600274166708</v>
      </c>
      <c r="H120" s="117">
        <v>788.64189274166699</v>
      </c>
      <c r="I120" s="117">
        <v>898.91219274166701</v>
      </c>
      <c r="J120" s="117">
        <v>1061.4415727416658</v>
      </c>
      <c r="K120" s="117">
        <v>1110.9584627416668</v>
      </c>
      <c r="L120" s="117">
        <v>1282.333752741667</v>
      </c>
      <c r="M120" s="117">
        <v>893.60397314166698</v>
      </c>
      <c r="N120" s="117">
        <v>1097.3923327416671</v>
      </c>
      <c r="O120" s="117">
        <v>847.94532274166704</v>
      </c>
    </row>
    <row r="121" spans="1:15" ht="14.1" customHeight="1">
      <c r="A121" s="183" t="s">
        <v>70</v>
      </c>
      <c r="B121" s="184" t="s">
        <v>104</v>
      </c>
      <c r="C121" s="115" t="s">
        <v>22</v>
      </c>
      <c r="D121" s="117">
        <v>34228.264820000004</v>
      </c>
      <c r="E121" s="117">
        <v>27429.403300000002</v>
      </c>
      <c r="F121" s="117">
        <v>35483.267650000002</v>
      </c>
      <c r="G121" s="117">
        <v>27283.60439</v>
      </c>
      <c r="H121" s="117">
        <v>22636.056839999997</v>
      </c>
      <c r="I121" s="117">
        <v>20527.840810000002</v>
      </c>
      <c r="J121" s="117">
        <v>20123.546750000001</v>
      </c>
      <c r="K121" s="117">
        <v>22944.577510000003</v>
      </c>
      <c r="L121" s="117">
        <v>26846.252829999998</v>
      </c>
      <c r="M121" s="117">
        <v>38583.88824</v>
      </c>
      <c r="N121" s="117">
        <v>40511.857810000001</v>
      </c>
      <c r="O121" s="117">
        <v>39157.016260000004</v>
      </c>
    </row>
    <row r="122" spans="1:15" ht="14.1" customHeight="1">
      <c r="A122" s="183" t="s">
        <v>68</v>
      </c>
      <c r="B122" s="184" t="s">
        <v>103</v>
      </c>
      <c r="C122" s="115" t="s">
        <v>8</v>
      </c>
      <c r="D122" s="117">
        <v>0</v>
      </c>
      <c r="E122" s="117">
        <v>0</v>
      </c>
      <c r="F122" s="117">
        <v>0</v>
      </c>
      <c r="G122" s="117">
        <v>0</v>
      </c>
      <c r="H122" s="117">
        <v>0</v>
      </c>
      <c r="I122" s="117">
        <v>0</v>
      </c>
      <c r="J122" s="117">
        <v>0</v>
      </c>
      <c r="K122" s="117">
        <v>0</v>
      </c>
      <c r="L122" s="117">
        <v>0</v>
      </c>
      <c r="M122" s="117">
        <v>0</v>
      </c>
      <c r="N122" s="117">
        <v>0</v>
      </c>
      <c r="O122" s="117">
        <v>0</v>
      </c>
    </row>
    <row r="123" spans="1:15" ht="14.1" customHeight="1">
      <c r="A123" s="183" t="s">
        <v>68</v>
      </c>
      <c r="B123" s="184" t="s">
        <v>103</v>
      </c>
      <c r="C123" s="115" t="s">
        <v>9</v>
      </c>
      <c r="D123" s="117">
        <v>275719.51902025199</v>
      </c>
      <c r="E123" s="117">
        <v>216054.92417501102</v>
      </c>
      <c r="F123" s="117">
        <v>276178.78611443599</v>
      </c>
      <c r="G123" s="117">
        <v>360365.19968323602</v>
      </c>
      <c r="H123" s="117">
        <v>418263.972786517</v>
      </c>
      <c r="I123" s="117">
        <v>587419.50737544207</v>
      </c>
      <c r="J123" s="117">
        <v>589364.37220434798</v>
      </c>
      <c r="K123" s="117">
        <v>500437.79481221002</v>
      </c>
      <c r="L123" s="117">
        <v>469350.15449077304</v>
      </c>
      <c r="M123" s="117">
        <v>413194.32787304698</v>
      </c>
      <c r="N123" s="117">
        <v>285807.46788808604</v>
      </c>
      <c r="O123" s="117">
        <v>292041.38336813496</v>
      </c>
    </row>
    <row r="124" spans="1:15" ht="14.1" customHeight="1">
      <c r="A124" s="183" t="s">
        <v>68</v>
      </c>
      <c r="B124" s="184" t="s">
        <v>103</v>
      </c>
      <c r="C124" s="115" t="s">
        <v>10</v>
      </c>
      <c r="D124" s="117">
        <v>190057.92215159099</v>
      </c>
      <c r="E124" s="117">
        <v>137061.006019116</v>
      </c>
      <c r="F124" s="117">
        <v>177987.867331196</v>
      </c>
      <c r="G124" s="117">
        <v>165205.70790886399</v>
      </c>
      <c r="H124" s="117">
        <v>173917.94998892301</v>
      </c>
      <c r="I124" s="117">
        <v>201063.09413075101</v>
      </c>
      <c r="J124" s="117">
        <v>227972.62061293799</v>
      </c>
      <c r="K124" s="117">
        <v>258965.631147281</v>
      </c>
      <c r="L124" s="117">
        <v>190530.26569978101</v>
      </c>
      <c r="M124" s="117">
        <v>197304.25746518999</v>
      </c>
      <c r="N124" s="117">
        <v>168195.87084030302</v>
      </c>
      <c r="O124" s="117">
        <v>191606.61844768102</v>
      </c>
    </row>
    <row r="125" spans="1:15" ht="16.5" customHeight="1">
      <c r="A125" s="183" t="s">
        <v>68</v>
      </c>
      <c r="B125" s="184" t="s">
        <v>103</v>
      </c>
      <c r="C125" s="115" t="s">
        <v>11</v>
      </c>
      <c r="D125" s="117">
        <v>240439.77225205195</v>
      </c>
      <c r="E125" s="117">
        <v>195013.57357954347</v>
      </c>
      <c r="F125" s="117">
        <v>233010.03215484731</v>
      </c>
      <c r="G125" s="117">
        <v>205594.25633907143</v>
      </c>
      <c r="H125" s="117">
        <v>190887.40922547731</v>
      </c>
      <c r="I125" s="117">
        <v>215124.76178605383</v>
      </c>
      <c r="J125" s="117">
        <v>244095.74042419033</v>
      </c>
      <c r="K125" s="117">
        <v>205753.52560684428</v>
      </c>
      <c r="L125" s="117">
        <v>142704.39777353973</v>
      </c>
      <c r="M125" s="117">
        <v>162309.20199159998</v>
      </c>
      <c r="N125" s="117">
        <v>166261.2879594418</v>
      </c>
      <c r="O125" s="117">
        <v>246816.04156462959</v>
      </c>
    </row>
    <row r="126" spans="1:15" ht="14.1" customHeight="1">
      <c r="A126" s="183" t="s">
        <v>68</v>
      </c>
      <c r="B126" s="184" t="s">
        <v>104</v>
      </c>
      <c r="C126" s="115" t="s">
        <v>15</v>
      </c>
      <c r="D126" s="117">
        <v>18627.852000000003</v>
      </c>
      <c r="E126" s="117">
        <v>19419.394</v>
      </c>
      <c r="F126" s="117">
        <v>21112.329000000002</v>
      </c>
      <c r="G126" s="117">
        <v>19893.074000000001</v>
      </c>
      <c r="H126" s="117">
        <v>20635.07</v>
      </c>
      <c r="I126" s="117">
        <v>16827.555999999997</v>
      </c>
      <c r="J126" s="117">
        <v>17618.095999999998</v>
      </c>
      <c r="K126" s="117">
        <v>17789.612000000001</v>
      </c>
      <c r="L126" s="117">
        <v>19851.653000000002</v>
      </c>
      <c r="M126" s="117">
        <v>19711.043000000001</v>
      </c>
      <c r="N126" s="117">
        <v>16822.485999999997</v>
      </c>
      <c r="O126" s="117">
        <v>14839.608</v>
      </c>
    </row>
    <row r="127" spans="1:15" ht="14.1" customHeight="1">
      <c r="A127" s="183" t="s">
        <v>68</v>
      </c>
      <c r="B127" s="184" t="s">
        <v>104</v>
      </c>
      <c r="C127" s="115" t="s">
        <v>16</v>
      </c>
      <c r="D127" s="117">
        <v>16587.281628243039</v>
      </c>
      <c r="E127" s="117">
        <v>14235.389600682329</v>
      </c>
      <c r="F127" s="117">
        <v>23919.8130629839</v>
      </c>
      <c r="G127" s="117">
        <v>21150.011508498283</v>
      </c>
      <c r="H127" s="117">
        <v>21431.850997315447</v>
      </c>
      <c r="I127" s="117">
        <v>16739.562930855569</v>
      </c>
      <c r="J127" s="117">
        <v>20655.767577142869</v>
      </c>
      <c r="K127" s="117">
        <v>20564.026006013628</v>
      </c>
      <c r="L127" s="117">
        <v>19443.81273499177</v>
      </c>
      <c r="M127" s="117">
        <v>17563.014719252151</v>
      </c>
      <c r="N127" s="117">
        <v>18934.671570201317</v>
      </c>
      <c r="O127" s="117">
        <v>18855.974551541229</v>
      </c>
    </row>
    <row r="128" spans="1:15" ht="14.1" customHeight="1">
      <c r="A128" s="183" t="s">
        <v>68</v>
      </c>
      <c r="B128" s="184" t="s">
        <v>104</v>
      </c>
      <c r="C128" s="115" t="s">
        <v>85</v>
      </c>
      <c r="D128" s="117">
        <v>7905.0369263313569</v>
      </c>
      <c r="E128" s="117">
        <v>7033.1634731233526</v>
      </c>
      <c r="F128" s="117">
        <v>8884.8490960168328</v>
      </c>
      <c r="G128" s="117">
        <v>11438.591316868138</v>
      </c>
      <c r="H128" s="117">
        <v>13949.594356308968</v>
      </c>
      <c r="I128" s="117">
        <v>15403.950092371821</v>
      </c>
      <c r="J128" s="117">
        <v>15866.559858832126</v>
      </c>
      <c r="K128" s="117">
        <v>16002.921204841092</v>
      </c>
      <c r="L128" s="117">
        <v>14101.118652706904</v>
      </c>
      <c r="M128" s="117">
        <v>12225.293269467318</v>
      </c>
      <c r="N128" s="117">
        <v>7740.6942031978779</v>
      </c>
      <c r="O128" s="117">
        <v>8269.7440252047763</v>
      </c>
    </row>
    <row r="129" spans="1:15" ht="14.1" customHeight="1">
      <c r="A129" s="183" t="s">
        <v>68</v>
      </c>
      <c r="B129" s="184" t="s">
        <v>104</v>
      </c>
      <c r="C129" s="114" t="s">
        <v>82</v>
      </c>
      <c r="D129" s="117">
        <v>735.86223017760403</v>
      </c>
      <c r="E129" s="117">
        <v>-114.792905293236</v>
      </c>
      <c r="F129" s="117">
        <v>113.074819417989</v>
      </c>
      <c r="G129" s="117">
        <v>919.28614169479602</v>
      </c>
      <c r="H129" s="117">
        <v>73.051188832089309</v>
      </c>
      <c r="I129" s="117">
        <v>310.97460171729</v>
      </c>
      <c r="J129" s="117">
        <v>2840.00621072781</v>
      </c>
      <c r="K129" s="117">
        <v>417.83668765909903</v>
      </c>
      <c r="L129" s="117">
        <v>392.25840755570499</v>
      </c>
      <c r="M129" s="117">
        <v>1041.07085423073</v>
      </c>
      <c r="N129" s="117">
        <v>165.313848334829</v>
      </c>
      <c r="O129" s="117">
        <v>-387.88588880881497</v>
      </c>
    </row>
    <row r="130" spans="1:15" ht="14.1" customHeight="1">
      <c r="A130" s="183" t="s">
        <v>68</v>
      </c>
      <c r="B130" s="184" t="s">
        <v>104</v>
      </c>
      <c r="C130" s="115" t="s">
        <v>71</v>
      </c>
      <c r="D130" s="117">
        <v>0</v>
      </c>
      <c r="E130" s="117">
        <v>0</v>
      </c>
      <c r="F130" s="117">
        <v>0</v>
      </c>
      <c r="G130" s="117">
        <v>0</v>
      </c>
      <c r="H130" s="117">
        <v>0</v>
      </c>
      <c r="I130" s="117">
        <v>0</v>
      </c>
      <c r="J130" s="117">
        <v>0</v>
      </c>
      <c r="K130" s="117">
        <v>0</v>
      </c>
      <c r="L130" s="117">
        <v>0</v>
      </c>
      <c r="M130" s="117">
        <v>0</v>
      </c>
      <c r="N130" s="117">
        <v>0</v>
      </c>
      <c r="O130" s="117">
        <v>0</v>
      </c>
    </row>
    <row r="131" spans="1:15" ht="14.1" customHeight="1">
      <c r="A131" s="183" t="s">
        <v>68</v>
      </c>
      <c r="B131" s="184" t="s">
        <v>104</v>
      </c>
      <c r="C131" s="115" t="s">
        <v>74</v>
      </c>
      <c r="D131" s="117">
        <v>-889.41982101230519</v>
      </c>
      <c r="E131" s="117">
        <v>-792.0198210123051</v>
      </c>
      <c r="F131" s="117">
        <v>-1078.1338210123051</v>
      </c>
      <c r="G131" s="117">
        <v>-871.27782101230514</v>
      </c>
      <c r="H131" s="117">
        <v>-1249.3618210123052</v>
      </c>
      <c r="I131" s="117">
        <v>-909.83182101230523</v>
      </c>
      <c r="J131" s="117">
        <v>-924.2698210123051</v>
      </c>
      <c r="K131" s="117">
        <v>-819.22782101230609</v>
      </c>
      <c r="L131" s="117">
        <v>-1037.4758210123061</v>
      </c>
      <c r="M131" s="117">
        <v>-946.6738210123051</v>
      </c>
      <c r="N131" s="117">
        <v>-951.74482101230512</v>
      </c>
      <c r="O131" s="117">
        <v>-944.30382101230623</v>
      </c>
    </row>
    <row r="132" spans="1:15" ht="14.1" customHeight="1">
      <c r="A132" s="183" t="s">
        <v>68</v>
      </c>
      <c r="B132" s="184" t="s">
        <v>104</v>
      </c>
      <c r="C132" s="115" t="s">
        <v>18</v>
      </c>
      <c r="D132" s="117">
        <v>-2336.0893060052872</v>
      </c>
      <c r="E132" s="117">
        <v>-1751.8869870401059</v>
      </c>
      <c r="F132" s="117">
        <v>-2189.4884905403655</v>
      </c>
      <c r="G132" s="117">
        <v>-2435.7041109975812</v>
      </c>
      <c r="H132" s="117">
        <v>-1924.5572593869465</v>
      </c>
      <c r="I132" s="117">
        <v>-2462.4944464453824</v>
      </c>
      <c r="J132" s="117">
        <v>-3612.1052128959886</v>
      </c>
      <c r="K132" s="117">
        <v>-3033.6357461734365</v>
      </c>
      <c r="L132" s="117">
        <v>-2996.4766786920395</v>
      </c>
      <c r="M132" s="117">
        <v>-2662.2863967343542</v>
      </c>
      <c r="N132" s="117">
        <v>-2413.5422529150019</v>
      </c>
      <c r="O132" s="117">
        <v>-2614.2842630434566</v>
      </c>
    </row>
    <row r="133" spans="1:15" ht="14.1" customHeight="1">
      <c r="A133" s="183" t="s">
        <v>68</v>
      </c>
      <c r="B133" s="184" t="s">
        <v>104</v>
      </c>
      <c r="C133" s="115" t="s">
        <v>83</v>
      </c>
      <c r="D133" s="117">
        <v>0</v>
      </c>
      <c r="E133" s="117">
        <v>0</v>
      </c>
      <c r="F133" s="117">
        <v>0</v>
      </c>
      <c r="G133" s="117">
        <v>0</v>
      </c>
      <c r="H133" s="117">
        <v>0</v>
      </c>
      <c r="I133" s="117">
        <v>0</v>
      </c>
      <c r="J133" s="117">
        <v>0</v>
      </c>
      <c r="K133" s="117">
        <v>0</v>
      </c>
      <c r="L133" s="117">
        <v>0</v>
      </c>
      <c r="M133" s="117">
        <v>0</v>
      </c>
      <c r="N133" s="117">
        <v>0</v>
      </c>
      <c r="O133" s="117">
        <v>0</v>
      </c>
    </row>
    <row r="134" spans="1:15" ht="14.1" customHeight="1">
      <c r="A134" s="183" t="s">
        <v>68</v>
      </c>
      <c r="B134" s="184" t="s">
        <v>104</v>
      </c>
      <c r="C134" s="115" t="s">
        <v>61</v>
      </c>
      <c r="D134" s="117">
        <v>0</v>
      </c>
      <c r="E134" s="117">
        <v>0</v>
      </c>
      <c r="F134" s="117">
        <v>0</v>
      </c>
      <c r="G134" s="117">
        <v>0</v>
      </c>
      <c r="H134" s="117">
        <v>0</v>
      </c>
      <c r="I134" s="117">
        <v>0</v>
      </c>
      <c r="J134" s="117">
        <v>0</v>
      </c>
      <c r="K134" s="117">
        <v>0</v>
      </c>
      <c r="L134" s="117">
        <v>0</v>
      </c>
      <c r="M134" s="117">
        <v>0</v>
      </c>
      <c r="N134" s="117">
        <v>0</v>
      </c>
      <c r="O134" s="117">
        <v>0</v>
      </c>
    </row>
    <row r="135" spans="1:15" ht="14.1" customHeight="1">
      <c r="A135" s="183" t="s">
        <v>68</v>
      </c>
      <c r="B135" s="184" t="s">
        <v>104</v>
      </c>
      <c r="C135" s="114" t="s">
        <v>19</v>
      </c>
      <c r="D135" s="117">
        <v>0</v>
      </c>
      <c r="E135" s="117">
        <v>0</v>
      </c>
      <c r="F135" s="117">
        <v>0</v>
      </c>
      <c r="G135" s="117">
        <v>0</v>
      </c>
      <c r="H135" s="117">
        <v>0</v>
      </c>
      <c r="I135" s="117">
        <v>0</v>
      </c>
      <c r="J135" s="117">
        <v>0</v>
      </c>
      <c r="K135" s="117">
        <v>0</v>
      </c>
      <c r="L135" s="117">
        <v>0</v>
      </c>
      <c r="M135" s="117">
        <v>0</v>
      </c>
      <c r="N135" s="117">
        <v>0</v>
      </c>
      <c r="O135" s="117">
        <v>0</v>
      </c>
    </row>
    <row r="136" spans="1:15" ht="14.1" customHeight="1">
      <c r="A136" s="183" t="s">
        <v>68</v>
      </c>
      <c r="B136" s="184" t="s">
        <v>104</v>
      </c>
      <c r="C136" s="115" t="s">
        <v>22</v>
      </c>
      <c r="D136" s="117">
        <v>0</v>
      </c>
      <c r="E136" s="117">
        <v>0</v>
      </c>
      <c r="F136" s="117">
        <v>0</v>
      </c>
      <c r="G136" s="117">
        <v>0</v>
      </c>
      <c r="H136" s="117">
        <v>0</v>
      </c>
      <c r="I136" s="117">
        <v>0</v>
      </c>
      <c r="J136" s="117">
        <v>0</v>
      </c>
      <c r="K136" s="117">
        <v>0</v>
      </c>
      <c r="L136" s="117">
        <v>0</v>
      </c>
      <c r="M136" s="117">
        <v>0</v>
      </c>
      <c r="N136" s="117">
        <v>0</v>
      </c>
      <c r="O136" s="117">
        <v>0</v>
      </c>
    </row>
    <row r="138" spans="1:15" ht="14.1" customHeight="1"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</row>
    <row r="139" spans="1:15" ht="14.1" customHeight="1"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</row>
    <row r="140" spans="1:15" ht="14.1" customHeight="1"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</row>
  </sheetData>
  <phoneticPr fontId="28" type="noConversion"/>
  <printOptions horizontalCentered="1"/>
  <pageMargins left="0.17" right="0.18" top="0.36" bottom="0.27" header="0.23" footer="0.16"/>
  <pageSetup scale="44" fitToWidth="8" fitToHeight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K262"/>
  <sheetViews>
    <sheetView workbookViewId="0">
      <pane xSplit="3" ySplit="7" topLeftCell="D8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2.75"/>
  <cols>
    <col min="1" max="1" width="1.42578125" style="126" customWidth="1"/>
    <col min="2" max="2" width="32.42578125" style="126" customWidth="1"/>
    <col min="3" max="3" width="0.85546875" style="126" customWidth="1"/>
    <col min="4" max="15" width="10.42578125" style="126" customWidth="1"/>
    <col min="16" max="16" width="12.42578125" style="126" customWidth="1"/>
    <col min="17" max="63" width="8.85546875" customWidth="1"/>
    <col min="64" max="16384" width="9.140625" style="126"/>
  </cols>
  <sheetData>
    <row r="1" spans="1:63" ht="6" customHeight="1">
      <c r="D1" s="126" t="s">
        <v>4</v>
      </c>
      <c r="E1" s="126" t="s">
        <v>4</v>
      </c>
      <c r="F1" s="126" t="s">
        <v>4</v>
      </c>
      <c r="G1" s="126" t="s">
        <v>4</v>
      </c>
      <c r="H1" s="126" t="s">
        <v>4</v>
      </c>
      <c r="I1" s="126" t="s">
        <v>4</v>
      </c>
      <c r="J1" s="126" t="s">
        <v>4</v>
      </c>
      <c r="K1" s="126" t="s">
        <v>4</v>
      </c>
      <c r="L1" s="126" t="s">
        <v>4</v>
      </c>
      <c r="M1" s="126" t="s">
        <v>4</v>
      </c>
      <c r="N1" s="126" t="s">
        <v>4</v>
      </c>
      <c r="O1" s="126" t="s">
        <v>4</v>
      </c>
    </row>
    <row r="2" spans="1:63" ht="15.75">
      <c r="A2" s="124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63" s="127" customFormat="1" ht="18">
      <c r="A3" s="124" t="s">
        <v>52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</row>
    <row r="4" spans="1:63" ht="9" customHeight="1" thickBot="1">
      <c r="A4" s="115"/>
      <c r="B4" s="115"/>
      <c r="C4" s="115"/>
      <c r="D4" s="122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63" s="115" customFormat="1" ht="17.25" customHeight="1">
      <c r="A5" s="128"/>
      <c r="B5" s="129"/>
      <c r="C5" s="129"/>
      <c r="D5" s="156">
        <v>42736</v>
      </c>
      <c r="E5" s="156">
        <v>42767</v>
      </c>
      <c r="F5" s="156">
        <v>42795</v>
      </c>
      <c r="G5" s="156">
        <v>42826</v>
      </c>
      <c r="H5" s="156">
        <v>42856</v>
      </c>
      <c r="I5" s="156">
        <v>42887</v>
      </c>
      <c r="J5" s="156">
        <v>42552</v>
      </c>
      <c r="K5" s="156">
        <v>42583</v>
      </c>
      <c r="L5" s="156">
        <v>42614</v>
      </c>
      <c r="M5" s="156">
        <v>42644</v>
      </c>
      <c r="N5" s="156">
        <v>42675</v>
      </c>
      <c r="O5" s="156">
        <v>42705</v>
      </c>
      <c r="P5" s="130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</row>
    <row r="6" spans="1:63" s="115" customFormat="1" ht="17.25" customHeight="1" thickBot="1">
      <c r="A6" s="131"/>
      <c r="B6" s="132"/>
      <c r="C6" s="132"/>
      <c r="D6" s="133" t="s">
        <v>1</v>
      </c>
      <c r="E6" s="133" t="s">
        <v>1</v>
      </c>
      <c r="F6" s="133" t="s">
        <v>1</v>
      </c>
      <c r="G6" s="133" t="s">
        <v>1</v>
      </c>
      <c r="H6" s="133" t="s">
        <v>1</v>
      </c>
      <c r="I6" s="133" t="s">
        <v>1</v>
      </c>
      <c r="J6" s="133" t="s">
        <v>1</v>
      </c>
      <c r="K6" s="133" t="s">
        <v>1</v>
      </c>
      <c r="L6" s="133" t="s">
        <v>1</v>
      </c>
      <c r="M6" s="133" t="s">
        <v>1</v>
      </c>
      <c r="N6" s="133" t="s">
        <v>1</v>
      </c>
      <c r="O6" s="133" t="s">
        <v>1</v>
      </c>
      <c r="P6" s="134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</row>
    <row r="7" spans="1:63" s="115" customFormat="1" ht="7.5" customHeight="1">
      <c r="A7" s="135"/>
      <c r="B7" s="136"/>
      <c r="C7" s="136"/>
      <c r="D7" s="123">
        <v>1</v>
      </c>
      <c r="E7" s="123">
        <v>1</v>
      </c>
      <c r="F7" s="123">
        <v>1</v>
      </c>
      <c r="G7" s="123">
        <v>1</v>
      </c>
      <c r="H7" s="123">
        <v>1</v>
      </c>
      <c r="I7" s="123">
        <v>1</v>
      </c>
      <c r="J7" s="123">
        <v>1</v>
      </c>
      <c r="K7" s="123">
        <v>1</v>
      </c>
      <c r="L7" s="123">
        <v>1</v>
      </c>
      <c r="M7" s="123">
        <v>1</v>
      </c>
      <c r="N7" s="123">
        <v>1</v>
      </c>
      <c r="O7" s="123">
        <v>1</v>
      </c>
      <c r="P7" s="13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</row>
    <row r="8" spans="1:63" ht="17.25" customHeight="1">
      <c r="A8" s="139" t="s">
        <v>53</v>
      </c>
      <c r="B8" s="140"/>
      <c r="C8" s="140"/>
      <c r="D8" s="122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38"/>
    </row>
    <row r="9" spans="1:63" s="115" customFormat="1" ht="6.75" customHeight="1">
      <c r="A9" s="139"/>
      <c r="B9" s="140"/>
      <c r="C9" s="140"/>
      <c r="D9" s="122"/>
      <c r="P9" s="138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</row>
    <row r="10" spans="1:63" ht="17.25" customHeight="1">
      <c r="A10" s="139" t="s">
        <v>7</v>
      </c>
      <c r="B10" s="140"/>
      <c r="C10" s="140"/>
      <c r="D10" s="122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38"/>
    </row>
    <row r="11" spans="1:63" ht="17.25" customHeight="1">
      <c r="A11" s="113"/>
      <c r="B11" s="115" t="s">
        <v>8</v>
      </c>
      <c r="C11" s="115"/>
      <c r="D11" s="116">
        <v>1577620.41603</v>
      </c>
      <c r="E11" s="116">
        <v>1539430.89023</v>
      </c>
      <c r="F11" s="116">
        <v>2044282.7444499999</v>
      </c>
      <c r="G11" s="116">
        <v>1903977.0578600001</v>
      </c>
      <c r="H11" s="116">
        <v>2043936.7625299999</v>
      </c>
      <c r="I11" s="116">
        <v>2205484.9360200004</v>
      </c>
      <c r="J11" s="116"/>
      <c r="K11" s="116"/>
      <c r="L11" s="116"/>
      <c r="M11" s="116"/>
      <c r="N11" s="116"/>
      <c r="O11" s="116"/>
      <c r="P11" s="141"/>
    </row>
    <row r="12" spans="1:63" ht="17.25" customHeight="1">
      <c r="A12" s="113"/>
      <c r="B12" s="115" t="s">
        <v>9</v>
      </c>
      <c r="C12" s="115"/>
      <c r="D12" s="116">
        <v>274618.53549000004</v>
      </c>
      <c r="E12" s="116">
        <v>218885.21350000001</v>
      </c>
      <c r="F12" s="116">
        <v>308694.88998000004</v>
      </c>
      <c r="G12" s="116">
        <v>371257.57318000001</v>
      </c>
      <c r="H12" s="116">
        <v>443476.50344</v>
      </c>
      <c r="I12" s="116">
        <v>598256.10123999999</v>
      </c>
      <c r="J12" s="116"/>
      <c r="K12" s="116"/>
      <c r="L12" s="116"/>
      <c r="M12" s="116"/>
      <c r="N12" s="116"/>
      <c r="O12" s="116"/>
      <c r="P12" s="141"/>
    </row>
    <row r="13" spans="1:63" ht="17.25" customHeight="1">
      <c r="A13" s="113"/>
      <c r="B13" s="115" t="s">
        <v>10</v>
      </c>
      <c r="C13" s="115"/>
      <c r="D13" s="116">
        <v>192677.27359</v>
      </c>
      <c r="E13" s="116">
        <v>143240.36292999997</v>
      </c>
      <c r="F13" s="116">
        <v>179147.28024000002</v>
      </c>
      <c r="G13" s="116">
        <v>160996.67343</v>
      </c>
      <c r="H13" s="116">
        <v>180614.13170999999</v>
      </c>
      <c r="I13" s="116">
        <v>201589.09106999999</v>
      </c>
      <c r="J13" s="116"/>
      <c r="K13" s="116"/>
      <c r="L13" s="116"/>
      <c r="M13" s="116"/>
      <c r="N13" s="116"/>
      <c r="O13" s="116"/>
      <c r="P13" s="141"/>
    </row>
    <row r="14" spans="1:63" ht="17.25" customHeight="1">
      <c r="A14" s="113"/>
      <c r="B14" s="115" t="s">
        <v>11</v>
      </c>
      <c r="C14" s="115"/>
      <c r="D14" s="116">
        <v>243048.83867</v>
      </c>
      <c r="E14" s="116">
        <v>208499.51414000001</v>
      </c>
      <c r="F14" s="116">
        <v>255844.16166000001</v>
      </c>
      <c r="G14" s="116">
        <v>225362.18029000005</v>
      </c>
      <c r="H14" s="116">
        <v>198863.92499</v>
      </c>
      <c r="I14" s="116">
        <v>218553.56544000001</v>
      </c>
      <c r="J14" s="116"/>
      <c r="K14" s="116"/>
      <c r="L14" s="116"/>
      <c r="M14" s="116"/>
      <c r="N14" s="116"/>
      <c r="O14" s="116"/>
      <c r="P14" s="141"/>
    </row>
    <row r="15" spans="1:63" ht="17.25" customHeight="1">
      <c r="A15" s="142" t="s">
        <v>12</v>
      </c>
      <c r="B15" s="115"/>
      <c r="C15" s="115"/>
      <c r="D15" s="116">
        <v>2287965.06378</v>
      </c>
      <c r="E15" s="118">
        <v>2110055.9808</v>
      </c>
      <c r="F15" s="118">
        <v>2787969.0763300005</v>
      </c>
      <c r="G15" s="118">
        <v>2661593.4847599999</v>
      </c>
      <c r="H15" s="118">
        <v>2866891.3226700001</v>
      </c>
      <c r="I15" s="118">
        <v>3223883.6937700007</v>
      </c>
      <c r="J15" s="118"/>
      <c r="K15" s="118"/>
      <c r="L15" s="118"/>
      <c r="M15" s="118"/>
      <c r="N15" s="118"/>
      <c r="O15" s="118"/>
      <c r="P15" s="143"/>
    </row>
    <row r="16" spans="1:63" ht="6.75" customHeight="1">
      <c r="A16" s="113"/>
      <c r="B16" s="115"/>
      <c r="C16" s="115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41"/>
    </row>
    <row r="17" spans="1:16" ht="17.25" customHeight="1">
      <c r="A17" s="144" t="s">
        <v>13</v>
      </c>
      <c r="B17" s="140"/>
      <c r="C17" s="140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41"/>
    </row>
    <row r="18" spans="1:16" ht="17.25" customHeight="1">
      <c r="A18" s="113"/>
      <c r="B18" s="115" t="s">
        <v>15</v>
      </c>
      <c r="C18" s="115"/>
      <c r="D18" s="116">
        <v>61963.082000000009</v>
      </c>
      <c r="E18" s="116">
        <v>62928.483999999997</v>
      </c>
      <c r="F18" s="116">
        <v>67900.877999999997</v>
      </c>
      <c r="G18" s="116">
        <v>64006.817999999992</v>
      </c>
      <c r="H18" s="116">
        <v>69081.664000000004</v>
      </c>
      <c r="I18" s="116">
        <v>67417.890119999996</v>
      </c>
      <c r="J18" s="116"/>
      <c r="K18" s="116"/>
      <c r="L18" s="116"/>
      <c r="M18" s="116"/>
      <c r="N18" s="116"/>
      <c r="O18" s="116"/>
      <c r="P18" s="141"/>
    </row>
    <row r="19" spans="1:16" ht="17.25" customHeight="1">
      <c r="A19" s="113"/>
      <c r="B19" s="115" t="s">
        <v>16</v>
      </c>
      <c r="C19" s="115"/>
      <c r="D19" s="116">
        <v>49184.498709999993</v>
      </c>
      <c r="E19" s="116">
        <v>49373.740709999998</v>
      </c>
      <c r="F19" s="116">
        <v>73780.206690000021</v>
      </c>
      <c r="G19" s="116">
        <v>37868.693650000001</v>
      </c>
      <c r="H19" s="116">
        <v>66663.653099999996</v>
      </c>
      <c r="I19" s="116">
        <v>49109.772689999998</v>
      </c>
      <c r="J19" s="116"/>
      <c r="K19" s="116"/>
      <c r="L19" s="116"/>
      <c r="M19" s="116"/>
      <c r="N19" s="116"/>
      <c r="O19" s="116"/>
      <c r="P19" s="141"/>
    </row>
    <row r="20" spans="1:16" ht="17.25" customHeight="1">
      <c r="A20" s="113"/>
      <c r="B20" s="115" t="s">
        <v>85</v>
      </c>
      <c r="C20" s="115"/>
      <c r="D20" s="116">
        <v>15749.46601</v>
      </c>
      <c r="E20" s="116">
        <v>15710.429349999999</v>
      </c>
      <c r="F20" s="116">
        <v>22437.345710000001</v>
      </c>
      <c r="G20" s="116">
        <v>24029.803640000002</v>
      </c>
      <c r="H20" s="116">
        <v>29008.779109999999</v>
      </c>
      <c r="I20" s="116">
        <v>30564.285910000002</v>
      </c>
      <c r="J20" s="116"/>
      <c r="K20" s="116"/>
      <c r="L20" s="116"/>
      <c r="M20" s="116"/>
      <c r="N20" s="116"/>
      <c r="O20" s="116"/>
      <c r="P20" s="141"/>
    </row>
    <row r="21" spans="1:16" ht="17.25" customHeight="1">
      <c r="A21" s="113"/>
      <c r="B21" s="114" t="s">
        <v>84</v>
      </c>
      <c r="C21" s="115"/>
      <c r="D21" s="116">
        <v>4309.6239100000003</v>
      </c>
      <c r="E21" s="116">
        <v>1818.3321599999999</v>
      </c>
      <c r="F21" s="116">
        <v>448.54403000000002</v>
      </c>
      <c r="G21" s="116">
        <v>1681.0832800000001</v>
      </c>
      <c r="H21" s="116">
        <v>624.69556000000011</v>
      </c>
      <c r="I21" s="116">
        <v>1673.93346</v>
      </c>
      <c r="J21" s="116"/>
      <c r="K21" s="116"/>
      <c r="L21" s="116"/>
      <c r="M21" s="116"/>
      <c r="N21" s="116"/>
      <c r="O21" s="116"/>
      <c r="P21" s="141"/>
    </row>
    <row r="22" spans="1:16" ht="17.25" customHeight="1">
      <c r="A22" s="113"/>
      <c r="B22" s="115" t="s">
        <v>71</v>
      </c>
      <c r="C22" s="115"/>
      <c r="D22" s="116">
        <v>5874.5544699999991</v>
      </c>
      <c r="E22" s="116">
        <v>7049.0652899999995</v>
      </c>
      <c r="F22" s="116">
        <v>9060.8056400000005</v>
      </c>
      <c r="G22" s="116">
        <v>8224.6763200000005</v>
      </c>
      <c r="H22" s="116">
        <v>2066.1029299999996</v>
      </c>
      <c r="I22" s="116">
        <v>2383.5437699999998</v>
      </c>
      <c r="J22" s="116"/>
      <c r="K22" s="116"/>
      <c r="L22" s="116"/>
      <c r="M22" s="116"/>
      <c r="N22" s="116"/>
      <c r="O22" s="116"/>
      <c r="P22" s="141"/>
    </row>
    <row r="23" spans="1:16" ht="17.25" customHeight="1">
      <c r="A23" s="113"/>
      <c r="B23" s="115" t="s">
        <v>74</v>
      </c>
      <c r="C23" s="115"/>
      <c r="D23" s="116">
        <v>564.76940999999988</v>
      </c>
      <c r="E23" s="116">
        <v>-4731.30476</v>
      </c>
      <c r="F23" s="116">
        <v>-4245.5750699999999</v>
      </c>
      <c r="G23" s="116">
        <v>-5751.763829999999</v>
      </c>
      <c r="H23" s="116">
        <v>-3982.0261299999997</v>
      </c>
      <c r="I23" s="116">
        <v>-5167.47714</v>
      </c>
      <c r="J23" s="116"/>
      <c r="K23" s="116"/>
      <c r="L23" s="116"/>
      <c r="M23" s="116"/>
      <c r="N23" s="116"/>
      <c r="O23" s="116"/>
      <c r="P23" s="141"/>
    </row>
    <row r="24" spans="1:16" ht="17.25" customHeight="1">
      <c r="A24" s="113"/>
      <c r="B24" s="115" t="s">
        <v>18</v>
      </c>
      <c r="C24" s="115"/>
      <c r="D24" s="116">
        <v>-10957.344800000001</v>
      </c>
      <c r="E24" s="116">
        <v>-12152.901250000001</v>
      </c>
      <c r="F24" s="116">
        <v>-13820.444079999999</v>
      </c>
      <c r="G24" s="116">
        <v>-16275.95451</v>
      </c>
      <c r="H24" s="116">
        <v>-15369.210069999999</v>
      </c>
      <c r="I24" s="116">
        <v>-15632.522880000002</v>
      </c>
      <c r="J24" s="116"/>
      <c r="K24" s="116"/>
      <c r="L24" s="116"/>
      <c r="M24" s="116"/>
      <c r="N24" s="116"/>
      <c r="O24" s="116"/>
      <c r="P24" s="141"/>
    </row>
    <row r="25" spans="1:16" ht="17.25" customHeight="1">
      <c r="A25" s="113"/>
      <c r="B25" s="115" t="s">
        <v>83</v>
      </c>
      <c r="C25" s="115"/>
      <c r="D25" s="116">
        <v>0</v>
      </c>
      <c r="E25" s="116">
        <v>0</v>
      </c>
      <c r="F25" s="116">
        <v>0</v>
      </c>
      <c r="G25" s="116">
        <v>0</v>
      </c>
      <c r="H25" s="116">
        <v>0</v>
      </c>
      <c r="I25" s="116">
        <v>0</v>
      </c>
      <c r="J25" s="116"/>
      <c r="K25" s="116"/>
      <c r="L25" s="116"/>
      <c r="M25" s="116"/>
      <c r="N25" s="116"/>
      <c r="O25" s="116"/>
      <c r="P25" s="141"/>
    </row>
    <row r="26" spans="1:16" ht="17.25" customHeight="1">
      <c r="A26" s="113"/>
      <c r="B26" s="115" t="s">
        <v>61</v>
      </c>
      <c r="C26" s="115"/>
      <c r="D26" s="116">
        <v>1468.67227</v>
      </c>
      <c r="E26" s="116">
        <v>1061.56879</v>
      </c>
      <c r="F26" s="116">
        <v>1938.8764399999995</v>
      </c>
      <c r="G26" s="116">
        <v>3962.7345399999995</v>
      </c>
      <c r="H26" s="116">
        <v>3301.7891899999986</v>
      </c>
      <c r="I26" s="116">
        <v>1480.7062100000005</v>
      </c>
      <c r="J26" s="116"/>
      <c r="K26" s="116"/>
      <c r="L26" s="116"/>
      <c r="M26" s="116"/>
      <c r="N26" s="116"/>
      <c r="O26" s="116"/>
      <c r="P26" s="141"/>
    </row>
    <row r="27" spans="1:16" ht="17.25" customHeight="1">
      <c r="A27" s="113"/>
      <c r="B27" s="114" t="s">
        <v>19</v>
      </c>
      <c r="C27" s="115"/>
      <c r="D27" s="116">
        <v>838.28535000000011</v>
      </c>
      <c r="E27" s="116">
        <v>607.82443000000001</v>
      </c>
      <c r="F27" s="116">
        <v>3295.4527700000003</v>
      </c>
      <c r="G27" s="116">
        <v>715.42165999999986</v>
      </c>
      <c r="H27" s="116">
        <v>3080.7328200000002</v>
      </c>
      <c r="I27" s="116">
        <v>3625.0134000000003</v>
      </c>
      <c r="J27" s="116"/>
      <c r="K27" s="116"/>
      <c r="L27" s="116"/>
      <c r="M27" s="116"/>
      <c r="N27" s="116"/>
      <c r="O27" s="116"/>
      <c r="P27" s="141"/>
    </row>
    <row r="28" spans="1:16" ht="17.25" customHeight="1">
      <c r="A28" s="144" t="s">
        <v>20</v>
      </c>
      <c r="B28" s="140"/>
      <c r="C28" s="140"/>
      <c r="D28" s="118">
        <v>128995.60733000001</v>
      </c>
      <c r="E28" s="118">
        <v>121665.23872000002</v>
      </c>
      <c r="F28" s="118">
        <v>160796.09013000003</v>
      </c>
      <c r="G28" s="118">
        <v>118461.51275000002</v>
      </c>
      <c r="H28" s="118">
        <v>154476.18050999998</v>
      </c>
      <c r="I28" s="118">
        <v>135455.14553999997</v>
      </c>
      <c r="J28" s="118"/>
      <c r="K28" s="118"/>
      <c r="L28" s="118"/>
      <c r="M28" s="118"/>
      <c r="N28" s="118"/>
      <c r="O28" s="118"/>
      <c r="P28" s="143"/>
    </row>
    <row r="29" spans="1:16" ht="8.25" customHeight="1">
      <c r="A29" s="142"/>
      <c r="B29" s="140"/>
      <c r="C29" s="140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45"/>
    </row>
    <row r="30" spans="1:16" ht="17.25" customHeight="1">
      <c r="A30" s="142" t="s">
        <v>21</v>
      </c>
      <c r="B30" s="140"/>
      <c r="C30" s="140"/>
      <c r="D30" s="118">
        <v>2416960.67111</v>
      </c>
      <c r="E30" s="118">
        <v>2231721.2195199998</v>
      </c>
      <c r="F30" s="118">
        <v>2948765.1664600004</v>
      </c>
      <c r="G30" s="118">
        <v>2780054.9975100001</v>
      </c>
      <c r="H30" s="118">
        <v>3021367.50318</v>
      </c>
      <c r="I30" s="118">
        <v>3359338.8393100007</v>
      </c>
      <c r="J30" s="118"/>
      <c r="K30" s="118"/>
      <c r="L30" s="118"/>
      <c r="M30" s="118"/>
      <c r="N30" s="118"/>
      <c r="O30" s="118"/>
      <c r="P30" s="143"/>
    </row>
    <row r="31" spans="1:16" ht="5.25" customHeight="1">
      <c r="A31" s="113"/>
      <c r="B31" s="115"/>
      <c r="C31" s="115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41"/>
    </row>
    <row r="32" spans="1:16" ht="17.25" customHeight="1">
      <c r="A32" s="113"/>
      <c r="B32" s="115" t="s">
        <v>22</v>
      </c>
      <c r="C32" s="115"/>
      <c r="D32" s="116">
        <v>29342.78558</v>
      </c>
      <c r="E32" s="116">
        <v>27330.408259999997</v>
      </c>
      <c r="F32" s="116">
        <v>33937.564140000002</v>
      </c>
      <c r="G32" s="116">
        <v>27364.838929999998</v>
      </c>
      <c r="H32" s="116">
        <v>22832.267899999999</v>
      </c>
      <c r="I32" s="116">
        <v>19513.981319999999</v>
      </c>
      <c r="J32" s="116"/>
      <c r="K32" s="116"/>
      <c r="L32" s="116"/>
      <c r="M32" s="116"/>
      <c r="N32" s="116"/>
      <c r="O32" s="116"/>
      <c r="P32" s="141"/>
    </row>
    <row r="33" spans="1:63" ht="8.25" customHeight="1" thickBot="1">
      <c r="A33" s="142"/>
      <c r="B33" s="140"/>
      <c r="C33" s="140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41"/>
    </row>
    <row r="34" spans="1:63" ht="17.25" customHeight="1" thickBot="1">
      <c r="A34" s="146" t="s">
        <v>23</v>
      </c>
      <c r="B34" s="147"/>
      <c r="C34" s="147"/>
      <c r="D34" s="121">
        <v>2446303.4566899999</v>
      </c>
      <c r="E34" s="121">
        <v>2259051.6277799997</v>
      </c>
      <c r="F34" s="121">
        <v>2982702.7306000004</v>
      </c>
      <c r="G34" s="121">
        <v>2807419.8364400002</v>
      </c>
      <c r="H34" s="121">
        <v>3044199.7710799999</v>
      </c>
      <c r="I34" s="121">
        <v>3378852.8206300004</v>
      </c>
      <c r="J34" s="121"/>
      <c r="K34" s="121"/>
      <c r="L34" s="121"/>
      <c r="M34" s="121"/>
      <c r="N34" s="121"/>
      <c r="O34" s="121"/>
      <c r="P34" s="148"/>
    </row>
    <row r="35" spans="1:63" ht="12" customHeight="1">
      <c r="A35" s="142"/>
      <c r="B35" s="140"/>
      <c r="C35" s="140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41"/>
    </row>
    <row r="36" spans="1:63" ht="17.25" customHeight="1">
      <c r="A36" s="139" t="s">
        <v>8</v>
      </c>
      <c r="B36" s="140"/>
      <c r="C36" s="140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38"/>
    </row>
    <row r="37" spans="1:63" s="115" customFormat="1" ht="6.75" customHeight="1">
      <c r="A37" s="139"/>
      <c r="B37" s="140"/>
      <c r="C37" s="140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38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</row>
    <row r="38" spans="1:63" ht="17.25" customHeight="1">
      <c r="A38" s="139" t="s">
        <v>7</v>
      </c>
      <c r="B38" s="140"/>
      <c r="C38" s="140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38"/>
    </row>
    <row r="39" spans="1:63" ht="17.25" customHeight="1">
      <c r="A39" s="113"/>
      <c r="B39" s="115" t="s">
        <v>8</v>
      </c>
      <c r="C39" s="115"/>
      <c r="D39" s="116">
        <v>1205768.7377199999</v>
      </c>
      <c r="E39" s="117">
        <v>1179250.66206</v>
      </c>
      <c r="F39" s="117">
        <v>1571233.8297899999</v>
      </c>
      <c r="G39" s="117">
        <v>1454006.14286</v>
      </c>
      <c r="H39" s="117">
        <v>1567323.2262299999</v>
      </c>
      <c r="I39" s="117">
        <v>1677843.6330100002</v>
      </c>
      <c r="J39" s="117"/>
      <c r="K39" s="117"/>
      <c r="L39" s="117"/>
      <c r="M39" s="117"/>
      <c r="N39" s="117"/>
      <c r="O39" s="117"/>
      <c r="P39" s="141"/>
    </row>
    <row r="40" spans="1:63" ht="17.25" customHeight="1">
      <c r="A40" s="113"/>
      <c r="B40" s="115" t="s">
        <v>9</v>
      </c>
      <c r="C40" s="115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41"/>
    </row>
    <row r="41" spans="1:63" ht="17.25" customHeight="1">
      <c r="A41" s="113"/>
      <c r="B41" s="115" t="s">
        <v>10</v>
      </c>
      <c r="C41" s="115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41"/>
    </row>
    <row r="42" spans="1:63" ht="17.25" customHeight="1">
      <c r="A42" s="113"/>
      <c r="B42" s="115" t="s">
        <v>11</v>
      </c>
      <c r="C42" s="115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41"/>
    </row>
    <row r="43" spans="1:63" ht="17.25" customHeight="1">
      <c r="A43" s="142" t="s">
        <v>12</v>
      </c>
      <c r="B43" s="115"/>
      <c r="C43" s="115"/>
      <c r="D43" s="118">
        <v>1205768.7377199999</v>
      </c>
      <c r="E43" s="118">
        <v>1179250.66206</v>
      </c>
      <c r="F43" s="118">
        <v>1571233.8297899999</v>
      </c>
      <c r="G43" s="118">
        <v>1454006.14286</v>
      </c>
      <c r="H43" s="118">
        <v>1567323.2262299999</v>
      </c>
      <c r="I43" s="118">
        <v>1677843.6330100002</v>
      </c>
      <c r="J43" s="118"/>
      <c r="K43" s="118"/>
      <c r="L43" s="118"/>
      <c r="M43" s="118"/>
      <c r="N43" s="118"/>
      <c r="O43" s="118"/>
      <c r="P43" s="143"/>
    </row>
    <row r="44" spans="1:63" ht="6.75" customHeight="1">
      <c r="A44" s="113"/>
      <c r="B44" s="115"/>
      <c r="C44" s="115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41"/>
    </row>
    <row r="45" spans="1:63" ht="17.25" customHeight="1">
      <c r="A45" s="142" t="s">
        <v>13</v>
      </c>
      <c r="B45" s="140"/>
      <c r="C45" s="140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41"/>
    </row>
    <row r="46" spans="1:63" ht="17.25" customHeight="1">
      <c r="A46" s="113"/>
      <c r="B46" s="115" t="s">
        <v>15</v>
      </c>
      <c r="C46" s="115"/>
      <c r="D46" s="116">
        <v>33463.23805</v>
      </c>
      <c r="E46" s="117">
        <v>33849.021449999993</v>
      </c>
      <c r="F46" s="117">
        <v>36557.450969999998</v>
      </c>
      <c r="G46" s="117">
        <v>34613.010049999997</v>
      </c>
      <c r="H46" s="117">
        <v>37944.024380000003</v>
      </c>
      <c r="I46" s="117">
        <v>37095.803160000003</v>
      </c>
      <c r="J46" s="117"/>
      <c r="K46" s="117"/>
      <c r="L46" s="117"/>
      <c r="M46" s="117"/>
      <c r="N46" s="117"/>
      <c r="O46" s="117"/>
      <c r="P46" s="141"/>
    </row>
    <row r="47" spans="1:63" ht="17.25" customHeight="1">
      <c r="A47" s="113"/>
      <c r="B47" s="115" t="s">
        <v>16</v>
      </c>
      <c r="C47" s="115"/>
      <c r="D47" s="116">
        <v>31370.660169999999</v>
      </c>
      <c r="E47" s="117">
        <v>31500.44658</v>
      </c>
      <c r="F47" s="117">
        <v>47147.09032000001</v>
      </c>
      <c r="G47" s="117">
        <v>24160.226549999999</v>
      </c>
      <c r="H47" s="117">
        <v>42531.410689999997</v>
      </c>
      <c r="I47" s="117">
        <v>31414.636759999998</v>
      </c>
      <c r="J47" s="117"/>
      <c r="K47" s="117"/>
      <c r="L47" s="117"/>
      <c r="M47" s="117"/>
      <c r="N47" s="117"/>
      <c r="O47" s="117"/>
      <c r="P47" s="141"/>
    </row>
    <row r="48" spans="1:63" ht="17.25" customHeight="1">
      <c r="A48" s="113"/>
      <c r="B48" s="115" t="s">
        <v>85</v>
      </c>
      <c r="C48" s="115"/>
      <c r="D48" s="116">
        <v>6956.9095700000007</v>
      </c>
      <c r="E48" s="117">
        <v>8585.7456299999994</v>
      </c>
      <c r="F48" s="117">
        <v>12176.95556</v>
      </c>
      <c r="G48" s="117">
        <v>10839.67167</v>
      </c>
      <c r="H48" s="117">
        <v>12172.373739999999</v>
      </c>
      <c r="I48" s="117">
        <v>11869.069289999999</v>
      </c>
      <c r="J48" s="117"/>
      <c r="K48" s="117"/>
      <c r="L48" s="117"/>
      <c r="M48" s="117"/>
      <c r="N48" s="117"/>
      <c r="O48" s="117"/>
      <c r="P48" s="141"/>
    </row>
    <row r="49" spans="1:16" ht="17.25" customHeight="1">
      <c r="A49" s="113"/>
      <c r="B49" s="114" t="s">
        <v>84</v>
      </c>
      <c r="C49" s="115"/>
      <c r="D49" s="116">
        <v>1894.28289</v>
      </c>
      <c r="E49" s="117">
        <v>1639.81907</v>
      </c>
      <c r="F49" s="117">
        <v>255.30764000000002</v>
      </c>
      <c r="G49" s="117">
        <v>904.00427000000002</v>
      </c>
      <c r="H49" s="117">
        <v>1046.7803000000001</v>
      </c>
      <c r="I49" s="117">
        <v>1533.8066799999999</v>
      </c>
      <c r="J49" s="117"/>
      <c r="K49" s="117"/>
      <c r="L49" s="117"/>
      <c r="M49" s="117"/>
      <c r="N49" s="117"/>
      <c r="O49" s="117"/>
      <c r="P49" s="141"/>
    </row>
    <row r="50" spans="1:16" ht="17.25" customHeight="1">
      <c r="A50" s="113"/>
      <c r="B50" s="115" t="s">
        <v>71</v>
      </c>
      <c r="C50" s="115"/>
      <c r="D50" s="116">
        <v>5874.5544699999991</v>
      </c>
      <c r="E50" s="117">
        <v>7049.0652899999995</v>
      </c>
      <c r="F50" s="117">
        <v>9060.8056400000005</v>
      </c>
      <c r="G50" s="117">
        <v>8224.6763200000005</v>
      </c>
      <c r="H50" s="117">
        <v>2066.1029299999996</v>
      </c>
      <c r="I50" s="117">
        <v>2383.5437699999998</v>
      </c>
      <c r="J50" s="117"/>
      <c r="K50" s="117"/>
      <c r="L50" s="117"/>
      <c r="M50" s="117"/>
      <c r="N50" s="117"/>
      <c r="O50" s="117"/>
      <c r="P50" s="141"/>
    </row>
    <row r="51" spans="1:16" ht="17.25" customHeight="1">
      <c r="A51" s="113"/>
      <c r="B51" s="115" t="s">
        <v>74</v>
      </c>
      <c r="C51" s="115"/>
      <c r="D51" s="116">
        <v>1444.5451699999999</v>
      </c>
      <c r="E51" s="117">
        <v>-3585.5420899999999</v>
      </c>
      <c r="F51" s="117">
        <v>-3443.7968800000003</v>
      </c>
      <c r="G51" s="117">
        <v>-4423.2801899999995</v>
      </c>
      <c r="H51" s="117">
        <v>-1701.6248699999999</v>
      </c>
      <c r="I51" s="117">
        <v>-4133.14858</v>
      </c>
      <c r="J51" s="117"/>
      <c r="K51" s="117"/>
      <c r="L51" s="117"/>
      <c r="M51" s="117"/>
      <c r="N51" s="117"/>
      <c r="O51" s="117"/>
      <c r="P51" s="141"/>
    </row>
    <row r="52" spans="1:16" ht="17.25" customHeight="1">
      <c r="A52" s="113"/>
      <c r="B52" s="115" t="s">
        <v>18</v>
      </c>
      <c r="C52" s="115"/>
      <c r="D52" s="116">
        <v>-4413.9116599999998</v>
      </c>
      <c r="E52" s="117">
        <v>-5564.8348299999998</v>
      </c>
      <c r="F52" s="117">
        <v>-5684.1129700000001</v>
      </c>
      <c r="G52" s="117">
        <v>-7620.4925400000002</v>
      </c>
      <c r="H52" s="117">
        <v>-7126.8408899999995</v>
      </c>
      <c r="I52" s="117">
        <v>-6323.3230400000002</v>
      </c>
      <c r="J52" s="117"/>
      <c r="K52" s="117"/>
      <c r="L52" s="117"/>
      <c r="M52" s="117"/>
      <c r="N52" s="117"/>
      <c r="O52" s="117"/>
      <c r="P52" s="141"/>
    </row>
    <row r="53" spans="1:16" ht="17.25" customHeight="1">
      <c r="A53" s="113"/>
      <c r="B53" s="115" t="s">
        <v>83</v>
      </c>
      <c r="C53" s="115"/>
      <c r="D53" s="116">
        <v>0</v>
      </c>
      <c r="E53" s="117">
        <v>0</v>
      </c>
      <c r="F53" s="117">
        <v>0</v>
      </c>
      <c r="G53" s="117">
        <v>0</v>
      </c>
      <c r="H53" s="117">
        <v>0</v>
      </c>
      <c r="I53" s="117">
        <v>0</v>
      </c>
      <c r="J53" s="117"/>
      <c r="K53" s="117"/>
      <c r="L53" s="117"/>
      <c r="M53" s="117"/>
      <c r="N53" s="117"/>
      <c r="O53" s="117"/>
      <c r="P53" s="141"/>
    </row>
    <row r="54" spans="1:16" ht="17.25" customHeight="1">
      <c r="A54" s="113"/>
      <c r="B54" s="115" t="s">
        <v>61</v>
      </c>
      <c r="C54" s="115"/>
      <c r="D54" s="116">
        <v>1468.67227</v>
      </c>
      <c r="E54" s="117">
        <v>1061.56879</v>
      </c>
      <c r="F54" s="117">
        <v>1938.8764399999995</v>
      </c>
      <c r="G54" s="117">
        <v>3962.7345399999995</v>
      </c>
      <c r="H54" s="117">
        <v>3301.7891899999986</v>
      </c>
      <c r="I54" s="117">
        <v>1480.7062100000005</v>
      </c>
      <c r="J54" s="117"/>
      <c r="K54" s="117"/>
      <c r="L54" s="117"/>
      <c r="M54" s="117"/>
      <c r="N54" s="117"/>
      <c r="O54" s="117"/>
      <c r="P54" s="141"/>
    </row>
    <row r="55" spans="1:16" ht="17.25" customHeight="1">
      <c r="A55" s="113"/>
      <c r="B55" s="114" t="s">
        <v>19</v>
      </c>
      <c r="C55" s="115"/>
      <c r="D55" s="116">
        <v>512.00821000000008</v>
      </c>
      <c r="E55" s="117">
        <v>243.26457000000002</v>
      </c>
      <c r="F55" s="117">
        <v>1594.8637600000002</v>
      </c>
      <c r="G55" s="117">
        <v>794.90106000000003</v>
      </c>
      <c r="H55" s="117">
        <v>862.31448999999998</v>
      </c>
      <c r="I55" s="117">
        <v>2430.5233499999999</v>
      </c>
      <c r="J55" s="117"/>
      <c r="K55" s="117"/>
      <c r="L55" s="117"/>
      <c r="M55" s="117"/>
      <c r="N55" s="117"/>
      <c r="O55" s="117"/>
      <c r="P55" s="141"/>
    </row>
    <row r="56" spans="1:16" ht="17.25" customHeight="1">
      <c r="A56" s="144" t="s">
        <v>20</v>
      </c>
      <c r="B56" s="140"/>
      <c r="C56" s="140"/>
      <c r="D56" s="116">
        <v>78570.959140000006</v>
      </c>
      <c r="E56" s="118">
        <v>74778.554459999999</v>
      </c>
      <c r="F56" s="118">
        <v>99603.440480000019</v>
      </c>
      <c r="G56" s="118">
        <v>71455.451730000001</v>
      </c>
      <c r="H56" s="118">
        <v>91096.329960000003</v>
      </c>
      <c r="I56" s="118">
        <v>77751.617600000012</v>
      </c>
      <c r="J56" s="118"/>
      <c r="K56" s="118"/>
      <c r="L56" s="118"/>
      <c r="M56" s="118"/>
      <c r="N56" s="118"/>
      <c r="O56" s="118"/>
      <c r="P56" s="143"/>
    </row>
    <row r="57" spans="1:16" ht="8.25" customHeight="1">
      <c r="A57" s="142"/>
      <c r="B57" s="140"/>
      <c r="C57" s="140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45"/>
    </row>
    <row r="58" spans="1:16" ht="17.25" customHeight="1">
      <c r="A58" s="142" t="s">
        <v>21</v>
      </c>
      <c r="B58" s="140"/>
      <c r="C58" s="140"/>
      <c r="D58" s="118">
        <v>1284339.6968599998</v>
      </c>
      <c r="E58" s="118">
        <v>1254029.21652</v>
      </c>
      <c r="F58" s="118">
        <v>1670837.27027</v>
      </c>
      <c r="G58" s="118">
        <v>1525461.5945900001</v>
      </c>
      <c r="H58" s="118">
        <v>1658419.5561899999</v>
      </c>
      <c r="I58" s="118">
        <v>1755595.2506100002</v>
      </c>
      <c r="J58" s="118"/>
      <c r="K58" s="118"/>
      <c r="L58" s="118"/>
      <c r="M58" s="118"/>
      <c r="N58" s="118"/>
      <c r="O58" s="118"/>
      <c r="P58" s="143"/>
    </row>
    <row r="59" spans="1:16" ht="5.25" customHeight="1">
      <c r="A59" s="113"/>
      <c r="B59" s="115"/>
      <c r="C59" s="115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41"/>
    </row>
    <row r="60" spans="1:16" ht="17.25" customHeight="1">
      <c r="A60" s="113"/>
      <c r="B60" s="115" t="s">
        <v>22</v>
      </c>
      <c r="C60" s="115"/>
      <c r="D60" s="116">
        <v>29342.78558</v>
      </c>
      <c r="E60" s="117">
        <v>27330.408259999997</v>
      </c>
      <c r="F60" s="117">
        <v>33937.564140000002</v>
      </c>
      <c r="G60" s="117">
        <v>27364.838929999998</v>
      </c>
      <c r="H60" s="117">
        <v>22832.267899999999</v>
      </c>
      <c r="I60" s="117">
        <v>19513.981319999999</v>
      </c>
      <c r="J60" s="117"/>
      <c r="K60" s="117"/>
      <c r="L60" s="117"/>
      <c r="M60" s="117"/>
      <c r="N60" s="117"/>
      <c r="O60" s="117"/>
      <c r="P60" s="141"/>
    </row>
    <row r="61" spans="1:16" ht="8.25" customHeight="1" thickBot="1">
      <c r="A61" s="142"/>
      <c r="B61" s="140"/>
      <c r="C61" s="140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41"/>
    </row>
    <row r="62" spans="1:16" ht="17.25" customHeight="1" thickBot="1">
      <c r="A62" s="146" t="s">
        <v>23</v>
      </c>
      <c r="B62" s="147"/>
      <c r="C62" s="147"/>
      <c r="D62" s="121">
        <v>1313682.4824399997</v>
      </c>
      <c r="E62" s="121">
        <v>1281359.62478</v>
      </c>
      <c r="F62" s="121">
        <v>1704774.8344099999</v>
      </c>
      <c r="G62" s="121">
        <v>1552826.4335200002</v>
      </c>
      <c r="H62" s="121">
        <v>1681251.82409</v>
      </c>
      <c r="I62" s="121">
        <v>1775109.2319300002</v>
      </c>
      <c r="J62" s="121"/>
      <c r="K62" s="121"/>
      <c r="L62" s="121"/>
      <c r="M62" s="121"/>
      <c r="N62" s="121"/>
      <c r="O62" s="121"/>
      <c r="P62" s="148"/>
    </row>
    <row r="63" spans="1:16" ht="12" customHeight="1">
      <c r="A63" s="142"/>
      <c r="B63" s="140"/>
      <c r="C63" s="140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41"/>
    </row>
    <row r="64" spans="1:16" ht="17.25" customHeight="1">
      <c r="A64" s="139" t="s">
        <v>54</v>
      </c>
      <c r="B64" s="140"/>
      <c r="C64" s="140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38"/>
    </row>
    <row r="65" spans="1:63" s="115" customFormat="1" ht="6.75" customHeight="1">
      <c r="A65" s="139"/>
      <c r="B65" s="140"/>
      <c r="C65" s="140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38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</row>
    <row r="66" spans="1:63" ht="17.25" customHeight="1">
      <c r="A66" s="139" t="s">
        <v>7</v>
      </c>
      <c r="B66" s="140"/>
      <c r="C66" s="140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38"/>
    </row>
    <row r="67" spans="1:63" ht="17.25" customHeight="1">
      <c r="A67" s="113"/>
      <c r="B67" s="115" t="s">
        <v>8</v>
      </c>
      <c r="C67" s="115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41"/>
    </row>
    <row r="68" spans="1:63" ht="17.25" customHeight="1">
      <c r="A68" s="113"/>
      <c r="B68" s="115" t="s">
        <v>9</v>
      </c>
      <c r="C68" s="115"/>
      <c r="D68" s="175">
        <v>274618.53549000004</v>
      </c>
      <c r="E68" s="175">
        <v>218885.21350000001</v>
      </c>
      <c r="F68" s="175">
        <v>308694.88998000004</v>
      </c>
      <c r="G68" s="116">
        <v>371257.57318000001</v>
      </c>
      <c r="H68" s="116">
        <v>443476.50344</v>
      </c>
      <c r="I68" s="116">
        <v>598256.10123999999</v>
      </c>
      <c r="J68" s="116"/>
      <c r="K68" s="116"/>
      <c r="L68" s="116"/>
      <c r="M68" s="116"/>
      <c r="N68" s="116"/>
      <c r="O68" s="116"/>
      <c r="P68" s="141"/>
    </row>
    <row r="69" spans="1:63" ht="17.25" customHeight="1">
      <c r="A69" s="113"/>
      <c r="B69" s="115" t="s">
        <v>10</v>
      </c>
      <c r="C69" s="115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41"/>
    </row>
    <row r="70" spans="1:63" ht="17.25" customHeight="1">
      <c r="A70" s="113"/>
      <c r="B70" s="115" t="s">
        <v>11</v>
      </c>
      <c r="C70" s="115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41"/>
    </row>
    <row r="71" spans="1:63" ht="17.25" customHeight="1">
      <c r="A71" s="142" t="s">
        <v>12</v>
      </c>
      <c r="B71" s="115"/>
      <c r="C71" s="115"/>
      <c r="D71" s="118">
        <v>274618.53549000004</v>
      </c>
      <c r="E71" s="118">
        <v>218885.21350000001</v>
      </c>
      <c r="F71" s="118">
        <v>308694.88998000004</v>
      </c>
      <c r="G71" s="118">
        <v>371257.57318000001</v>
      </c>
      <c r="H71" s="118">
        <v>443476.50344</v>
      </c>
      <c r="I71" s="118">
        <v>598256.10123999999</v>
      </c>
      <c r="J71" s="118"/>
      <c r="K71" s="118"/>
      <c r="L71" s="118"/>
      <c r="M71" s="118"/>
      <c r="N71" s="118"/>
      <c r="O71" s="118"/>
      <c r="P71" s="143"/>
    </row>
    <row r="72" spans="1:63" ht="6.75" customHeight="1">
      <c r="A72" s="113"/>
      <c r="B72" s="115"/>
      <c r="C72" s="115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41"/>
    </row>
    <row r="73" spans="1:63" ht="17.25" customHeight="1">
      <c r="A73" s="142" t="s">
        <v>13</v>
      </c>
      <c r="B73" s="140"/>
      <c r="C73" s="140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41"/>
    </row>
    <row r="74" spans="1:63" ht="17.25" customHeight="1">
      <c r="A74" s="113"/>
      <c r="B74" s="115" t="s">
        <v>15</v>
      </c>
      <c r="C74" s="115"/>
      <c r="D74" s="116">
        <v>8937.2315400000007</v>
      </c>
      <c r="E74" s="117">
        <v>9193.3123000000014</v>
      </c>
      <c r="F74" s="117">
        <v>9879.2021600000007</v>
      </c>
      <c r="G74" s="117">
        <v>9212.6813999999995</v>
      </c>
      <c r="H74" s="117">
        <v>9563.5155799999993</v>
      </c>
      <c r="I74" s="117">
        <v>9188.0742100000007</v>
      </c>
      <c r="J74" s="117"/>
      <c r="K74" s="117"/>
      <c r="L74" s="117"/>
      <c r="M74" s="117"/>
      <c r="N74" s="117"/>
      <c r="O74" s="117"/>
      <c r="P74" s="141"/>
    </row>
    <row r="75" spans="1:63" ht="17.25" customHeight="1">
      <c r="A75" s="113"/>
      <c r="B75" s="115" t="s">
        <v>16</v>
      </c>
      <c r="C75" s="115"/>
      <c r="D75" s="116">
        <v>9034.8639699999985</v>
      </c>
      <c r="E75" s="117">
        <v>9065.0187900000001</v>
      </c>
      <c r="F75" s="117">
        <v>13507.84576</v>
      </c>
      <c r="G75" s="117">
        <v>6952.6921500000008</v>
      </c>
      <c r="H75" s="117">
        <v>12239.446699999999</v>
      </c>
      <c r="I75" s="117">
        <v>8974.6600999999991</v>
      </c>
      <c r="J75" s="117"/>
      <c r="K75" s="117"/>
      <c r="L75" s="117"/>
      <c r="M75" s="117"/>
      <c r="N75" s="117"/>
      <c r="O75" s="117"/>
      <c r="P75" s="141"/>
    </row>
    <row r="76" spans="1:63" ht="17.25" customHeight="1">
      <c r="A76" s="113"/>
      <c r="B76" s="115" t="s">
        <v>85</v>
      </c>
      <c r="C76" s="115"/>
      <c r="D76" s="116">
        <v>5875.8925199999994</v>
      </c>
      <c r="E76" s="117">
        <v>4951.5807500000001</v>
      </c>
      <c r="F76" s="117">
        <v>7593.8083699999988</v>
      </c>
      <c r="G76" s="117">
        <v>9262.6841899999999</v>
      </c>
      <c r="H76" s="117">
        <v>12106.082550000001</v>
      </c>
      <c r="I76" s="117">
        <v>14184.536960000001</v>
      </c>
      <c r="J76" s="117"/>
      <c r="K76" s="117"/>
      <c r="L76" s="117"/>
      <c r="M76" s="117"/>
      <c r="N76" s="117"/>
      <c r="O76" s="117"/>
      <c r="P76" s="141"/>
    </row>
    <row r="77" spans="1:63" ht="17.25" customHeight="1">
      <c r="A77" s="113"/>
      <c r="B77" s="114" t="s">
        <v>84</v>
      </c>
      <c r="C77" s="115"/>
      <c r="D77" s="116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41"/>
    </row>
    <row r="78" spans="1:63" ht="17.25" customHeight="1">
      <c r="A78" s="113"/>
      <c r="B78" s="115" t="s">
        <v>71</v>
      </c>
      <c r="C78" s="115"/>
      <c r="D78" s="116">
        <v>0</v>
      </c>
      <c r="E78" s="117">
        <v>0</v>
      </c>
      <c r="F78" s="117">
        <v>0</v>
      </c>
      <c r="G78" s="117">
        <v>0</v>
      </c>
      <c r="H78" s="117">
        <v>0</v>
      </c>
      <c r="I78" s="117">
        <v>0</v>
      </c>
      <c r="J78" s="117"/>
      <c r="K78" s="117"/>
      <c r="L78" s="117"/>
      <c r="M78" s="117"/>
      <c r="N78" s="117"/>
      <c r="O78" s="117"/>
      <c r="P78" s="141"/>
    </row>
    <row r="79" spans="1:63" ht="17.25" customHeight="1">
      <c r="A79" s="113"/>
      <c r="B79" s="115" t="s">
        <v>74</v>
      </c>
      <c r="C79" s="115"/>
      <c r="D79" s="116">
        <v>-242.79801</v>
      </c>
      <c r="E79" s="117">
        <v>-294.32580000000002</v>
      </c>
      <c r="F79" s="117">
        <v>-154.22313</v>
      </c>
      <c r="G79" s="117">
        <v>-426.58383000000003</v>
      </c>
      <c r="H79" s="117">
        <v>-1753.5554199999999</v>
      </c>
      <c r="I79" s="117">
        <v>-276.20949000000002</v>
      </c>
      <c r="J79" s="117"/>
      <c r="K79" s="117"/>
      <c r="L79" s="117"/>
      <c r="M79" s="117"/>
      <c r="N79" s="117"/>
      <c r="O79" s="117"/>
      <c r="P79" s="141"/>
    </row>
    <row r="80" spans="1:63" ht="17.25" customHeight="1">
      <c r="A80" s="113"/>
      <c r="B80" s="115" t="s">
        <v>18</v>
      </c>
      <c r="C80" s="115"/>
      <c r="D80" s="116">
        <v>-974.51942000000008</v>
      </c>
      <c r="E80" s="117">
        <v>-998.97792000000004</v>
      </c>
      <c r="F80" s="117">
        <v>-1169.9430400000001</v>
      </c>
      <c r="G80" s="117">
        <v>-1386.06501</v>
      </c>
      <c r="H80" s="117">
        <v>-1392.6022399999999</v>
      </c>
      <c r="I80" s="117">
        <v>-1341.78991</v>
      </c>
      <c r="J80" s="117"/>
      <c r="K80" s="117"/>
      <c r="L80" s="117"/>
      <c r="M80" s="117"/>
      <c r="N80" s="117"/>
      <c r="O80" s="117"/>
      <c r="P80" s="141"/>
    </row>
    <row r="81" spans="1:63" ht="17.25" customHeight="1">
      <c r="A81" s="113"/>
      <c r="B81" s="115" t="s">
        <v>83</v>
      </c>
      <c r="C81" s="115"/>
      <c r="D81" s="116">
        <v>0</v>
      </c>
      <c r="E81" s="117">
        <v>0</v>
      </c>
      <c r="F81" s="117">
        <v>0</v>
      </c>
      <c r="G81" s="117">
        <v>0</v>
      </c>
      <c r="H81" s="117">
        <v>0</v>
      </c>
      <c r="I81" s="117">
        <v>0</v>
      </c>
      <c r="J81" s="117"/>
      <c r="K81" s="117"/>
      <c r="L81" s="117"/>
      <c r="M81" s="117"/>
      <c r="N81" s="117"/>
      <c r="O81" s="117"/>
      <c r="P81" s="141"/>
    </row>
    <row r="82" spans="1:63" ht="17.25" customHeight="1">
      <c r="A82" s="113"/>
      <c r="B82" s="115" t="s">
        <v>61</v>
      </c>
      <c r="C82" s="115"/>
      <c r="D82" s="116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41"/>
    </row>
    <row r="83" spans="1:63" ht="17.25" customHeight="1">
      <c r="A83" s="113"/>
      <c r="B83" s="114" t="s">
        <v>19</v>
      </c>
      <c r="C83" s="115"/>
      <c r="D83" s="116">
        <v>58.640659999999997</v>
      </c>
      <c r="E83" s="117">
        <v>123.1429</v>
      </c>
      <c r="F83" s="117">
        <v>627.54067999999995</v>
      </c>
      <c r="G83" s="117">
        <v>281.82433999999995</v>
      </c>
      <c r="H83" s="117">
        <v>404.36691999999999</v>
      </c>
      <c r="I83" s="117">
        <v>634.21546000000001</v>
      </c>
      <c r="J83" s="117"/>
      <c r="K83" s="117"/>
      <c r="L83" s="117"/>
      <c r="M83" s="117"/>
      <c r="N83" s="117"/>
      <c r="O83" s="117"/>
      <c r="P83" s="141"/>
    </row>
    <row r="84" spans="1:63" ht="17.25" customHeight="1">
      <c r="A84" s="144" t="s">
        <v>20</v>
      </c>
      <c r="B84" s="140"/>
      <c r="C84" s="140"/>
      <c r="D84" s="118">
        <v>22689.311260000002</v>
      </c>
      <c r="E84" s="118">
        <v>22039.75102</v>
      </c>
      <c r="F84" s="118">
        <v>30284.230799999998</v>
      </c>
      <c r="G84" s="118">
        <v>23897.233240000001</v>
      </c>
      <c r="H84" s="118">
        <v>31167.254089999999</v>
      </c>
      <c r="I84" s="118">
        <v>31363.48733</v>
      </c>
      <c r="J84" s="118"/>
      <c r="K84" s="118"/>
      <c r="L84" s="118"/>
      <c r="M84" s="118"/>
      <c r="N84" s="118"/>
      <c r="O84" s="118"/>
      <c r="P84" s="143"/>
    </row>
    <row r="85" spans="1:63" ht="8.25" customHeight="1">
      <c r="A85" s="142"/>
      <c r="B85" s="140"/>
      <c r="C85" s="140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45"/>
    </row>
    <row r="86" spans="1:63" ht="17.25" customHeight="1">
      <c r="A86" s="142" t="s">
        <v>21</v>
      </c>
      <c r="B86" s="140"/>
      <c r="C86" s="140"/>
      <c r="D86" s="118">
        <v>297307.84675000003</v>
      </c>
      <c r="E86" s="118">
        <v>240924.96452000001</v>
      </c>
      <c r="F86" s="118">
        <v>338979.12078000006</v>
      </c>
      <c r="G86" s="118">
        <v>395154.80642000004</v>
      </c>
      <c r="H86" s="118">
        <v>474643.75753</v>
      </c>
      <c r="I86" s="118">
        <v>629619.58857000002</v>
      </c>
      <c r="J86" s="118"/>
      <c r="K86" s="118"/>
      <c r="L86" s="118"/>
      <c r="M86" s="118"/>
      <c r="N86" s="118"/>
      <c r="O86" s="118"/>
      <c r="P86" s="143"/>
    </row>
    <row r="87" spans="1:63" ht="5.25" customHeight="1">
      <c r="A87" s="113"/>
      <c r="B87" s="115"/>
      <c r="C87" s="115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41"/>
    </row>
    <row r="88" spans="1:63" ht="17.25" customHeight="1">
      <c r="A88" s="113"/>
      <c r="B88" s="115" t="s">
        <v>22</v>
      </c>
      <c r="C88" s="115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41"/>
    </row>
    <row r="89" spans="1:63" ht="8.25" customHeight="1" thickBot="1">
      <c r="A89" s="142"/>
      <c r="B89" s="140"/>
      <c r="C89" s="140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41"/>
    </row>
    <row r="90" spans="1:63" ht="17.25" customHeight="1" thickBot="1">
      <c r="A90" s="146" t="s">
        <v>23</v>
      </c>
      <c r="B90" s="147"/>
      <c r="C90" s="147"/>
      <c r="D90" s="121">
        <v>297307.84675000003</v>
      </c>
      <c r="E90" s="121">
        <v>240924.96452000001</v>
      </c>
      <c r="F90" s="121">
        <v>338979.12078000006</v>
      </c>
      <c r="G90" s="121">
        <v>395154.80642000004</v>
      </c>
      <c r="H90" s="121">
        <v>474643.75753</v>
      </c>
      <c r="I90" s="121">
        <v>629619.58857000002</v>
      </c>
      <c r="J90" s="121"/>
      <c r="K90" s="121"/>
      <c r="L90" s="121"/>
      <c r="M90" s="121"/>
      <c r="N90" s="121"/>
      <c r="O90" s="121"/>
      <c r="P90" s="148"/>
    </row>
    <row r="91" spans="1:63" ht="11.25" customHeight="1">
      <c r="A91" s="142"/>
      <c r="B91" s="140"/>
      <c r="C91" s="140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41"/>
    </row>
    <row r="92" spans="1:63" ht="17.25" customHeight="1">
      <c r="A92" s="139" t="s">
        <v>55</v>
      </c>
      <c r="B92" s="140"/>
      <c r="C92" s="140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38"/>
    </row>
    <row r="93" spans="1:63" s="115" customFormat="1" ht="6.75" customHeight="1">
      <c r="A93" s="139"/>
      <c r="B93" s="140"/>
      <c r="C93" s="140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38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</row>
    <row r="94" spans="1:63" ht="17.25" customHeight="1">
      <c r="A94" s="139" t="s">
        <v>7</v>
      </c>
      <c r="B94" s="140"/>
      <c r="C94" s="140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38"/>
    </row>
    <row r="95" spans="1:63" ht="17.25" customHeight="1">
      <c r="A95" s="113"/>
      <c r="B95" s="115" t="s">
        <v>8</v>
      </c>
      <c r="C95" s="115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41"/>
    </row>
    <row r="96" spans="1:63" ht="17.25" customHeight="1">
      <c r="A96" s="113"/>
      <c r="B96" s="115" t="s">
        <v>9</v>
      </c>
      <c r="C96" s="115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41"/>
    </row>
    <row r="97" spans="1:16" ht="17.25" customHeight="1">
      <c r="A97" s="113"/>
      <c r="B97" s="115" t="s">
        <v>10</v>
      </c>
      <c r="C97" s="115"/>
      <c r="D97" s="175">
        <v>192677.27359</v>
      </c>
      <c r="E97" s="175">
        <v>143240.36292999997</v>
      </c>
      <c r="F97" s="175">
        <v>179147.28024000002</v>
      </c>
      <c r="G97" s="116">
        <v>160996.67343</v>
      </c>
      <c r="H97" s="116">
        <v>180614.13170999999</v>
      </c>
      <c r="I97" s="116">
        <v>201589.09106999999</v>
      </c>
      <c r="J97" s="116"/>
      <c r="K97" s="116"/>
      <c r="L97" s="116"/>
      <c r="M97" s="116"/>
      <c r="N97" s="116"/>
      <c r="O97" s="116"/>
      <c r="P97" s="141"/>
    </row>
    <row r="98" spans="1:16" ht="17.25" customHeight="1">
      <c r="A98" s="113"/>
      <c r="B98" s="115" t="s">
        <v>11</v>
      </c>
      <c r="C98" s="115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41"/>
    </row>
    <row r="99" spans="1:16" ht="17.25" customHeight="1">
      <c r="A99" s="142" t="s">
        <v>12</v>
      </c>
      <c r="B99" s="115"/>
      <c r="C99" s="115"/>
      <c r="D99" s="118">
        <v>192677.27359</v>
      </c>
      <c r="E99" s="118">
        <v>143240.36292999997</v>
      </c>
      <c r="F99" s="118">
        <v>179147.28024000002</v>
      </c>
      <c r="G99" s="118">
        <v>160996.67343</v>
      </c>
      <c r="H99" s="118">
        <v>180614.13170999999</v>
      </c>
      <c r="I99" s="118">
        <v>201589.09106999999</v>
      </c>
      <c r="J99" s="118"/>
      <c r="K99" s="118"/>
      <c r="L99" s="118"/>
      <c r="M99" s="118"/>
      <c r="N99" s="118"/>
      <c r="O99" s="118"/>
      <c r="P99" s="143"/>
    </row>
    <row r="100" spans="1:16" ht="6.75" customHeight="1">
      <c r="A100" s="113"/>
      <c r="B100" s="115"/>
      <c r="C100" s="115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41"/>
    </row>
    <row r="101" spans="1:16" ht="17.25" customHeight="1">
      <c r="A101" s="142" t="s">
        <v>13</v>
      </c>
      <c r="B101" s="140"/>
      <c r="C101" s="140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41"/>
    </row>
    <row r="102" spans="1:16" ht="17.25" customHeight="1">
      <c r="A102" s="113"/>
      <c r="B102" s="115" t="s">
        <v>15</v>
      </c>
      <c r="C102" s="115"/>
      <c r="D102" s="116">
        <v>4557.5157099999997</v>
      </c>
      <c r="E102" s="117">
        <v>4682.0739799999992</v>
      </c>
      <c r="F102" s="117">
        <v>5036.6833699999997</v>
      </c>
      <c r="G102" s="117">
        <v>4692.5289599999996</v>
      </c>
      <c r="H102" s="117">
        <v>4860.8257999999996</v>
      </c>
      <c r="I102" s="117">
        <v>4665.0913799999998</v>
      </c>
      <c r="J102" s="117"/>
      <c r="K102" s="117"/>
      <c r="L102" s="117"/>
      <c r="M102" s="117"/>
      <c r="N102" s="117"/>
      <c r="O102" s="117"/>
      <c r="P102" s="141"/>
    </row>
    <row r="103" spans="1:16" ht="17.25" customHeight="1">
      <c r="A103" s="113"/>
      <c r="B103" s="115" t="s">
        <v>16</v>
      </c>
      <c r="C103" s="115"/>
      <c r="D103" s="116">
        <v>4606.0090899999996</v>
      </c>
      <c r="E103" s="117">
        <v>4621.38213</v>
      </c>
      <c r="F103" s="117">
        <v>6886.3527400000003</v>
      </c>
      <c r="G103" s="117">
        <v>3544.5097299999993</v>
      </c>
      <c r="H103" s="117">
        <v>6239.7179299999998</v>
      </c>
      <c r="I103" s="117">
        <v>4575.3169100000005</v>
      </c>
      <c r="J103" s="117"/>
      <c r="K103" s="117"/>
      <c r="L103" s="117"/>
      <c r="M103" s="117"/>
      <c r="N103" s="117"/>
      <c r="O103" s="117"/>
      <c r="P103" s="141"/>
    </row>
    <row r="104" spans="1:16" ht="17.25" customHeight="1">
      <c r="A104" s="113"/>
      <c r="B104" s="115" t="s">
        <v>85</v>
      </c>
      <c r="C104" s="115"/>
      <c r="D104" s="116">
        <v>1017.10635</v>
      </c>
      <c r="E104" s="117">
        <v>606.27480000000003</v>
      </c>
      <c r="F104" s="117">
        <v>608.87155000000007</v>
      </c>
      <c r="G104" s="117">
        <v>1536.1812500000001</v>
      </c>
      <c r="H104" s="117">
        <v>1937.4298900000001</v>
      </c>
      <c r="I104" s="117">
        <v>1977.2273400000001</v>
      </c>
      <c r="J104" s="117"/>
      <c r="K104" s="117"/>
      <c r="L104" s="117"/>
      <c r="M104" s="117"/>
      <c r="N104" s="117"/>
      <c r="O104" s="117"/>
      <c r="P104" s="141"/>
    </row>
    <row r="105" spans="1:16" ht="17.25" customHeight="1">
      <c r="A105" s="113"/>
      <c r="B105" s="114" t="s">
        <v>84</v>
      </c>
      <c r="C105" s="115"/>
      <c r="D105" s="116">
        <v>2415.3410199999998</v>
      </c>
      <c r="E105" s="117">
        <v>178.51309000000001</v>
      </c>
      <c r="F105" s="117">
        <v>193.23639</v>
      </c>
      <c r="G105" s="117">
        <v>777.07901000000004</v>
      </c>
      <c r="H105" s="117">
        <v>-422.08474000000001</v>
      </c>
      <c r="I105" s="117">
        <v>140.12678</v>
      </c>
      <c r="J105" s="117"/>
      <c r="K105" s="117"/>
      <c r="L105" s="117"/>
      <c r="M105" s="117"/>
      <c r="N105" s="117"/>
      <c r="O105" s="117"/>
      <c r="P105" s="141"/>
    </row>
    <row r="106" spans="1:16" ht="17.25" customHeight="1">
      <c r="A106" s="113"/>
      <c r="B106" s="115" t="s">
        <v>71</v>
      </c>
      <c r="C106" s="115"/>
      <c r="D106" s="116">
        <v>0</v>
      </c>
      <c r="E106" s="117">
        <v>0</v>
      </c>
      <c r="F106" s="117">
        <v>0</v>
      </c>
      <c r="G106" s="117">
        <v>0</v>
      </c>
      <c r="H106" s="117">
        <v>0</v>
      </c>
      <c r="I106" s="117">
        <v>0</v>
      </c>
      <c r="J106" s="117"/>
      <c r="K106" s="117"/>
      <c r="L106" s="117"/>
      <c r="M106" s="117"/>
      <c r="N106" s="117"/>
      <c r="O106" s="117"/>
      <c r="P106" s="141"/>
    </row>
    <row r="107" spans="1:16" ht="17.25" customHeight="1">
      <c r="A107" s="113"/>
      <c r="B107" s="115" t="s">
        <v>74</v>
      </c>
      <c r="C107" s="115"/>
      <c r="D107" s="116">
        <v>-416.70119999999997</v>
      </c>
      <c r="E107" s="117">
        <v>-611.72957999999994</v>
      </c>
      <c r="F107" s="117">
        <v>-470.48768999999999</v>
      </c>
      <c r="G107" s="117">
        <v>-603.38837000000001</v>
      </c>
      <c r="H107" s="117">
        <v>-408.48971</v>
      </c>
      <c r="I107" s="117">
        <v>-533.34004000000004</v>
      </c>
      <c r="J107" s="117"/>
      <c r="K107" s="117"/>
      <c r="L107" s="117"/>
      <c r="M107" s="117"/>
      <c r="N107" s="117"/>
      <c r="O107" s="117"/>
      <c r="P107" s="141"/>
    </row>
    <row r="108" spans="1:16" ht="17.25" customHeight="1">
      <c r="A108" s="113"/>
      <c r="B108" s="115" t="s">
        <v>18</v>
      </c>
      <c r="C108" s="115"/>
      <c r="D108" s="116">
        <v>-496.81382000000002</v>
      </c>
      <c r="E108" s="117">
        <v>-509.28285999999997</v>
      </c>
      <c r="F108" s="117">
        <v>-596.44155000000001</v>
      </c>
      <c r="G108" s="117">
        <v>-706.62138000000004</v>
      </c>
      <c r="H108" s="117">
        <v>-709.95407999999998</v>
      </c>
      <c r="I108" s="117">
        <v>-684.04975999999999</v>
      </c>
      <c r="J108" s="117"/>
      <c r="K108" s="117"/>
      <c r="L108" s="117"/>
      <c r="M108" s="117"/>
      <c r="N108" s="117"/>
      <c r="O108" s="117"/>
      <c r="P108" s="141"/>
    </row>
    <row r="109" spans="1:16" ht="17.25" customHeight="1">
      <c r="A109" s="113"/>
      <c r="B109" s="115" t="s">
        <v>83</v>
      </c>
      <c r="C109" s="115"/>
      <c r="D109" s="116">
        <v>0</v>
      </c>
      <c r="E109" s="117">
        <v>0</v>
      </c>
      <c r="F109" s="117">
        <v>0</v>
      </c>
      <c r="G109" s="117">
        <v>0</v>
      </c>
      <c r="H109" s="117">
        <v>0</v>
      </c>
      <c r="I109" s="117">
        <v>0</v>
      </c>
      <c r="J109" s="117"/>
      <c r="K109" s="117"/>
      <c r="L109" s="117"/>
      <c r="M109" s="117"/>
      <c r="N109" s="117"/>
      <c r="O109" s="117"/>
      <c r="P109" s="141"/>
    </row>
    <row r="110" spans="1:16" ht="17.25" customHeight="1">
      <c r="A110" s="113"/>
      <c r="B110" s="115" t="s">
        <v>61</v>
      </c>
      <c r="C110" s="115"/>
      <c r="D110" s="116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41"/>
    </row>
    <row r="111" spans="1:16" ht="17.25" customHeight="1">
      <c r="A111" s="113"/>
      <c r="B111" s="114" t="s">
        <v>19</v>
      </c>
      <c r="C111" s="115"/>
      <c r="D111" s="116">
        <v>72.861720000000005</v>
      </c>
      <c r="E111" s="117">
        <v>45.438960000000009</v>
      </c>
      <c r="F111" s="117">
        <v>487.99463000000003</v>
      </c>
      <c r="G111" s="117">
        <v>161.12730999999999</v>
      </c>
      <c r="H111" s="117">
        <v>205.53802000000002</v>
      </c>
      <c r="I111" s="117">
        <v>250.46201000000002</v>
      </c>
      <c r="J111" s="117"/>
      <c r="K111" s="117"/>
      <c r="L111" s="117"/>
      <c r="M111" s="117"/>
      <c r="N111" s="117"/>
      <c r="O111" s="117"/>
      <c r="P111" s="141"/>
    </row>
    <row r="112" spans="1:16" ht="17.25" customHeight="1">
      <c r="A112" s="144" t="s">
        <v>20</v>
      </c>
      <c r="B112" s="140"/>
      <c r="C112" s="140"/>
      <c r="D112" s="118">
        <v>11755.318870000001</v>
      </c>
      <c r="E112" s="118">
        <v>9012.6705199999997</v>
      </c>
      <c r="F112" s="118">
        <v>12146.209440000001</v>
      </c>
      <c r="G112" s="118">
        <v>9401.4165099999973</v>
      </c>
      <c r="H112" s="118">
        <v>11702.983109999999</v>
      </c>
      <c r="I112" s="118">
        <v>10390.83462</v>
      </c>
      <c r="J112" s="118"/>
      <c r="K112" s="118"/>
      <c r="L112" s="118"/>
      <c r="M112" s="118"/>
      <c r="N112" s="118"/>
      <c r="O112" s="118"/>
      <c r="P112" s="143"/>
    </row>
    <row r="113" spans="1:63" ht="8.25" customHeight="1">
      <c r="A113" s="142"/>
      <c r="B113" s="140"/>
      <c r="C113" s="140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45"/>
    </row>
    <row r="114" spans="1:63" ht="17.25" customHeight="1">
      <c r="A114" s="142" t="s">
        <v>21</v>
      </c>
      <c r="B114" s="140"/>
      <c r="C114" s="140"/>
      <c r="D114" s="118">
        <v>204432.59245999999</v>
      </c>
      <c r="E114" s="118">
        <v>152253.03344999999</v>
      </c>
      <c r="F114" s="118">
        <v>191293.48968000003</v>
      </c>
      <c r="G114" s="118">
        <v>170398.08994000001</v>
      </c>
      <c r="H114" s="118">
        <v>192317.11481999999</v>
      </c>
      <c r="I114" s="118">
        <v>211979.92569</v>
      </c>
      <c r="J114" s="118"/>
      <c r="K114" s="118"/>
      <c r="L114" s="118"/>
      <c r="M114" s="118"/>
      <c r="N114" s="118"/>
      <c r="O114" s="118"/>
      <c r="P114" s="143"/>
    </row>
    <row r="115" spans="1:63" ht="5.25" customHeight="1">
      <c r="A115" s="113"/>
      <c r="B115" s="115"/>
      <c r="C115" s="115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41"/>
    </row>
    <row r="116" spans="1:63" ht="17.25" customHeight="1">
      <c r="A116" s="113"/>
      <c r="B116" s="115" t="s">
        <v>22</v>
      </c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41"/>
    </row>
    <row r="117" spans="1:63" ht="8.25" customHeight="1" thickBot="1">
      <c r="A117" s="142"/>
      <c r="B117" s="140"/>
      <c r="C117" s="140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41"/>
    </row>
    <row r="118" spans="1:63" ht="17.25" customHeight="1" thickBot="1">
      <c r="A118" s="146" t="s">
        <v>23</v>
      </c>
      <c r="B118" s="147"/>
      <c r="C118" s="147"/>
      <c r="D118" s="121">
        <v>204432.59245999999</v>
      </c>
      <c r="E118" s="121">
        <v>152253.03344999999</v>
      </c>
      <c r="F118" s="121">
        <v>191293.48968000003</v>
      </c>
      <c r="G118" s="121">
        <v>170398.08994000001</v>
      </c>
      <c r="H118" s="121">
        <v>192317.11481999999</v>
      </c>
      <c r="I118" s="121">
        <v>211979.92569</v>
      </c>
      <c r="J118" s="121"/>
      <c r="K118" s="121"/>
      <c r="L118" s="121"/>
      <c r="M118" s="121"/>
      <c r="N118" s="121"/>
      <c r="O118" s="121"/>
      <c r="P118" s="148"/>
    </row>
    <row r="119" spans="1:63" ht="9.75" customHeight="1">
      <c r="A119" s="142"/>
      <c r="B119" s="140"/>
      <c r="C119" s="140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41"/>
    </row>
    <row r="120" spans="1:63" ht="17.25" customHeight="1">
      <c r="A120" s="139" t="s">
        <v>56</v>
      </c>
      <c r="B120" s="140"/>
      <c r="C120" s="140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38"/>
    </row>
    <row r="121" spans="1:63" s="115" customFormat="1" ht="6.75" customHeight="1">
      <c r="A121" s="139"/>
      <c r="B121" s="140"/>
      <c r="C121" s="140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38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</row>
    <row r="122" spans="1:63" ht="17.25" customHeight="1">
      <c r="A122" s="139" t="s">
        <v>7</v>
      </c>
      <c r="B122" s="140"/>
      <c r="C122" s="140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38"/>
    </row>
    <row r="123" spans="1:63" ht="17.25" customHeight="1">
      <c r="A123" s="113"/>
      <c r="B123" s="115" t="s">
        <v>8</v>
      </c>
      <c r="C123" s="115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41"/>
    </row>
    <row r="124" spans="1:63" ht="17.25" customHeight="1">
      <c r="A124" s="113"/>
      <c r="B124" s="115" t="s">
        <v>9</v>
      </c>
      <c r="C124" s="115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41"/>
    </row>
    <row r="125" spans="1:63" ht="17.25" customHeight="1">
      <c r="A125" s="113"/>
      <c r="B125" s="115" t="s">
        <v>10</v>
      </c>
      <c r="C125" s="115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41"/>
    </row>
    <row r="126" spans="1:63" ht="17.25" customHeight="1">
      <c r="A126" s="113"/>
      <c r="B126" s="115" t="s">
        <v>11</v>
      </c>
      <c r="C126" s="115"/>
      <c r="D126" s="175">
        <v>234477.72250999999</v>
      </c>
      <c r="E126" s="175">
        <v>202462.05288</v>
      </c>
      <c r="F126" s="175">
        <v>248602.75056000001</v>
      </c>
      <c r="G126" s="116">
        <v>218870.15528000004</v>
      </c>
      <c r="H126" s="116">
        <v>192941.47419000001</v>
      </c>
      <c r="I126" s="116">
        <v>212391.01023000001</v>
      </c>
      <c r="J126" s="116"/>
      <c r="K126" s="116"/>
      <c r="L126" s="116"/>
      <c r="M126" s="116"/>
      <c r="N126" s="116"/>
      <c r="O126" s="116"/>
      <c r="P126" s="141"/>
    </row>
    <row r="127" spans="1:63" ht="17.25" customHeight="1">
      <c r="A127" s="142" t="s">
        <v>12</v>
      </c>
      <c r="B127" s="115"/>
      <c r="C127" s="115"/>
      <c r="D127" s="118">
        <v>234477.72250999999</v>
      </c>
      <c r="E127" s="118">
        <v>202462.05288</v>
      </c>
      <c r="F127" s="118">
        <v>248602.75056000001</v>
      </c>
      <c r="G127" s="118">
        <v>218870.15528000004</v>
      </c>
      <c r="H127" s="118">
        <v>192941.47419000001</v>
      </c>
      <c r="I127" s="118">
        <v>212391.01023000001</v>
      </c>
      <c r="J127" s="118"/>
      <c r="K127" s="118"/>
      <c r="L127" s="118"/>
      <c r="M127" s="118"/>
      <c r="N127" s="118"/>
      <c r="O127" s="118"/>
      <c r="P127" s="143"/>
    </row>
    <row r="128" spans="1:63" ht="6.75" customHeight="1">
      <c r="A128" s="113"/>
      <c r="B128" s="115"/>
      <c r="C128" s="115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41"/>
    </row>
    <row r="129" spans="1:16" ht="17.25" customHeight="1">
      <c r="A129" s="142" t="s">
        <v>13</v>
      </c>
      <c r="B129" s="140"/>
      <c r="C129" s="140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41"/>
    </row>
    <row r="130" spans="1:16" ht="17.25" customHeight="1">
      <c r="A130" s="113"/>
      <c r="B130" s="115" t="s">
        <v>15</v>
      </c>
      <c r="C130" s="115"/>
      <c r="D130" s="116">
        <v>4171.8417800000007</v>
      </c>
      <c r="E130" s="117">
        <v>4281.4175300000006</v>
      </c>
      <c r="F130" s="117">
        <v>4585.7166100000004</v>
      </c>
      <c r="G130" s="117">
        <v>4260.0068600000004</v>
      </c>
      <c r="H130" s="117">
        <v>4411.3786400000008</v>
      </c>
      <c r="I130" s="117">
        <v>4276.9641300000003</v>
      </c>
      <c r="J130" s="117"/>
      <c r="K130" s="117"/>
      <c r="L130" s="117"/>
      <c r="M130" s="117"/>
      <c r="N130" s="117"/>
      <c r="O130" s="117"/>
      <c r="P130" s="141"/>
    </row>
    <row r="131" spans="1:16" ht="17.25" customHeight="1">
      <c r="A131" s="113"/>
      <c r="B131" s="115" t="s">
        <v>16</v>
      </c>
      <c r="C131" s="115"/>
      <c r="D131" s="116">
        <v>4172.9654800000008</v>
      </c>
      <c r="E131" s="117">
        <v>4186.8932100000002</v>
      </c>
      <c r="F131" s="117">
        <v>6238.9178700000002</v>
      </c>
      <c r="G131" s="117">
        <v>3211.2652200000007</v>
      </c>
      <c r="H131" s="117">
        <v>5653.0777799999996</v>
      </c>
      <c r="I131" s="117">
        <v>4145.1589200000008</v>
      </c>
      <c r="J131" s="117"/>
      <c r="K131" s="117"/>
      <c r="L131" s="117"/>
      <c r="M131" s="117"/>
      <c r="N131" s="117"/>
      <c r="O131" s="117"/>
      <c r="P131" s="141"/>
    </row>
    <row r="132" spans="1:16" ht="17.25" customHeight="1">
      <c r="A132" s="113"/>
      <c r="B132" s="115" t="s">
        <v>85</v>
      </c>
      <c r="C132" s="115"/>
      <c r="D132" s="116">
        <v>1899.5575699999999</v>
      </c>
      <c r="E132" s="117">
        <v>1566.82817</v>
      </c>
      <c r="F132" s="117">
        <v>2057.7102300000001</v>
      </c>
      <c r="G132" s="117">
        <v>2391.2665300000003</v>
      </c>
      <c r="H132" s="117">
        <v>2792.8929299999995</v>
      </c>
      <c r="I132" s="117">
        <v>2533.4523199999999</v>
      </c>
      <c r="J132" s="117"/>
      <c r="K132" s="117"/>
      <c r="L132" s="117"/>
      <c r="M132" s="117"/>
      <c r="N132" s="117"/>
      <c r="O132" s="117"/>
      <c r="P132" s="141"/>
    </row>
    <row r="133" spans="1:16" ht="17.25" customHeight="1">
      <c r="A133" s="113"/>
      <c r="B133" s="114" t="s">
        <v>84</v>
      </c>
      <c r="C133" s="115"/>
      <c r="D133" s="116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41"/>
    </row>
    <row r="134" spans="1:16" ht="17.25" customHeight="1">
      <c r="A134" s="113"/>
      <c r="B134" s="115" t="s">
        <v>71</v>
      </c>
      <c r="C134" s="115"/>
      <c r="D134" s="116">
        <v>0</v>
      </c>
      <c r="E134" s="117">
        <v>0</v>
      </c>
      <c r="F134" s="117">
        <v>0</v>
      </c>
      <c r="G134" s="117">
        <v>0</v>
      </c>
      <c r="H134" s="117">
        <v>0</v>
      </c>
      <c r="I134" s="117">
        <v>0</v>
      </c>
      <c r="J134" s="117"/>
      <c r="K134" s="117"/>
      <c r="L134" s="117"/>
      <c r="M134" s="117"/>
      <c r="N134" s="117"/>
      <c r="O134" s="117"/>
      <c r="P134" s="141"/>
    </row>
    <row r="135" spans="1:16" ht="17.25" customHeight="1">
      <c r="A135" s="113"/>
      <c r="B135" s="115" t="s">
        <v>74</v>
      </c>
      <c r="C135" s="115"/>
      <c r="D135" s="116">
        <v>-220.27654999999999</v>
      </c>
      <c r="E135" s="117">
        <v>-239.70729</v>
      </c>
      <c r="F135" s="117">
        <v>-177.06736999999998</v>
      </c>
      <c r="G135" s="117">
        <v>-298.51143999999999</v>
      </c>
      <c r="H135" s="117">
        <v>-118.35613000000001</v>
      </c>
      <c r="I135" s="117">
        <v>-224.77903000000001</v>
      </c>
      <c r="J135" s="117"/>
      <c r="K135" s="117"/>
      <c r="L135" s="117"/>
      <c r="M135" s="117"/>
      <c r="N135" s="117"/>
      <c r="O135" s="117"/>
      <c r="P135" s="141"/>
    </row>
    <row r="136" spans="1:16" ht="17.25" customHeight="1">
      <c r="A136" s="113"/>
      <c r="B136" s="115" t="s">
        <v>18</v>
      </c>
      <c r="C136" s="115"/>
      <c r="D136" s="116">
        <v>-450.10482999999999</v>
      </c>
      <c r="E136" s="117">
        <v>-461.40156999999999</v>
      </c>
      <c r="F136" s="117">
        <v>-540.36585000000002</v>
      </c>
      <c r="G136" s="117">
        <v>-640.18689000000006</v>
      </c>
      <c r="H136" s="117">
        <v>-643.20626000000004</v>
      </c>
      <c r="I136" s="117">
        <v>-619.73738000000003</v>
      </c>
      <c r="J136" s="117"/>
      <c r="K136" s="117"/>
      <c r="L136" s="117"/>
      <c r="M136" s="117"/>
      <c r="N136" s="117"/>
      <c r="O136" s="117"/>
      <c r="P136" s="141"/>
    </row>
    <row r="137" spans="1:16" ht="17.25" customHeight="1">
      <c r="A137" s="113"/>
      <c r="B137" s="115" t="s">
        <v>83</v>
      </c>
      <c r="C137" s="115"/>
      <c r="D137" s="116">
        <v>0</v>
      </c>
      <c r="E137" s="117">
        <v>0</v>
      </c>
      <c r="F137" s="117">
        <v>0</v>
      </c>
      <c r="G137" s="117">
        <v>0</v>
      </c>
      <c r="H137" s="117">
        <v>0</v>
      </c>
      <c r="I137" s="117">
        <v>0</v>
      </c>
      <c r="J137" s="117"/>
      <c r="K137" s="117"/>
      <c r="L137" s="117"/>
      <c r="M137" s="117"/>
      <c r="N137" s="117"/>
      <c r="O137" s="117"/>
      <c r="P137" s="141"/>
    </row>
    <row r="138" spans="1:16" ht="17.25" customHeight="1">
      <c r="A138" s="113"/>
      <c r="B138" s="115" t="s">
        <v>61</v>
      </c>
      <c r="C138" s="115"/>
      <c r="D138" s="116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41"/>
    </row>
    <row r="139" spans="1:16" ht="17.25" customHeight="1">
      <c r="A139" s="113"/>
      <c r="B139" s="114" t="s">
        <v>19</v>
      </c>
      <c r="C139" s="115"/>
      <c r="D139" s="116">
        <v>140.94964000000002</v>
      </c>
      <c r="E139" s="117">
        <v>193.02325999999999</v>
      </c>
      <c r="F139" s="117">
        <v>361.99725000000007</v>
      </c>
      <c r="G139" s="117">
        <v>-612.87297000000024</v>
      </c>
      <c r="H139" s="117">
        <v>1475.43066</v>
      </c>
      <c r="I139" s="117">
        <v>166.13682</v>
      </c>
      <c r="J139" s="117"/>
      <c r="K139" s="117"/>
      <c r="L139" s="117"/>
      <c r="M139" s="117"/>
      <c r="N139" s="117"/>
      <c r="O139" s="117"/>
      <c r="P139" s="141"/>
    </row>
    <row r="140" spans="1:16" ht="17.25" customHeight="1">
      <c r="A140" s="144" t="s">
        <v>20</v>
      </c>
      <c r="B140" s="140"/>
      <c r="C140" s="140"/>
      <c r="D140" s="118">
        <v>9714.9330900000023</v>
      </c>
      <c r="E140" s="118">
        <v>9527.0533100000011</v>
      </c>
      <c r="F140" s="118">
        <v>12526.908740000001</v>
      </c>
      <c r="G140" s="118">
        <v>8310.96731</v>
      </c>
      <c r="H140" s="118">
        <v>13571.217619999999</v>
      </c>
      <c r="I140" s="118">
        <v>10277.195780000002</v>
      </c>
      <c r="J140" s="118"/>
      <c r="K140" s="118"/>
      <c r="L140" s="118"/>
      <c r="M140" s="118"/>
      <c r="N140" s="118"/>
      <c r="O140" s="118"/>
      <c r="P140" s="143"/>
    </row>
    <row r="141" spans="1:16" ht="8.25" customHeight="1">
      <c r="A141" s="142"/>
      <c r="B141" s="140"/>
      <c r="C141" s="140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45"/>
    </row>
    <row r="142" spans="1:16" ht="17.25" customHeight="1">
      <c r="A142" s="142" t="s">
        <v>21</v>
      </c>
      <c r="B142" s="140"/>
      <c r="C142" s="140"/>
      <c r="D142" s="118">
        <v>244192.6556</v>
      </c>
      <c r="E142" s="118">
        <v>211989.10618999999</v>
      </c>
      <c r="F142" s="118">
        <v>261129.65930000003</v>
      </c>
      <c r="G142" s="118">
        <v>227181.12259000004</v>
      </c>
      <c r="H142" s="118">
        <v>206512.69181000002</v>
      </c>
      <c r="I142" s="118">
        <v>222668.20601000002</v>
      </c>
      <c r="J142" s="118"/>
      <c r="K142" s="118"/>
      <c r="L142" s="118"/>
      <c r="M142" s="118"/>
      <c r="N142" s="118"/>
      <c r="O142" s="118"/>
      <c r="P142" s="143"/>
    </row>
    <row r="143" spans="1:16" ht="5.25" customHeight="1">
      <c r="A143" s="113"/>
      <c r="B143" s="115"/>
      <c r="C143" s="115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41"/>
    </row>
    <row r="144" spans="1:16" ht="17.25" customHeight="1">
      <c r="A144" s="113"/>
      <c r="B144" s="115" t="s">
        <v>22</v>
      </c>
      <c r="C144" s="115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41"/>
    </row>
    <row r="145" spans="1:63" ht="8.25" customHeight="1" thickBot="1">
      <c r="A145" s="142"/>
      <c r="B145" s="140"/>
      <c r="C145" s="140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41"/>
    </row>
    <row r="146" spans="1:63" ht="17.25" customHeight="1" thickBot="1">
      <c r="A146" s="146" t="s">
        <v>23</v>
      </c>
      <c r="B146" s="147"/>
      <c r="C146" s="147"/>
      <c r="D146" s="121">
        <v>244192.6556</v>
      </c>
      <c r="E146" s="121">
        <v>211989.10618999999</v>
      </c>
      <c r="F146" s="121">
        <v>261129.65930000003</v>
      </c>
      <c r="G146" s="121">
        <v>227181.12259000004</v>
      </c>
      <c r="H146" s="121">
        <v>206512.69181000002</v>
      </c>
      <c r="I146" s="121">
        <v>222668.20601000002</v>
      </c>
      <c r="J146" s="121"/>
      <c r="K146" s="121"/>
      <c r="L146" s="121"/>
      <c r="M146" s="121"/>
      <c r="N146" s="121"/>
      <c r="O146" s="121"/>
      <c r="P146" s="148"/>
    </row>
    <row r="147" spans="1:63">
      <c r="A147" s="142"/>
      <c r="B147" s="140"/>
      <c r="C147" s="140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41"/>
    </row>
    <row r="148" spans="1:63">
      <c r="A148" s="149" t="s">
        <v>87</v>
      </c>
      <c r="B148" s="140"/>
      <c r="C148" s="140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54"/>
    </row>
    <row r="149" spans="1:63" s="115" customFormat="1" ht="11.25" customHeight="1">
      <c r="A149" s="135"/>
      <c r="B149" s="136"/>
      <c r="C149" s="136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55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</row>
    <row r="150" spans="1:63" ht="17.25" customHeight="1">
      <c r="A150" s="139" t="s">
        <v>7</v>
      </c>
      <c r="B150" s="140"/>
      <c r="C150" s="140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38"/>
    </row>
    <row r="151" spans="1:63" ht="17.25" customHeight="1">
      <c r="A151" s="113"/>
      <c r="B151" s="115" t="s">
        <v>8</v>
      </c>
      <c r="C151" s="115"/>
      <c r="D151" s="174">
        <v>371851.67831000005</v>
      </c>
      <c r="E151" s="174">
        <v>360180.22816999996</v>
      </c>
      <c r="F151" s="174">
        <v>473048.91465999995</v>
      </c>
      <c r="G151" s="117">
        <v>449970.91500000004</v>
      </c>
      <c r="H151" s="117">
        <v>476613.53630000004</v>
      </c>
      <c r="I151" s="117">
        <v>527641.30301000003</v>
      </c>
      <c r="J151" s="117"/>
      <c r="K151" s="117"/>
      <c r="L151" s="117"/>
      <c r="M151" s="117"/>
      <c r="N151" s="117"/>
      <c r="O151" s="117"/>
      <c r="P151" s="141"/>
    </row>
    <row r="152" spans="1:63" ht="17.25" customHeight="1">
      <c r="A152" s="113"/>
      <c r="B152" s="115" t="s">
        <v>9</v>
      </c>
      <c r="C152" s="115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41"/>
    </row>
    <row r="153" spans="1:63" ht="17.25" customHeight="1">
      <c r="A153" s="113"/>
      <c r="B153" s="115" t="s">
        <v>10</v>
      </c>
      <c r="C153" s="115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41"/>
    </row>
    <row r="154" spans="1:63" ht="17.25" customHeight="1">
      <c r="A154" s="113"/>
      <c r="B154" s="115" t="s">
        <v>11</v>
      </c>
      <c r="C154" s="115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41"/>
    </row>
    <row r="155" spans="1:63" ht="17.25" customHeight="1">
      <c r="A155" s="142" t="s">
        <v>12</v>
      </c>
      <c r="B155" s="115"/>
      <c r="C155" s="115"/>
      <c r="D155" s="118">
        <v>371851.67831000005</v>
      </c>
      <c r="E155" s="118">
        <v>360180.22816999996</v>
      </c>
      <c r="F155" s="118">
        <v>473048.91465999995</v>
      </c>
      <c r="G155" s="118">
        <v>449970.91500000004</v>
      </c>
      <c r="H155" s="118">
        <v>476613.53630000004</v>
      </c>
      <c r="I155" s="118">
        <v>527641.30301000003</v>
      </c>
      <c r="J155" s="118"/>
      <c r="K155" s="118"/>
      <c r="L155" s="118"/>
      <c r="M155" s="118"/>
      <c r="N155" s="118"/>
      <c r="O155" s="118"/>
      <c r="P155" s="143"/>
    </row>
    <row r="156" spans="1:63" ht="6.75" customHeight="1">
      <c r="A156" s="113"/>
      <c r="B156" s="115"/>
      <c r="C156" s="115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41"/>
    </row>
    <row r="157" spans="1:63" ht="17.25" customHeight="1">
      <c r="A157" s="142" t="s">
        <v>13</v>
      </c>
      <c r="B157" s="140"/>
      <c r="C157" s="140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41"/>
    </row>
    <row r="158" spans="1:63" ht="17.25" customHeight="1">
      <c r="A158" s="113"/>
      <c r="B158" s="115" t="s">
        <v>15</v>
      </c>
      <c r="C158" s="115"/>
      <c r="D158" s="117">
        <v>10631.31698</v>
      </c>
      <c r="E158" s="117">
        <v>10717.163940000002</v>
      </c>
      <c r="F158" s="117">
        <v>11620.79803</v>
      </c>
      <c r="G158" s="117">
        <v>11022.894229999998</v>
      </c>
      <c r="H158" s="117">
        <v>12088.726429999997</v>
      </c>
      <c r="I158" s="117">
        <v>11986.07359</v>
      </c>
      <c r="J158" s="117"/>
      <c r="K158" s="117"/>
      <c r="L158" s="117"/>
      <c r="M158" s="117"/>
      <c r="N158" s="117"/>
      <c r="O158" s="117"/>
      <c r="P158" s="141"/>
    </row>
    <row r="159" spans="1:63" ht="17.25" customHeight="1">
      <c r="A159" s="113"/>
      <c r="B159" s="115" t="s">
        <v>16</v>
      </c>
      <c r="C159" s="115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41"/>
    </row>
    <row r="160" spans="1:63" ht="17.25" customHeight="1">
      <c r="A160" s="113"/>
      <c r="B160" s="115" t="s">
        <v>85</v>
      </c>
      <c r="C160" s="115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41"/>
    </row>
    <row r="161" spans="1:16" ht="17.25" customHeight="1">
      <c r="A161" s="113"/>
      <c r="B161" s="114" t="s">
        <v>84</v>
      </c>
      <c r="C161" s="115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41"/>
    </row>
    <row r="162" spans="1:16" ht="17.25" customHeight="1">
      <c r="A162" s="113"/>
      <c r="B162" s="115" t="s">
        <v>71</v>
      </c>
      <c r="C162" s="115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41"/>
    </row>
    <row r="163" spans="1:16" ht="17.25" customHeight="1">
      <c r="A163" s="113"/>
      <c r="B163" s="115" t="s">
        <v>74</v>
      </c>
      <c r="C163" s="115"/>
      <c r="D163" s="117">
        <v>0</v>
      </c>
      <c r="E163" s="117">
        <v>0</v>
      </c>
      <c r="F163" s="117">
        <v>0</v>
      </c>
      <c r="G163" s="117">
        <v>0</v>
      </c>
      <c r="H163" s="117">
        <v>0</v>
      </c>
      <c r="I163" s="117">
        <v>0</v>
      </c>
      <c r="J163" s="117"/>
      <c r="K163" s="117"/>
      <c r="L163" s="117"/>
      <c r="M163" s="117"/>
      <c r="N163" s="117"/>
      <c r="O163" s="117"/>
      <c r="P163" s="141"/>
    </row>
    <row r="164" spans="1:16" ht="17.25" customHeight="1">
      <c r="A164" s="113"/>
      <c r="B164" s="115" t="s">
        <v>18</v>
      </c>
      <c r="C164" s="115"/>
      <c r="D164" s="117">
        <v>-4541.5129299999999</v>
      </c>
      <c r="E164" s="117">
        <v>-4524.9946900000004</v>
      </c>
      <c r="F164" s="117">
        <v>-5728.6353199999994</v>
      </c>
      <c r="G164" s="117">
        <v>-5832.5452099999993</v>
      </c>
      <c r="H164" s="117">
        <v>-5422.2649399999991</v>
      </c>
      <c r="I164" s="117">
        <v>-6555.6119200000003</v>
      </c>
      <c r="J164" s="117"/>
      <c r="K164" s="117"/>
      <c r="L164" s="117"/>
      <c r="M164" s="117"/>
      <c r="N164" s="117"/>
      <c r="O164" s="117"/>
      <c r="P164" s="141"/>
    </row>
    <row r="165" spans="1:16" ht="17.25" customHeight="1">
      <c r="A165" s="113"/>
      <c r="B165" s="115" t="s">
        <v>83</v>
      </c>
      <c r="C165" s="115"/>
      <c r="D165" s="117">
        <v>0</v>
      </c>
      <c r="E165" s="117">
        <v>0</v>
      </c>
      <c r="F165" s="117">
        <v>0</v>
      </c>
      <c r="G165" s="117">
        <v>0</v>
      </c>
      <c r="H165" s="117">
        <v>0</v>
      </c>
      <c r="I165" s="117">
        <v>0</v>
      </c>
      <c r="J165" s="117"/>
      <c r="K165" s="117"/>
      <c r="L165" s="117"/>
      <c r="M165" s="117"/>
      <c r="N165" s="117"/>
      <c r="O165" s="117"/>
      <c r="P165" s="141"/>
    </row>
    <row r="166" spans="1:16" ht="17.25" customHeight="1">
      <c r="A166" s="113"/>
      <c r="B166" s="115" t="s">
        <v>61</v>
      </c>
      <c r="C166" s="115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41"/>
    </row>
    <row r="167" spans="1:16" ht="17.25" customHeight="1">
      <c r="A167" s="113"/>
      <c r="B167" s="114" t="s">
        <v>19</v>
      </c>
      <c r="C167" s="115"/>
      <c r="D167" s="117">
        <v>53.615829999999995</v>
      </c>
      <c r="E167" s="117">
        <v>1.0669400000000013</v>
      </c>
      <c r="F167" s="117">
        <v>219.30535</v>
      </c>
      <c r="G167" s="117">
        <v>89.799340000000001</v>
      </c>
      <c r="H167" s="117">
        <v>132.18609000000001</v>
      </c>
      <c r="I167" s="117">
        <v>145.39599999999999</v>
      </c>
      <c r="J167" s="117"/>
      <c r="K167" s="117"/>
      <c r="L167" s="117"/>
      <c r="M167" s="117"/>
      <c r="N167" s="117"/>
      <c r="O167" s="117"/>
      <c r="P167" s="141"/>
    </row>
    <row r="168" spans="1:16" ht="17.25" customHeight="1">
      <c r="A168" s="144" t="s">
        <v>20</v>
      </c>
      <c r="B168" s="140"/>
      <c r="C168" s="140"/>
      <c r="D168" s="118">
        <v>6143.4198799999995</v>
      </c>
      <c r="E168" s="118">
        <v>6193.2361900000014</v>
      </c>
      <c r="F168" s="118">
        <v>6111.4680600000002</v>
      </c>
      <c r="G168" s="118">
        <v>5280.1483599999983</v>
      </c>
      <c r="H168" s="118">
        <v>6798.647579999998</v>
      </c>
      <c r="I168" s="118">
        <v>5575.8576699999994</v>
      </c>
      <c r="J168" s="118"/>
      <c r="K168" s="118"/>
      <c r="L168" s="118"/>
      <c r="M168" s="118"/>
      <c r="N168" s="118"/>
      <c r="O168" s="118"/>
      <c r="P168" s="143"/>
    </row>
    <row r="169" spans="1:16" ht="8.25" customHeight="1">
      <c r="A169" s="142"/>
      <c r="B169" s="140"/>
      <c r="C169" s="140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45"/>
    </row>
    <row r="170" spans="1:16" ht="17.25" customHeight="1">
      <c r="A170" s="142" t="s">
        <v>21</v>
      </c>
      <c r="B170" s="140"/>
      <c r="C170" s="140"/>
      <c r="D170" s="118">
        <v>377995.09819000005</v>
      </c>
      <c r="E170" s="118">
        <v>366373.46435999998</v>
      </c>
      <c r="F170" s="118">
        <v>479160.38271999994</v>
      </c>
      <c r="G170" s="118">
        <v>455251.06336000003</v>
      </c>
      <c r="H170" s="118">
        <v>483412.18388000003</v>
      </c>
      <c r="I170" s="118">
        <v>533217.16068000009</v>
      </c>
      <c r="J170" s="118"/>
      <c r="K170" s="118"/>
      <c r="L170" s="118"/>
      <c r="M170" s="118"/>
      <c r="N170" s="118"/>
      <c r="O170" s="118"/>
      <c r="P170" s="143"/>
    </row>
    <row r="171" spans="1:16" ht="5.25" customHeight="1">
      <c r="A171" s="113"/>
      <c r="B171" s="115"/>
      <c r="C171" s="115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41"/>
    </row>
    <row r="172" spans="1:16" ht="17.25" customHeight="1">
      <c r="A172" s="113"/>
      <c r="B172" s="115" t="s">
        <v>22</v>
      </c>
      <c r="C172" s="115"/>
      <c r="D172" s="117">
        <v>0</v>
      </c>
      <c r="E172" s="117">
        <v>0</v>
      </c>
      <c r="F172" s="117">
        <v>0</v>
      </c>
      <c r="G172" s="117">
        <v>0</v>
      </c>
      <c r="H172" s="117">
        <v>0</v>
      </c>
      <c r="I172" s="117">
        <v>0</v>
      </c>
      <c r="J172" s="117"/>
      <c r="K172" s="117"/>
      <c r="L172" s="117"/>
      <c r="M172" s="117"/>
      <c r="N172" s="117"/>
      <c r="O172" s="117"/>
      <c r="P172" s="141"/>
    </row>
    <row r="173" spans="1:16" ht="8.25" customHeight="1" thickBot="1">
      <c r="A173" s="142"/>
      <c r="B173" s="140"/>
      <c r="C173" s="140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41"/>
    </row>
    <row r="174" spans="1:16" ht="17.25" customHeight="1" thickBot="1">
      <c r="A174" s="146" t="s">
        <v>23</v>
      </c>
      <c r="B174" s="147"/>
      <c r="C174" s="147"/>
      <c r="D174" s="121">
        <v>377995.09819000005</v>
      </c>
      <c r="E174" s="121">
        <v>366373.46435999998</v>
      </c>
      <c r="F174" s="121">
        <v>479160.38271999994</v>
      </c>
      <c r="G174" s="121">
        <v>455251.06336000003</v>
      </c>
      <c r="H174" s="121">
        <v>483412.18388000003</v>
      </c>
      <c r="I174" s="121">
        <v>533217.16068000009</v>
      </c>
      <c r="J174" s="121"/>
      <c r="K174" s="121"/>
      <c r="L174" s="121"/>
      <c r="M174" s="121"/>
      <c r="N174" s="121"/>
      <c r="O174" s="121"/>
      <c r="P174" s="148"/>
    </row>
    <row r="175" spans="1:16" ht="12.75" customHeight="1">
      <c r="C175" s="140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41"/>
    </row>
    <row r="176" spans="1:16" ht="17.25" customHeight="1">
      <c r="A176" s="149" t="s">
        <v>88</v>
      </c>
      <c r="B176" s="140"/>
      <c r="C176" s="140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54"/>
    </row>
    <row r="177" spans="1:63" s="115" customFormat="1" ht="11.25" customHeight="1">
      <c r="A177" s="135"/>
      <c r="B177" s="136"/>
      <c r="C177" s="136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55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</row>
    <row r="178" spans="1:63" ht="17.25" customHeight="1">
      <c r="A178" s="139" t="s">
        <v>7</v>
      </c>
      <c r="B178" s="140"/>
      <c r="C178" s="140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38"/>
    </row>
    <row r="179" spans="1:63" ht="17.25" customHeight="1">
      <c r="A179" s="113"/>
      <c r="B179" s="115" t="s">
        <v>8</v>
      </c>
      <c r="C179" s="115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41"/>
    </row>
    <row r="180" spans="1:63" ht="17.25" customHeight="1">
      <c r="A180" s="113"/>
      <c r="B180" s="115" t="s">
        <v>9</v>
      </c>
      <c r="C180" s="115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41"/>
    </row>
    <row r="181" spans="1:63" ht="17.25" customHeight="1">
      <c r="A181" s="113"/>
      <c r="B181" s="115" t="s">
        <v>10</v>
      </c>
      <c r="C181" s="115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41"/>
    </row>
    <row r="182" spans="1:63" ht="17.25" customHeight="1">
      <c r="A182" s="113"/>
      <c r="B182" s="115" t="s">
        <v>11</v>
      </c>
      <c r="C182" s="115"/>
      <c r="D182" s="174">
        <v>8571.1161599999996</v>
      </c>
      <c r="E182" s="174">
        <v>6037.46126</v>
      </c>
      <c r="F182" s="174">
        <v>7241.4111000000003</v>
      </c>
      <c r="G182" s="117">
        <v>6492.0250099999985</v>
      </c>
      <c r="H182" s="117">
        <v>5922.4507999999996</v>
      </c>
      <c r="I182" s="117">
        <v>6162.5552100000004</v>
      </c>
      <c r="J182" s="117"/>
      <c r="K182" s="117"/>
      <c r="L182" s="117"/>
      <c r="M182" s="117"/>
      <c r="N182" s="117"/>
      <c r="O182" s="117"/>
      <c r="P182" s="141"/>
    </row>
    <row r="183" spans="1:63" ht="17.25" customHeight="1">
      <c r="A183" s="142" t="s">
        <v>12</v>
      </c>
      <c r="B183" s="115"/>
      <c r="C183" s="115"/>
      <c r="D183" s="118">
        <v>8571.1161599999996</v>
      </c>
      <c r="E183" s="118">
        <v>6037.46126</v>
      </c>
      <c r="F183" s="118">
        <v>7241.4111000000003</v>
      </c>
      <c r="G183" s="118">
        <v>6492.0250099999985</v>
      </c>
      <c r="H183" s="118">
        <v>5922.4507999999996</v>
      </c>
      <c r="I183" s="118">
        <v>6162.5552100000004</v>
      </c>
      <c r="J183" s="118"/>
      <c r="K183" s="118"/>
      <c r="L183" s="118"/>
      <c r="M183" s="118"/>
      <c r="N183" s="118"/>
      <c r="O183" s="118"/>
      <c r="P183" s="143"/>
    </row>
    <row r="184" spans="1:63" ht="6.75" customHeight="1">
      <c r="A184" s="113"/>
      <c r="B184" s="115"/>
      <c r="C184" s="115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41"/>
    </row>
    <row r="185" spans="1:63" ht="17.25" customHeight="1">
      <c r="A185" s="142" t="s">
        <v>13</v>
      </c>
      <c r="B185" s="140"/>
      <c r="C185" s="140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41"/>
    </row>
    <row r="186" spans="1:63" ht="17.25" customHeight="1">
      <c r="A186" s="113"/>
      <c r="B186" s="115" t="s">
        <v>15</v>
      </c>
      <c r="C186" s="115"/>
      <c r="D186" s="117">
        <v>201.93794</v>
      </c>
      <c r="E186" s="117">
        <v>205.49480000000003</v>
      </c>
      <c r="F186" s="117">
        <v>221.02686</v>
      </c>
      <c r="G186" s="117">
        <v>205.69649999999999</v>
      </c>
      <c r="H186" s="117">
        <v>213.19317000000001</v>
      </c>
      <c r="I186" s="117">
        <v>205.88364999999996</v>
      </c>
      <c r="J186" s="117"/>
      <c r="K186" s="117"/>
      <c r="L186" s="117"/>
      <c r="M186" s="117"/>
      <c r="N186" s="117"/>
      <c r="O186" s="117"/>
      <c r="P186" s="141"/>
    </row>
    <row r="187" spans="1:63" ht="17.25" customHeight="1">
      <c r="A187" s="113"/>
      <c r="B187" s="115" t="s">
        <v>16</v>
      </c>
      <c r="C187" s="115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41"/>
    </row>
    <row r="188" spans="1:63" ht="17.25" customHeight="1">
      <c r="A188" s="113"/>
      <c r="B188" s="115" t="s">
        <v>85</v>
      </c>
      <c r="C188" s="115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41"/>
    </row>
    <row r="189" spans="1:63" ht="17.25" customHeight="1">
      <c r="A189" s="113"/>
      <c r="B189" s="114" t="s">
        <v>84</v>
      </c>
      <c r="C189" s="115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41"/>
    </row>
    <row r="190" spans="1:63" ht="17.25" customHeight="1">
      <c r="A190" s="113"/>
      <c r="B190" s="115" t="s">
        <v>71</v>
      </c>
      <c r="C190" s="115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41"/>
    </row>
    <row r="191" spans="1:63" ht="18" customHeight="1">
      <c r="A191" s="113"/>
      <c r="B191" s="115" t="s">
        <v>74</v>
      </c>
      <c r="C191" s="115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41"/>
    </row>
    <row r="192" spans="1:63" ht="17.25" customHeight="1">
      <c r="A192" s="113"/>
      <c r="B192" s="115" t="s">
        <v>18</v>
      </c>
      <c r="C192" s="115"/>
      <c r="D192" s="117">
        <v>-80.482140000000001</v>
      </c>
      <c r="E192" s="117">
        <v>-93.409379999999999</v>
      </c>
      <c r="F192" s="117">
        <v>-100.94535</v>
      </c>
      <c r="G192" s="117">
        <v>-90.043480000000017</v>
      </c>
      <c r="H192" s="117">
        <v>-74.341660000000005</v>
      </c>
      <c r="I192" s="117">
        <v>-108.01087</v>
      </c>
      <c r="J192" s="117"/>
      <c r="K192" s="117"/>
      <c r="L192" s="117"/>
      <c r="M192" s="117"/>
      <c r="N192" s="117"/>
      <c r="O192" s="117"/>
      <c r="P192" s="141"/>
    </row>
    <row r="193" spans="1:63" ht="17.25" customHeight="1">
      <c r="A193" s="113"/>
      <c r="B193" s="115" t="s">
        <v>83</v>
      </c>
      <c r="C193" s="115"/>
      <c r="D193" s="117">
        <v>0</v>
      </c>
      <c r="E193" s="117">
        <v>0</v>
      </c>
      <c r="F193" s="117">
        <v>0</v>
      </c>
      <c r="G193" s="117">
        <v>0</v>
      </c>
      <c r="H193" s="117">
        <v>0</v>
      </c>
      <c r="I193" s="117">
        <v>0</v>
      </c>
      <c r="J193" s="117"/>
      <c r="K193" s="117"/>
      <c r="L193" s="117"/>
      <c r="M193" s="117"/>
      <c r="N193" s="117"/>
      <c r="O193" s="117"/>
      <c r="P193" s="141"/>
    </row>
    <row r="194" spans="1:63" ht="17.25" customHeight="1">
      <c r="A194" s="113"/>
      <c r="B194" s="115" t="s">
        <v>61</v>
      </c>
      <c r="C194" s="115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41"/>
    </row>
    <row r="195" spans="1:63" ht="17.25" customHeight="1">
      <c r="A195" s="113"/>
      <c r="B195" s="114" t="s">
        <v>19</v>
      </c>
      <c r="C195" s="115"/>
      <c r="D195" s="117">
        <v>0.20929000000000003</v>
      </c>
      <c r="E195" s="117">
        <v>1.8878000000000001</v>
      </c>
      <c r="F195" s="117">
        <v>3.7511000000000001</v>
      </c>
      <c r="G195" s="117">
        <v>0.64258000000000004</v>
      </c>
      <c r="H195" s="117">
        <v>0.89663999999999999</v>
      </c>
      <c r="I195" s="117">
        <v>-1.72024</v>
      </c>
      <c r="J195" s="117"/>
      <c r="K195" s="117"/>
      <c r="L195" s="117"/>
      <c r="M195" s="117"/>
      <c r="N195" s="117"/>
      <c r="O195" s="117"/>
      <c r="P195" s="141"/>
    </row>
    <row r="196" spans="1:63" ht="17.25" customHeight="1">
      <c r="A196" s="144" t="s">
        <v>20</v>
      </c>
      <c r="B196" s="140"/>
      <c r="C196" s="140"/>
      <c r="D196" s="118">
        <v>121.66508999999999</v>
      </c>
      <c r="E196" s="118">
        <v>113.97322000000003</v>
      </c>
      <c r="F196" s="118">
        <v>123.83260999999999</v>
      </c>
      <c r="G196" s="118">
        <v>116.29559999999996</v>
      </c>
      <c r="H196" s="118">
        <v>139.74815000000001</v>
      </c>
      <c r="I196" s="118">
        <v>96.152539999999959</v>
      </c>
      <c r="J196" s="118"/>
      <c r="K196" s="118"/>
      <c r="L196" s="118"/>
      <c r="M196" s="118"/>
      <c r="N196" s="118"/>
      <c r="O196" s="118"/>
      <c r="P196" s="143"/>
    </row>
    <row r="197" spans="1:63" ht="8.25" customHeight="1">
      <c r="A197" s="142"/>
      <c r="B197" s="140"/>
      <c r="C197" s="140"/>
      <c r="D197" s="119"/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145"/>
    </row>
    <row r="198" spans="1:63" ht="17.25" customHeight="1">
      <c r="A198" s="142" t="s">
        <v>21</v>
      </c>
      <c r="B198" s="140"/>
      <c r="C198" s="140"/>
      <c r="D198" s="118">
        <v>8692.78125</v>
      </c>
      <c r="E198" s="118">
        <v>6151.4344799999999</v>
      </c>
      <c r="F198" s="118">
        <v>7365.2437100000006</v>
      </c>
      <c r="G198" s="118">
        <v>6608.3206099999989</v>
      </c>
      <c r="H198" s="118">
        <v>6062.19895</v>
      </c>
      <c r="I198" s="118">
        <v>6258.7077500000005</v>
      </c>
      <c r="J198" s="118"/>
      <c r="K198" s="118"/>
      <c r="L198" s="118"/>
      <c r="M198" s="118"/>
      <c r="N198" s="118"/>
      <c r="O198" s="118"/>
      <c r="P198" s="143"/>
    </row>
    <row r="199" spans="1:63" ht="5.25" customHeight="1">
      <c r="A199" s="113"/>
      <c r="B199" s="115"/>
      <c r="C199" s="115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41"/>
    </row>
    <row r="200" spans="1:63" ht="17.25" customHeight="1">
      <c r="A200" s="113"/>
      <c r="B200" s="115" t="s">
        <v>22</v>
      </c>
      <c r="C200" s="115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41"/>
    </row>
    <row r="201" spans="1:63" ht="8.25" customHeight="1" thickBot="1">
      <c r="A201" s="142"/>
      <c r="B201" s="140"/>
      <c r="C201" s="140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41"/>
    </row>
    <row r="202" spans="1:63" ht="17.25" customHeight="1" thickBot="1">
      <c r="A202" s="146" t="s">
        <v>23</v>
      </c>
      <c r="B202" s="147"/>
      <c r="C202" s="147"/>
      <c r="D202" s="121">
        <v>8692.78125</v>
      </c>
      <c r="E202" s="121">
        <v>6151.4344799999999</v>
      </c>
      <c r="F202" s="121">
        <v>7365.2437100000006</v>
      </c>
      <c r="G202" s="121">
        <v>6608.3206099999989</v>
      </c>
      <c r="H202" s="121">
        <v>6062.19895</v>
      </c>
      <c r="I202" s="121">
        <v>6258.7077500000005</v>
      </c>
      <c r="J202" s="121"/>
      <c r="K202" s="121"/>
      <c r="L202" s="121"/>
      <c r="M202" s="121"/>
      <c r="N202" s="121"/>
      <c r="O202" s="121"/>
      <c r="P202" s="148"/>
    </row>
    <row r="204" spans="1:63" ht="17.25" customHeight="1">
      <c r="A204" s="149" t="s">
        <v>70</v>
      </c>
      <c r="B204" s="140"/>
      <c r="C204" s="140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54"/>
    </row>
    <row r="205" spans="1:63" s="115" customFormat="1" ht="11.25" customHeight="1">
      <c r="A205" s="135"/>
      <c r="B205" s="136"/>
      <c r="C205" s="136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5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</row>
    <row r="206" spans="1:63" ht="17.25" customHeight="1">
      <c r="A206" s="139" t="s">
        <v>7</v>
      </c>
      <c r="B206" s="140"/>
      <c r="C206" s="140"/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38"/>
    </row>
    <row r="207" spans="1:63" ht="17.25" customHeight="1">
      <c r="A207" s="113"/>
      <c r="B207" s="115" t="s">
        <v>8</v>
      </c>
      <c r="C207" s="115"/>
      <c r="D207" s="117">
        <v>1577620.41603</v>
      </c>
      <c r="E207" s="117">
        <v>1539430.89023</v>
      </c>
      <c r="F207" s="117">
        <v>2044282.7444499999</v>
      </c>
      <c r="G207" s="117">
        <v>1903977.0578600001</v>
      </c>
      <c r="H207" s="117">
        <v>2043936.7625299999</v>
      </c>
      <c r="I207" s="117">
        <v>2205484.9360200004</v>
      </c>
      <c r="J207" s="117"/>
      <c r="K207" s="117"/>
      <c r="L207" s="117"/>
      <c r="M207" s="117"/>
      <c r="N207" s="117"/>
      <c r="O207" s="117"/>
      <c r="P207" s="141"/>
    </row>
    <row r="208" spans="1:63" ht="17.25" customHeight="1">
      <c r="A208" s="113"/>
      <c r="B208" s="115" t="s">
        <v>9</v>
      </c>
      <c r="C208" s="115"/>
      <c r="D208" s="117">
        <v>0</v>
      </c>
      <c r="E208" s="117">
        <v>0</v>
      </c>
      <c r="F208" s="117">
        <v>0</v>
      </c>
      <c r="G208" s="117">
        <v>0</v>
      </c>
      <c r="H208" s="117">
        <v>0</v>
      </c>
      <c r="I208" s="117">
        <v>0</v>
      </c>
      <c r="J208" s="117"/>
      <c r="K208" s="117"/>
      <c r="L208" s="117"/>
      <c r="M208" s="117"/>
      <c r="N208" s="117"/>
      <c r="O208" s="117"/>
      <c r="P208" s="141"/>
    </row>
    <row r="209" spans="1:16" ht="17.25" customHeight="1">
      <c r="A209" s="113"/>
      <c r="B209" s="115" t="s">
        <v>10</v>
      </c>
      <c r="C209" s="115"/>
      <c r="D209" s="117">
        <v>0</v>
      </c>
      <c r="E209" s="117">
        <v>0</v>
      </c>
      <c r="F209" s="117">
        <v>0</v>
      </c>
      <c r="G209" s="117">
        <v>0</v>
      </c>
      <c r="H209" s="117">
        <v>0</v>
      </c>
      <c r="I209" s="117">
        <v>0</v>
      </c>
      <c r="J209" s="117"/>
      <c r="K209" s="117"/>
      <c r="L209" s="117"/>
      <c r="M209" s="117"/>
      <c r="N209" s="117"/>
      <c r="O209" s="117"/>
      <c r="P209" s="141"/>
    </row>
    <row r="210" spans="1:16" ht="17.25" customHeight="1">
      <c r="A210" s="113"/>
      <c r="B210" s="115" t="s">
        <v>11</v>
      </c>
      <c r="C210" s="115"/>
      <c r="D210" s="117">
        <v>0</v>
      </c>
      <c r="E210" s="117">
        <v>0</v>
      </c>
      <c r="F210" s="117">
        <v>0</v>
      </c>
      <c r="G210" s="117">
        <v>0</v>
      </c>
      <c r="H210" s="117">
        <v>0</v>
      </c>
      <c r="I210" s="117">
        <v>0</v>
      </c>
      <c r="J210" s="117"/>
      <c r="K210" s="117"/>
      <c r="L210" s="117"/>
      <c r="M210" s="117"/>
      <c r="N210" s="117"/>
      <c r="O210" s="117"/>
      <c r="P210" s="141"/>
    </row>
    <row r="211" spans="1:16" ht="17.25" customHeight="1">
      <c r="A211" s="142" t="s">
        <v>12</v>
      </c>
      <c r="B211" s="115"/>
      <c r="C211" s="115"/>
      <c r="D211" s="118">
        <v>1577620.41603</v>
      </c>
      <c r="E211" s="118">
        <v>1539430.89023</v>
      </c>
      <c r="F211" s="118">
        <v>2044282.7444499999</v>
      </c>
      <c r="G211" s="118">
        <v>1903977.0578600001</v>
      </c>
      <c r="H211" s="118">
        <v>2043936.7625299999</v>
      </c>
      <c r="I211" s="118">
        <v>2205484.9360200004</v>
      </c>
      <c r="J211" s="118"/>
      <c r="K211" s="118"/>
      <c r="L211" s="118"/>
      <c r="M211" s="118"/>
      <c r="N211" s="118"/>
      <c r="O211" s="118"/>
      <c r="P211" s="143"/>
    </row>
    <row r="212" spans="1:16" ht="6.75" customHeight="1">
      <c r="A212" s="113"/>
      <c r="B212" s="115"/>
      <c r="C212" s="115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41"/>
    </row>
    <row r="213" spans="1:16" ht="17.25" customHeight="1">
      <c r="A213" s="142" t="s">
        <v>13</v>
      </c>
      <c r="B213" s="140"/>
      <c r="C213" s="140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41"/>
    </row>
    <row r="214" spans="1:16" ht="17.25" customHeight="1">
      <c r="A214" s="113"/>
      <c r="B214" s="115" t="s">
        <v>15</v>
      </c>
      <c r="C214" s="115"/>
      <c r="D214" s="117">
        <v>44094.555030000003</v>
      </c>
      <c r="E214" s="117">
        <v>44566.185389999999</v>
      </c>
      <c r="F214" s="117">
        <v>48178.248999999996</v>
      </c>
      <c r="G214" s="117">
        <v>45635.904279999995</v>
      </c>
      <c r="H214" s="117">
        <v>50032.750809999998</v>
      </c>
      <c r="I214" s="117">
        <v>49081.876750000003</v>
      </c>
      <c r="J214" s="117"/>
      <c r="K214" s="117"/>
      <c r="L214" s="117"/>
      <c r="M214" s="117"/>
      <c r="N214" s="117"/>
      <c r="O214" s="117"/>
      <c r="P214" s="141"/>
    </row>
    <row r="215" spans="1:16" ht="17.25" customHeight="1">
      <c r="A215" s="113"/>
      <c r="B215" s="115" t="s">
        <v>16</v>
      </c>
      <c r="C215" s="115"/>
      <c r="D215" s="117">
        <v>31370.660169999999</v>
      </c>
      <c r="E215" s="117">
        <v>31500.44658</v>
      </c>
      <c r="F215" s="117">
        <v>47147.09032000001</v>
      </c>
      <c r="G215" s="117">
        <v>24160.226549999999</v>
      </c>
      <c r="H215" s="117">
        <v>42531.410689999997</v>
      </c>
      <c r="I215" s="117">
        <v>31414.636759999998</v>
      </c>
      <c r="J215" s="117"/>
      <c r="K215" s="117"/>
      <c r="L215" s="117"/>
      <c r="M215" s="117"/>
      <c r="N215" s="117"/>
      <c r="O215" s="117"/>
      <c r="P215" s="141"/>
    </row>
    <row r="216" spans="1:16" ht="17.25" customHeight="1">
      <c r="A216" s="113"/>
      <c r="B216" s="115" t="s">
        <v>85</v>
      </c>
      <c r="C216" s="115"/>
      <c r="D216" s="117">
        <v>6956.9095700000007</v>
      </c>
      <c r="E216" s="117">
        <v>8585.7456299999994</v>
      </c>
      <c r="F216" s="117">
        <v>12176.95556</v>
      </c>
      <c r="G216" s="117">
        <v>10839.67167</v>
      </c>
      <c r="H216" s="117">
        <v>12172.373739999999</v>
      </c>
      <c r="I216" s="117">
        <v>11869.069289999999</v>
      </c>
      <c r="J216" s="117"/>
      <c r="K216" s="117"/>
      <c r="L216" s="117"/>
      <c r="M216" s="117"/>
      <c r="N216" s="117"/>
      <c r="O216" s="117"/>
      <c r="P216" s="141"/>
    </row>
    <row r="217" spans="1:16" ht="17.25" customHeight="1">
      <c r="A217" s="113"/>
      <c r="B217" s="114" t="s">
        <v>84</v>
      </c>
      <c r="C217" s="115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41"/>
    </row>
    <row r="218" spans="1:16" ht="17.25" customHeight="1">
      <c r="A218" s="113"/>
      <c r="B218" s="115" t="s">
        <v>71</v>
      </c>
      <c r="C218" s="115"/>
      <c r="D218" s="117">
        <v>5874.5544699999991</v>
      </c>
      <c r="E218" s="117">
        <v>7049.0652899999995</v>
      </c>
      <c r="F218" s="117">
        <v>9060.8056400000005</v>
      </c>
      <c r="G218" s="117">
        <v>8224.6763200000005</v>
      </c>
      <c r="H218" s="117">
        <v>2066.1029299999996</v>
      </c>
      <c r="I218" s="117">
        <v>2383.5437699999998</v>
      </c>
      <c r="J218" s="117"/>
      <c r="K218" s="117"/>
      <c r="L218" s="117"/>
      <c r="M218" s="117"/>
      <c r="N218" s="117"/>
      <c r="O218" s="117"/>
      <c r="P218" s="141"/>
    </row>
    <row r="219" spans="1:16" ht="17.25" customHeight="1">
      <c r="A219" s="113"/>
      <c r="B219" s="115" t="s">
        <v>74</v>
      </c>
      <c r="C219" s="115"/>
      <c r="D219" s="117">
        <v>1444.5451699999999</v>
      </c>
      <c r="E219" s="117">
        <v>-3585.5420899999999</v>
      </c>
      <c r="F219" s="117">
        <v>-3443.7968800000003</v>
      </c>
      <c r="G219" s="117">
        <v>-4423.2801899999995</v>
      </c>
      <c r="H219" s="117">
        <v>-1701.6248699999999</v>
      </c>
      <c r="I219" s="117">
        <v>-4133.14858</v>
      </c>
      <c r="J219" s="117"/>
      <c r="K219" s="117"/>
      <c r="L219" s="117"/>
      <c r="M219" s="117"/>
      <c r="N219" s="117"/>
      <c r="O219" s="117"/>
      <c r="P219" s="141"/>
    </row>
    <row r="220" spans="1:16" ht="17.25" customHeight="1">
      <c r="A220" s="113"/>
      <c r="B220" s="115" t="s">
        <v>18</v>
      </c>
      <c r="C220" s="115"/>
      <c r="D220" s="117">
        <v>-8955.4245899999987</v>
      </c>
      <c r="E220" s="117">
        <v>-10089.829519999999</v>
      </c>
      <c r="F220" s="117">
        <v>-11412.74829</v>
      </c>
      <c r="G220" s="117">
        <v>-13453.03775</v>
      </c>
      <c r="H220" s="117">
        <v>-12549.105829999999</v>
      </c>
      <c r="I220" s="117">
        <v>-12878.934960000001</v>
      </c>
      <c r="J220" s="117"/>
      <c r="K220" s="117"/>
      <c r="L220" s="117"/>
      <c r="M220" s="117"/>
      <c r="N220" s="117"/>
      <c r="O220" s="117"/>
      <c r="P220" s="141"/>
    </row>
    <row r="221" spans="1:16" ht="17.25" customHeight="1">
      <c r="A221" s="113"/>
      <c r="B221" s="115" t="s">
        <v>83</v>
      </c>
      <c r="C221" s="115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41"/>
    </row>
    <row r="222" spans="1:16" ht="17.25" customHeight="1">
      <c r="A222" s="113"/>
      <c r="B222" s="115" t="s">
        <v>61</v>
      </c>
      <c r="C222" s="115"/>
      <c r="D222" s="117">
        <v>1468.67227</v>
      </c>
      <c r="E222" s="117">
        <v>1061.56879</v>
      </c>
      <c r="F222" s="117">
        <v>1938.8764399999995</v>
      </c>
      <c r="G222" s="117">
        <v>3962.7345399999995</v>
      </c>
      <c r="H222" s="117">
        <v>3301.7891899999986</v>
      </c>
      <c r="I222" s="117">
        <v>1480.7062100000005</v>
      </c>
      <c r="J222" s="117"/>
      <c r="K222" s="117"/>
      <c r="L222" s="117"/>
      <c r="M222" s="117"/>
      <c r="N222" s="117"/>
      <c r="O222" s="117"/>
      <c r="P222" s="141"/>
    </row>
    <row r="223" spans="1:16" ht="17.25" customHeight="1">
      <c r="A223" s="113"/>
      <c r="B223" s="114" t="s">
        <v>19</v>
      </c>
      <c r="C223" s="115"/>
      <c r="D223" s="117">
        <v>565.62404000000004</v>
      </c>
      <c r="E223" s="117">
        <v>244.33151000000001</v>
      </c>
      <c r="F223" s="117">
        <v>1814.1691100000003</v>
      </c>
      <c r="G223" s="117">
        <v>884.70040000000006</v>
      </c>
      <c r="H223" s="117">
        <v>994.50058000000001</v>
      </c>
      <c r="I223" s="117">
        <v>2575.9193500000001</v>
      </c>
      <c r="J223" s="117"/>
      <c r="K223" s="117"/>
      <c r="L223" s="117"/>
      <c r="M223" s="117"/>
      <c r="N223" s="117"/>
      <c r="O223" s="117"/>
      <c r="P223" s="141"/>
    </row>
    <row r="224" spans="1:16" ht="17.25" customHeight="1">
      <c r="A224" s="144" t="s">
        <v>20</v>
      </c>
      <c r="B224" s="140"/>
      <c r="C224" s="140"/>
      <c r="D224" s="118">
        <v>82820.096130000005</v>
      </c>
      <c r="E224" s="118">
        <v>79331.971580000012</v>
      </c>
      <c r="F224" s="118">
        <v>105459.6009</v>
      </c>
      <c r="G224" s="118">
        <v>75831.595819999988</v>
      </c>
      <c r="H224" s="118">
        <v>96848.19723999998</v>
      </c>
      <c r="I224" s="118">
        <v>81793.668590000016</v>
      </c>
      <c r="J224" s="118"/>
      <c r="K224" s="118"/>
      <c r="L224" s="118"/>
      <c r="M224" s="118"/>
      <c r="N224" s="118"/>
      <c r="O224" s="118"/>
      <c r="P224" s="143"/>
    </row>
    <row r="225" spans="1:63" ht="8.25" customHeight="1">
      <c r="A225" s="142"/>
      <c r="B225" s="140"/>
      <c r="C225" s="140"/>
      <c r="D225" s="119"/>
      <c r="E225" s="119"/>
      <c r="F225" s="119"/>
      <c r="G225" s="119"/>
      <c r="H225" s="119"/>
      <c r="I225" s="119"/>
      <c r="J225" s="119"/>
      <c r="K225" s="119"/>
      <c r="L225" s="119"/>
      <c r="M225" s="119"/>
      <c r="N225" s="119"/>
      <c r="O225" s="119"/>
      <c r="P225" s="145"/>
    </row>
    <row r="226" spans="1:63" ht="17.25" customHeight="1">
      <c r="A226" s="142" t="s">
        <v>21</v>
      </c>
      <c r="B226" s="140"/>
      <c r="C226" s="140"/>
      <c r="D226" s="118">
        <v>1660440.5121599999</v>
      </c>
      <c r="E226" s="118">
        <v>1618762.8618100001</v>
      </c>
      <c r="F226" s="118">
        <v>2149742.3453500001</v>
      </c>
      <c r="G226" s="118">
        <v>1979808.65368</v>
      </c>
      <c r="H226" s="118">
        <v>2140784.9597700001</v>
      </c>
      <c r="I226" s="118">
        <v>2287278.6046100003</v>
      </c>
      <c r="J226" s="118"/>
      <c r="K226" s="118"/>
      <c r="L226" s="118"/>
      <c r="M226" s="118"/>
      <c r="N226" s="118"/>
      <c r="O226" s="118"/>
      <c r="P226" s="143"/>
    </row>
    <row r="227" spans="1:63" ht="5.25" customHeight="1">
      <c r="A227" s="113"/>
      <c r="B227" s="115"/>
      <c r="C227" s="115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41"/>
    </row>
    <row r="228" spans="1:63" ht="17.25" customHeight="1">
      <c r="A228" s="113"/>
      <c r="B228" s="115" t="s">
        <v>22</v>
      </c>
      <c r="C228" s="115"/>
      <c r="D228" s="117">
        <v>29342.78558</v>
      </c>
      <c r="E228" s="117">
        <v>27330.408259999997</v>
      </c>
      <c r="F228" s="117">
        <v>33937.564140000002</v>
      </c>
      <c r="G228" s="117">
        <v>27364.838929999998</v>
      </c>
      <c r="H228" s="117">
        <v>22832.267899999999</v>
      </c>
      <c r="I228" s="117">
        <v>19513.981319999999</v>
      </c>
      <c r="J228" s="117"/>
      <c r="K228" s="117"/>
      <c r="L228" s="117"/>
      <c r="M228" s="117"/>
      <c r="N228" s="117"/>
      <c r="O228" s="117"/>
      <c r="P228" s="141"/>
    </row>
    <row r="229" spans="1:63" ht="8.25" customHeight="1" thickBot="1">
      <c r="A229" s="142"/>
      <c r="B229" s="140"/>
      <c r="C229" s="140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41"/>
    </row>
    <row r="230" spans="1:63" ht="17.25" customHeight="1" thickBot="1">
      <c r="A230" s="146" t="s">
        <v>23</v>
      </c>
      <c r="B230" s="147"/>
      <c r="C230" s="147"/>
      <c r="D230" s="121">
        <v>1689783.2977399998</v>
      </c>
      <c r="E230" s="121">
        <v>1646093.2700700001</v>
      </c>
      <c r="F230" s="121">
        <v>2183679.90949</v>
      </c>
      <c r="G230" s="121">
        <v>2007173.4926100001</v>
      </c>
      <c r="H230" s="121">
        <v>2163617.2276699999</v>
      </c>
      <c r="I230" s="121">
        <v>2306792.5859300001</v>
      </c>
      <c r="J230" s="121"/>
      <c r="K230" s="121"/>
      <c r="L230" s="121"/>
      <c r="M230" s="121"/>
      <c r="N230" s="121"/>
      <c r="O230" s="121"/>
      <c r="P230" s="148"/>
    </row>
    <row r="231" spans="1:63">
      <c r="P231" s="170"/>
    </row>
    <row r="232" spans="1:63" ht="17.25" customHeight="1">
      <c r="A232" s="149" t="s">
        <v>68</v>
      </c>
      <c r="B232" s="140"/>
      <c r="C232" s="140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54"/>
    </row>
    <row r="233" spans="1:63" s="115" customFormat="1" ht="11.25" customHeight="1">
      <c r="A233" s="135"/>
      <c r="B233" s="136"/>
      <c r="C233" s="136"/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55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</row>
    <row r="234" spans="1:63" ht="17.25" customHeight="1">
      <c r="A234" s="139" t="s">
        <v>7</v>
      </c>
      <c r="B234" s="140"/>
      <c r="C234" s="140"/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38"/>
    </row>
    <row r="235" spans="1:63" ht="17.25" customHeight="1">
      <c r="A235" s="113"/>
      <c r="B235" s="115" t="s">
        <v>8</v>
      </c>
      <c r="C235" s="115"/>
      <c r="D235" s="117">
        <v>0</v>
      </c>
      <c r="E235" s="117">
        <v>0</v>
      </c>
      <c r="F235" s="117">
        <v>0</v>
      </c>
      <c r="G235" s="117">
        <v>0</v>
      </c>
      <c r="H235" s="117">
        <v>0</v>
      </c>
      <c r="I235" s="117">
        <v>0</v>
      </c>
      <c r="J235" s="117"/>
      <c r="K235" s="117"/>
      <c r="L235" s="117"/>
      <c r="M235" s="117"/>
      <c r="N235" s="117"/>
      <c r="O235" s="117"/>
      <c r="P235" s="141"/>
    </row>
    <row r="236" spans="1:63" ht="17.25" customHeight="1">
      <c r="A236" s="113"/>
      <c r="B236" s="115" t="s">
        <v>9</v>
      </c>
      <c r="C236" s="115"/>
      <c r="D236" s="117">
        <v>274618.53549000004</v>
      </c>
      <c r="E236" s="117">
        <v>218885.21350000001</v>
      </c>
      <c r="F236" s="117">
        <v>308694.88998000004</v>
      </c>
      <c r="G236" s="117">
        <v>371257.57318000001</v>
      </c>
      <c r="H236" s="117">
        <v>443476.50344</v>
      </c>
      <c r="I236" s="117">
        <v>598256.10123999999</v>
      </c>
      <c r="J236" s="117"/>
      <c r="K236" s="117"/>
      <c r="L236" s="117"/>
      <c r="M236" s="117"/>
      <c r="N236" s="117"/>
      <c r="O236" s="117"/>
      <c r="P236" s="141"/>
    </row>
    <row r="237" spans="1:63" ht="17.25" customHeight="1">
      <c r="A237" s="113"/>
      <c r="B237" s="115" t="s">
        <v>10</v>
      </c>
      <c r="C237" s="115"/>
      <c r="D237" s="117">
        <v>192677.27359</v>
      </c>
      <c r="E237" s="117">
        <v>143240.36292999997</v>
      </c>
      <c r="F237" s="117">
        <v>179147.28024000002</v>
      </c>
      <c r="G237" s="117">
        <v>160996.67343</v>
      </c>
      <c r="H237" s="117">
        <v>180614.13170999999</v>
      </c>
      <c r="I237" s="117">
        <v>201589.09106999999</v>
      </c>
      <c r="J237" s="117"/>
      <c r="K237" s="117"/>
      <c r="L237" s="117"/>
      <c r="M237" s="117"/>
      <c r="N237" s="117"/>
      <c r="O237" s="117"/>
      <c r="P237" s="141"/>
    </row>
    <row r="238" spans="1:63" ht="17.25" customHeight="1">
      <c r="A238" s="113"/>
      <c r="B238" s="115" t="s">
        <v>11</v>
      </c>
      <c r="C238" s="115"/>
      <c r="D238" s="117">
        <v>243048.83867</v>
      </c>
      <c r="E238" s="117">
        <v>208499.51414000001</v>
      </c>
      <c r="F238" s="117">
        <v>255844.16166000001</v>
      </c>
      <c r="G238" s="117">
        <v>225362.18029000005</v>
      </c>
      <c r="H238" s="117">
        <v>198863.92499</v>
      </c>
      <c r="I238" s="117">
        <v>218553.56544000001</v>
      </c>
      <c r="J238" s="117"/>
      <c r="K238" s="117"/>
      <c r="L238" s="117"/>
      <c r="M238" s="117"/>
      <c r="N238" s="117"/>
      <c r="O238" s="117"/>
      <c r="P238" s="141"/>
    </row>
    <row r="239" spans="1:63" ht="17.25" customHeight="1">
      <c r="A239" s="142" t="s">
        <v>12</v>
      </c>
      <c r="B239" s="115"/>
      <c r="C239" s="115"/>
      <c r="D239" s="118">
        <v>710344.64775</v>
      </c>
      <c r="E239" s="118">
        <v>570625.09057</v>
      </c>
      <c r="F239" s="118">
        <v>743686.33188000007</v>
      </c>
      <c r="G239" s="118">
        <v>757616.42690000008</v>
      </c>
      <c r="H239" s="118">
        <v>822954.56013999996</v>
      </c>
      <c r="I239" s="118">
        <v>1018398.75775</v>
      </c>
      <c r="J239" s="118"/>
      <c r="K239" s="118"/>
      <c r="L239" s="118"/>
      <c r="M239" s="118"/>
      <c r="N239" s="118"/>
      <c r="O239" s="118"/>
      <c r="P239" s="143"/>
    </row>
    <row r="240" spans="1:63" ht="6.75" customHeight="1">
      <c r="A240" s="113"/>
      <c r="B240" s="115"/>
      <c r="C240" s="115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41"/>
    </row>
    <row r="241" spans="1:16" ht="17.25" customHeight="1">
      <c r="A241" s="142" t="s">
        <v>13</v>
      </c>
      <c r="B241" s="140"/>
      <c r="C241" s="140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41"/>
    </row>
    <row r="242" spans="1:16" ht="17.25" customHeight="1">
      <c r="A242" s="113"/>
      <c r="B242" s="115" t="s">
        <v>15</v>
      </c>
      <c r="C242" s="115"/>
      <c r="D242" s="117">
        <v>17868.526970000003</v>
      </c>
      <c r="E242" s="117">
        <v>18362.298610000002</v>
      </c>
      <c r="F242" s="117">
        <v>19722.629000000001</v>
      </c>
      <c r="G242" s="117">
        <v>18370.913719999997</v>
      </c>
      <c r="H242" s="117">
        <v>19048.913189999999</v>
      </c>
      <c r="I242" s="117">
        <v>18336.013370000001</v>
      </c>
      <c r="J242" s="117"/>
      <c r="K242" s="117"/>
      <c r="L242" s="117"/>
      <c r="M242" s="117"/>
      <c r="N242" s="117"/>
      <c r="O242" s="117"/>
      <c r="P242" s="141"/>
    </row>
    <row r="243" spans="1:16" ht="17.25" customHeight="1">
      <c r="A243" s="113"/>
      <c r="B243" s="115" t="s">
        <v>16</v>
      </c>
      <c r="C243" s="115"/>
      <c r="D243" s="117">
        <v>17813.838539999997</v>
      </c>
      <c r="E243" s="117">
        <v>17873.294130000002</v>
      </c>
      <c r="F243" s="117">
        <v>26633.11637</v>
      </c>
      <c r="G243" s="117">
        <v>13708.467100000002</v>
      </c>
      <c r="H243" s="117">
        <v>24132.242409999999</v>
      </c>
      <c r="I243" s="117">
        <v>17695.13593</v>
      </c>
      <c r="J243" s="117"/>
      <c r="K243" s="117"/>
      <c r="L243" s="117"/>
      <c r="M243" s="117"/>
      <c r="N243" s="117"/>
      <c r="O243" s="117"/>
      <c r="P243" s="141"/>
    </row>
    <row r="244" spans="1:16" ht="17.25" customHeight="1">
      <c r="A244" s="113"/>
      <c r="B244" s="115" t="s">
        <v>85</v>
      </c>
      <c r="C244" s="115"/>
      <c r="D244" s="117">
        <v>8792.5564400000003</v>
      </c>
      <c r="E244" s="117">
        <v>7124.68372</v>
      </c>
      <c r="F244" s="117">
        <v>10260.390149999999</v>
      </c>
      <c r="G244" s="117">
        <v>13190.13197</v>
      </c>
      <c r="H244" s="117">
        <v>16836.40537</v>
      </c>
      <c r="I244" s="117">
        <v>18695.216619999999</v>
      </c>
      <c r="J244" s="117"/>
      <c r="K244" s="117"/>
      <c r="L244" s="117"/>
      <c r="M244" s="117"/>
      <c r="N244" s="117"/>
      <c r="O244" s="117"/>
      <c r="P244" s="141"/>
    </row>
    <row r="245" spans="1:16" ht="17.25" customHeight="1">
      <c r="A245" s="113"/>
      <c r="B245" s="114" t="s">
        <v>84</v>
      </c>
      <c r="C245" s="115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41"/>
    </row>
    <row r="246" spans="1:16" ht="17.25" customHeight="1">
      <c r="A246" s="113"/>
      <c r="B246" s="115" t="s">
        <v>71</v>
      </c>
      <c r="C246" s="115"/>
      <c r="D246" s="117">
        <v>0</v>
      </c>
      <c r="E246" s="117">
        <v>0</v>
      </c>
      <c r="F246" s="117">
        <v>0</v>
      </c>
      <c r="G246" s="117">
        <v>0</v>
      </c>
      <c r="H246" s="117">
        <v>0</v>
      </c>
      <c r="I246" s="117">
        <v>0</v>
      </c>
      <c r="J246" s="117"/>
      <c r="K246" s="117"/>
      <c r="L246" s="117"/>
      <c r="M246" s="117"/>
      <c r="N246" s="117"/>
      <c r="O246" s="117"/>
      <c r="P246" s="141"/>
    </row>
    <row r="247" spans="1:16" ht="17.25" customHeight="1">
      <c r="A247" s="113"/>
      <c r="B247" s="115" t="s">
        <v>74</v>
      </c>
      <c r="C247" s="115"/>
      <c r="D247" s="117">
        <v>-879.77575999999999</v>
      </c>
      <c r="E247" s="117">
        <v>-1145.7626700000001</v>
      </c>
      <c r="F247" s="117">
        <v>-801.77819</v>
      </c>
      <c r="G247" s="117">
        <v>-1328.4836400000002</v>
      </c>
      <c r="H247" s="117">
        <v>-2280.4012600000001</v>
      </c>
      <c r="I247" s="117">
        <v>-1034.3285599999999</v>
      </c>
      <c r="J247" s="117"/>
      <c r="K247" s="117"/>
      <c r="L247" s="117"/>
      <c r="M247" s="117"/>
      <c r="N247" s="117"/>
      <c r="O247" s="117"/>
      <c r="P247" s="141"/>
    </row>
    <row r="248" spans="1:16" ht="17.25" customHeight="1">
      <c r="A248" s="113"/>
      <c r="B248" s="115" t="s">
        <v>18</v>
      </c>
      <c r="C248" s="115"/>
      <c r="D248" s="117">
        <v>-2001.9202100000002</v>
      </c>
      <c r="E248" s="117">
        <v>-2063.0717300000001</v>
      </c>
      <c r="F248" s="117">
        <v>-2407.6957900000002</v>
      </c>
      <c r="G248" s="117">
        <v>-2822.9167599999996</v>
      </c>
      <c r="H248" s="117">
        <v>-2820.1042399999997</v>
      </c>
      <c r="I248" s="117">
        <v>-2753.5879199999999</v>
      </c>
      <c r="J248" s="117"/>
      <c r="K248" s="117"/>
      <c r="L248" s="117"/>
      <c r="M248" s="117"/>
      <c r="N248" s="117"/>
      <c r="O248" s="117"/>
      <c r="P248" s="141"/>
    </row>
    <row r="249" spans="1:16" ht="17.25" customHeight="1">
      <c r="A249" s="113"/>
      <c r="B249" s="115" t="s">
        <v>83</v>
      </c>
      <c r="C249" s="115"/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41"/>
    </row>
    <row r="250" spans="1:16" ht="17.25" customHeight="1">
      <c r="A250" s="113"/>
      <c r="B250" s="115" t="s">
        <v>61</v>
      </c>
      <c r="C250" s="115"/>
      <c r="D250" s="117">
        <v>0</v>
      </c>
      <c r="E250" s="117">
        <v>0</v>
      </c>
      <c r="F250" s="117">
        <v>0</v>
      </c>
      <c r="G250" s="117">
        <v>0</v>
      </c>
      <c r="H250" s="117">
        <v>0</v>
      </c>
      <c r="I250" s="117">
        <v>0</v>
      </c>
      <c r="J250" s="117"/>
      <c r="K250" s="117"/>
      <c r="L250" s="117"/>
      <c r="M250" s="117"/>
      <c r="N250" s="117"/>
      <c r="O250" s="117"/>
      <c r="P250" s="141"/>
    </row>
    <row r="251" spans="1:16" ht="17.25" customHeight="1">
      <c r="A251" s="113"/>
      <c r="B251" s="114" t="s">
        <v>19</v>
      </c>
      <c r="C251" s="115"/>
      <c r="D251" s="117">
        <v>272.66131000000007</v>
      </c>
      <c r="E251" s="117">
        <v>363.49292000000003</v>
      </c>
      <c r="F251" s="117">
        <v>1481.2836600000001</v>
      </c>
      <c r="G251" s="117">
        <v>-169.27874000000025</v>
      </c>
      <c r="H251" s="117">
        <v>2086.2322399999998</v>
      </c>
      <c r="I251" s="117">
        <v>1049.0940499999999</v>
      </c>
      <c r="J251" s="117"/>
      <c r="K251" s="117"/>
      <c r="L251" s="117"/>
      <c r="M251" s="117"/>
      <c r="N251" s="117"/>
      <c r="O251" s="117"/>
      <c r="P251" s="141"/>
    </row>
    <row r="252" spans="1:16" ht="17.25" customHeight="1">
      <c r="A252" s="144" t="s">
        <v>20</v>
      </c>
      <c r="B252" s="140"/>
      <c r="C252" s="140"/>
      <c r="D252" s="118">
        <v>41865.887290000006</v>
      </c>
      <c r="E252" s="118">
        <v>40514.934980000005</v>
      </c>
      <c r="F252" s="118">
        <v>54887.945200000009</v>
      </c>
      <c r="G252" s="118">
        <v>40948.83365</v>
      </c>
      <c r="H252" s="118">
        <v>57003.287709999997</v>
      </c>
      <c r="I252" s="118">
        <v>51987.543490000004</v>
      </c>
      <c r="J252" s="118"/>
      <c r="K252" s="118"/>
      <c r="L252" s="118"/>
      <c r="M252" s="118"/>
      <c r="N252" s="118"/>
      <c r="O252" s="118"/>
      <c r="P252" s="143"/>
    </row>
    <row r="253" spans="1:16" ht="8.25" customHeight="1">
      <c r="A253" s="142"/>
      <c r="B253" s="140"/>
      <c r="C253" s="140"/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45"/>
    </row>
    <row r="254" spans="1:16" ht="17.25" customHeight="1">
      <c r="A254" s="142" t="s">
        <v>21</v>
      </c>
      <c r="B254" s="140"/>
      <c r="C254" s="140"/>
      <c r="D254" s="118">
        <v>752210.53503999999</v>
      </c>
      <c r="E254" s="118">
        <v>611140.02555000002</v>
      </c>
      <c r="F254" s="118">
        <v>798574.27708000003</v>
      </c>
      <c r="G254" s="118">
        <v>798565.26055000012</v>
      </c>
      <c r="H254" s="118">
        <v>879957.8478499999</v>
      </c>
      <c r="I254" s="118">
        <v>1070386.3012399999</v>
      </c>
      <c r="J254" s="118"/>
      <c r="K254" s="118"/>
      <c r="L254" s="118"/>
      <c r="M254" s="118"/>
      <c r="N254" s="118"/>
      <c r="O254" s="118"/>
      <c r="P254" s="143"/>
    </row>
    <row r="255" spans="1:16" ht="5.25" customHeight="1">
      <c r="A255" s="113"/>
      <c r="B255" s="115"/>
      <c r="C255" s="115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41"/>
    </row>
    <row r="256" spans="1:16" ht="17.25" customHeight="1">
      <c r="A256" s="113"/>
      <c r="B256" s="115" t="s">
        <v>22</v>
      </c>
      <c r="C256" s="115"/>
      <c r="D256" s="117">
        <v>0</v>
      </c>
      <c r="E256" s="117">
        <v>0</v>
      </c>
      <c r="F256" s="117">
        <v>0</v>
      </c>
      <c r="G256" s="117">
        <v>0</v>
      </c>
      <c r="H256" s="117">
        <v>0</v>
      </c>
      <c r="I256" s="117">
        <v>0</v>
      </c>
      <c r="J256" s="117"/>
      <c r="K256" s="117"/>
      <c r="L256" s="117"/>
      <c r="M256" s="117"/>
      <c r="N256" s="117"/>
      <c r="O256" s="117"/>
      <c r="P256" s="141"/>
    </row>
    <row r="257" spans="1:16" ht="8.25" customHeight="1" thickBot="1">
      <c r="A257" s="142"/>
      <c r="B257" s="140"/>
      <c r="C257" s="140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41"/>
    </row>
    <row r="258" spans="1:16" ht="17.25" customHeight="1" thickBot="1">
      <c r="A258" s="146" t="s">
        <v>23</v>
      </c>
      <c r="B258" s="147"/>
      <c r="C258" s="147"/>
      <c r="D258" s="121">
        <v>752210.53503999999</v>
      </c>
      <c r="E258" s="121">
        <v>611140.02555000002</v>
      </c>
      <c r="F258" s="121">
        <v>798574.27708000003</v>
      </c>
      <c r="G258" s="121">
        <v>798565.26055000012</v>
      </c>
      <c r="H258" s="121">
        <v>879957.8478499999</v>
      </c>
      <c r="I258" s="121">
        <v>1070386.3012399999</v>
      </c>
      <c r="J258" s="121"/>
      <c r="K258" s="121"/>
      <c r="L258" s="121"/>
      <c r="M258" s="121"/>
      <c r="N258" s="121"/>
      <c r="O258" s="121"/>
      <c r="P258" s="148"/>
    </row>
    <row r="262" spans="1:16">
      <c r="D262" s="181"/>
    </row>
  </sheetData>
  <sheetProtection selectLockedCells="1" selectUnlockedCells="1"/>
  <phoneticPr fontId="28" type="noConversion"/>
  <printOptions horizontalCentered="1"/>
  <pageMargins left="0.25" right="0.25" top="0.17" bottom="0.16" header="0" footer="0.16"/>
  <pageSetup scale="77" fitToHeight="11" orientation="landscape" horizontalDpi="300" verticalDpi="300" r:id="rId1"/>
  <headerFooter alignWithMargins="0"/>
  <rowBreaks count="3" manualBreakCount="3">
    <brk id="51" max="65535" man="1"/>
    <brk id="136" max="65535" man="1"/>
    <brk id="472" max="6553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S35"/>
  <sheetViews>
    <sheetView workbookViewId="0">
      <selection activeCell="B3" sqref="B3"/>
    </sheetView>
  </sheetViews>
  <sheetFormatPr defaultRowHeight="12.75"/>
  <cols>
    <col min="1" max="1" width="2" customWidth="1"/>
    <col min="2" max="2" width="26.42578125" customWidth="1"/>
    <col min="3" max="3" width="1.5703125" customWidth="1"/>
    <col min="4" max="5" width="11.5703125" customWidth="1"/>
    <col min="6" max="6" width="10.5703125" customWidth="1"/>
    <col min="7" max="7" width="2" customWidth="1"/>
    <col min="8" max="8" width="11.5703125" customWidth="1"/>
    <col min="9" max="9" width="10.85546875" customWidth="1"/>
    <col min="10" max="10" width="2" customWidth="1"/>
    <col min="11" max="11" width="11.42578125" customWidth="1"/>
    <col min="12" max="12" width="10.85546875" customWidth="1"/>
    <col min="13" max="13" width="1.5703125" hidden="1" customWidth="1"/>
    <col min="14" max="15" width="12.140625" hidden="1" customWidth="1"/>
    <col min="16" max="16" width="11.140625" hidden="1" customWidth="1"/>
    <col min="17" max="17" width="2" hidden="1" customWidth="1"/>
    <col min="18" max="18" width="12.140625" hidden="1" customWidth="1"/>
    <col min="19" max="19" width="12.5703125" hidden="1" customWidth="1"/>
  </cols>
  <sheetData>
    <row r="1" spans="1:19" s="6" customFormat="1"/>
    <row r="2" spans="1:19" s="6" customFormat="1" ht="15.7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s="6" customFormat="1" ht="15.75">
      <c r="A3" s="4" t="s">
        <v>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s="7" customFormat="1" ht="18">
      <c r="A4" s="4" t="s">
        <v>72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7" customFormat="1" ht="18">
      <c r="A5" s="4" t="s">
        <v>73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7" customFormat="1" ht="18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6" customFormat="1" ht="9" customHeight="1" thickBot="1">
      <c r="A7" s="8"/>
      <c r="B7" s="8"/>
      <c r="C7" s="8"/>
      <c r="D7" s="9"/>
      <c r="E7" s="8"/>
      <c r="F7" s="8"/>
      <c r="G7" s="8"/>
      <c r="H7" s="8"/>
      <c r="I7" s="8"/>
      <c r="J7" s="8"/>
      <c r="K7" s="8"/>
      <c r="L7" s="8"/>
      <c r="M7" s="8"/>
      <c r="N7" s="9"/>
      <c r="O7" s="8"/>
      <c r="P7" s="8"/>
      <c r="Q7" s="8"/>
      <c r="R7" s="8"/>
      <c r="S7" s="8"/>
    </row>
    <row r="8" spans="1:19" s="8" customFormat="1" ht="17.25" customHeight="1" thickBot="1">
      <c r="A8" s="10"/>
      <c r="B8" s="11"/>
      <c r="C8" s="45"/>
      <c r="D8" s="46" t="str">
        <f>"Month of "&amp;TEXT(Table!$B$2,"")&amp;" - "&amp;TEXT(Table!$B$5,"####")</f>
        <v>Month of June - 2017</v>
      </c>
      <c r="E8" s="46"/>
      <c r="F8" s="46"/>
      <c r="G8" s="46"/>
      <c r="H8" s="46"/>
      <c r="I8" s="46"/>
      <c r="J8" s="46"/>
      <c r="K8" s="46"/>
      <c r="L8" s="74"/>
      <c r="M8" s="84"/>
      <c r="N8" s="46" t="str">
        <f>"YTD "&amp;TEXT(Table!$B$2,"")&amp;" - "&amp;TEXT(Table!$B$5,"####")</f>
        <v>YTD June - 2017</v>
      </c>
      <c r="O8" s="46"/>
      <c r="P8" s="46"/>
      <c r="Q8" s="46"/>
      <c r="R8" s="46"/>
      <c r="S8" s="74"/>
    </row>
    <row r="9" spans="1:19" s="8" customFormat="1" ht="30" customHeight="1" thickBot="1">
      <c r="A9" s="13"/>
      <c r="B9" s="14"/>
      <c r="C9" s="30"/>
      <c r="D9" s="15" t="s">
        <v>1</v>
      </c>
      <c r="E9" s="15" t="s">
        <v>2</v>
      </c>
      <c r="F9" s="66" t="s">
        <v>3</v>
      </c>
      <c r="G9" s="15" t="s">
        <v>4</v>
      </c>
      <c r="H9" s="15" t="s">
        <v>5</v>
      </c>
      <c r="I9" s="66" t="s">
        <v>3</v>
      </c>
      <c r="J9" s="15"/>
      <c r="K9" s="15" t="s">
        <v>6</v>
      </c>
      <c r="L9" s="31" t="s">
        <v>3</v>
      </c>
      <c r="M9" s="15"/>
      <c r="N9" s="15" t="s">
        <v>1</v>
      </c>
      <c r="O9" s="15" t="s">
        <v>5</v>
      </c>
      <c r="P9" s="66" t="s">
        <v>3</v>
      </c>
      <c r="Q9" s="15"/>
      <c r="R9" s="15" t="s">
        <v>6</v>
      </c>
      <c r="S9" s="31" t="s">
        <v>3</v>
      </c>
    </row>
    <row r="10" spans="1:19" s="8" customFormat="1" ht="3.75" customHeight="1">
      <c r="A10" s="16"/>
      <c r="B10" s="17"/>
      <c r="C10" s="32"/>
      <c r="D10" s="18"/>
      <c r="E10" s="18"/>
      <c r="F10" s="67"/>
      <c r="G10" s="18"/>
      <c r="H10" s="18"/>
      <c r="I10" s="67"/>
      <c r="J10" s="18"/>
      <c r="K10" s="18"/>
      <c r="L10" s="33"/>
      <c r="M10" s="18"/>
      <c r="N10" s="18"/>
      <c r="O10" s="18"/>
      <c r="P10" s="67"/>
      <c r="Q10" s="18"/>
      <c r="R10" s="18"/>
      <c r="S10" s="33"/>
    </row>
    <row r="11" spans="1:19" s="6" customFormat="1" ht="18" customHeight="1">
      <c r="A11" s="19" t="s">
        <v>7</v>
      </c>
      <c r="B11" s="20"/>
      <c r="C11" s="34"/>
      <c r="D11" s="9"/>
      <c r="E11" s="8"/>
      <c r="F11" s="68"/>
      <c r="G11" s="8"/>
      <c r="H11" s="8"/>
      <c r="I11" s="68"/>
      <c r="J11" s="8"/>
      <c r="K11" s="8"/>
      <c r="L11" s="35"/>
      <c r="M11" s="8"/>
      <c r="N11" s="8"/>
      <c r="O11" s="8"/>
      <c r="P11" s="68"/>
      <c r="Q11" s="8"/>
      <c r="R11" s="8"/>
      <c r="S11" s="35"/>
    </row>
    <row r="12" spans="1:19" s="29" customFormat="1" ht="6" customHeight="1">
      <c r="A12" s="22"/>
      <c r="B12" s="35"/>
      <c r="C12" s="38"/>
      <c r="D12" s="1"/>
      <c r="E12" s="1"/>
      <c r="F12" s="69"/>
      <c r="G12" s="1"/>
      <c r="H12" s="1"/>
      <c r="I12" s="69"/>
      <c r="J12" s="1"/>
      <c r="K12" s="1"/>
      <c r="L12" s="37"/>
      <c r="M12" s="1"/>
      <c r="N12" s="1"/>
      <c r="O12" s="1"/>
      <c r="P12" s="69"/>
      <c r="Q12" s="1"/>
      <c r="R12" s="1"/>
      <c r="S12" s="37"/>
    </row>
    <row r="13" spans="1:19" s="6" customFormat="1" ht="18" customHeight="1">
      <c r="A13" s="21"/>
      <c r="B13" s="35" t="s">
        <v>69</v>
      </c>
      <c r="C13" s="36"/>
      <c r="D13" s="1" t="e">
        <f>#REF!+#REF!</f>
        <v>#REF!</v>
      </c>
      <c r="E13" s="1" t="e">
        <f>' Forecast - Step 1'!#REF!+' Forecast - Step 1'!#REF!</f>
        <v>#REF!</v>
      </c>
      <c r="F13" s="69" t="e">
        <f>$D13-E13</f>
        <v>#REF!</v>
      </c>
      <c r="G13" s="1"/>
      <c r="H13" s="1" t="e">
        <f>'Plan - Step 1'!#REF!+'Plan - Step 1'!#REF!</f>
        <v>#REF!</v>
      </c>
      <c r="I13" s="69" t="e">
        <f>$D13-H13</f>
        <v>#REF!</v>
      </c>
      <c r="J13" s="1"/>
      <c r="K13" s="1" t="e">
        <f>#REF!+#REF!</f>
        <v>#REF!</v>
      </c>
      <c r="L13" s="37" t="e">
        <f>$D13-K13</f>
        <v>#REF!</v>
      </c>
      <c r="M13" s="1"/>
      <c r="N13" s="1" t="e">
        <f>#REF!+#REF!</f>
        <v>#REF!</v>
      </c>
      <c r="O13" s="1" t="e">
        <f>'Plan - Step 1'!#REF!+'Plan - Step 1'!#REF!</f>
        <v>#REF!</v>
      </c>
      <c r="P13" s="69" t="e">
        <f>$N13-O13</f>
        <v>#REF!</v>
      </c>
      <c r="Q13" s="1"/>
      <c r="R13" s="1" t="e">
        <f>#REF!+#REF!</f>
        <v>#REF!</v>
      </c>
      <c r="S13" s="37" t="e">
        <f>$N13-R13</f>
        <v>#REF!</v>
      </c>
    </row>
    <row r="14" spans="1:19" s="6" customFormat="1" ht="6" customHeight="1">
      <c r="A14" s="21"/>
      <c r="B14" s="35"/>
      <c r="C14" s="36"/>
      <c r="D14" s="1"/>
      <c r="E14" s="1"/>
      <c r="F14" s="69"/>
      <c r="G14" s="1"/>
      <c r="H14" s="1"/>
      <c r="I14" s="69"/>
      <c r="J14" s="1"/>
      <c r="K14" s="1"/>
      <c r="L14" s="37"/>
      <c r="M14" s="1"/>
      <c r="N14" s="1"/>
      <c r="O14" s="1"/>
      <c r="P14" s="69"/>
      <c r="Q14" s="1"/>
      <c r="R14" s="1"/>
      <c r="S14" s="37"/>
    </row>
    <row r="15" spans="1:19" s="6" customFormat="1" ht="18" customHeight="1">
      <c r="A15" s="21"/>
      <c r="B15" s="35" t="s">
        <v>68</v>
      </c>
      <c r="C15" s="36"/>
      <c r="D15" s="1" t="e">
        <f>#REF!+#REF!+#REF!+#REF!</f>
        <v>#REF!</v>
      </c>
      <c r="E15" s="1" t="e">
        <f>' Forecast - Step 1'!#REF!+' Forecast - Step 1'!#REF!+' Forecast - Step 1'!#REF!+' Forecast - Step 1'!#REF!</f>
        <v>#REF!</v>
      </c>
      <c r="F15" s="69" t="e">
        <f>$D15-E15</f>
        <v>#REF!</v>
      </c>
      <c r="G15" s="1"/>
      <c r="H15" s="1" t="e">
        <f>'Plan - Step 1'!#REF!+'Plan - Step 1'!#REF!+'Plan - Step 1'!#REF!+'Plan - Step 1'!#REF!</f>
        <v>#REF!</v>
      </c>
      <c r="I15" s="69" t="e">
        <f>$D15-H15</f>
        <v>#REF!</v>
      </c>
      <c r="J15" s="1"/>
      <c r="K15" s="1" t="e">
        <f>#REF!+#REF!+#REF!+#REF!</f>
        <v>#REF!</v>
      </c>
      <c r="L15" s="37" t="e">
        <f>$D15-K15</f>
        <v>#REF!</v>
      </c>
      <c r="M15" s="1"/>
      <c r="N15" s="1" t="e">
        <f>#REF!+#REF!+#REF!+#REF!</f>
        <v>#REF!</v>
      </c>
      <c r="O15" s="1" t="e">
        <f>'Plan - Step 1'!#REF!+'Plan - Step 1'!#REF!+'Plan - Step 1'!#REF!+'Plan - Step 1'!#REF!</f>
        <v>#REF!</v>
      </c>
      <c r="P15" s="69" t="e">
        <f>$N15-O15</f>
        <v>#REF!</v>
      </c>
      <c r="Q15" s="1"/>
      <c r="R15" s="1" t="e">
        <f>#REF!+#REF!+#REF!+#REF!</f>
        <v>#REF!</v>
      </c>
      <c r="S15" s="37" t="e">
        <f>$N15-R15</f>
        <v>#REF!</v>
      </c>
    </row>
    <row r="16" spans="1:19" s="6" customFormat="1" ht="6" customHeight="1">
      <c r="A16" s="21"/>
      <c r="B16" s="8"/>
      <c r="C16" s="36"/>
      <c r="D16" s="1"/>
      <c r="E16" s="1"/>
      <c r="F16" s="69"/>
      <c r="G16" s="1"/>
      <c r="H16" s="1"/>
      <c r="I16" s="69"/>
      <c r="J16" s="1"/>
      <c r="K16" s="1"/>
      <c r="L16" s="37"/>
      <c r="M16" s="1"/>
      <c r="N16" s="1"/>
      <c r="O16" s="1"/>
      <c r="P16" s="69"/>
      <c r="Q16" s="1"/>
      <c r="R16" s="1"/>
      <c r="S16" s="37"/>
    </row>
    <row r="17" spans="1:19" s="6" customFormat="1" ht="18" customHeight="1">
      <c r="A17" s="21"/>
      <c r="B17" s="35" t="s">
        <v>66</v>
      </c>
      <c r="C17" s="36"/>
      <c r="D17" s="1" t="e">
        <f>D19+D21</f>
        <v>#REF!</v>
      </c>
      <c r="E17" s="1" t="e">
        <f>E19+E21</f>
        <v>#REF!</v>
      </c>
      <c r="F17" s="69" t="e">
        <f>$D17-E17</f>
        <v>#REF!</v>
      </c>
      <c r="G17" s="1"/>
      <c r="H17" s="1" t="e">
        <f>H19+H21</f>
        <v>#REF!</v>
      </c>
      <c r="I17" s="69" t="e">
        <f>$D17-H17</f>
        <v>#REF!</v>
      </c>
      <c r="J17" s="1"/>
      <c r="K17" s="1" t="e">
        <f>K19+K21</f>
        <v>#REF!</v>
      </c>
      <c r="L17" s="37" t="e">
        <f>$D17-K17</f>
        <v>#REF!</v>
      </c>
      <c r="M17" s="1"/>
      <c r="N17" s="1" t="e">
        <f>N19+N21</f>
        <v>#REF!</v>
      </c>
      <c r="O17" s="1" t="e">
        <f>O19+O21</f>
        <v>#REF!</v>
      </c>
      <c r="P17" s="69" t="e">
        <f>$N17-O17</f>
        <v>#REF!</v>
      </c>
      <c r="Q17" s="1"/>
      <c r="R17" s="1" t="e">
        <f>R19+R21</f>
        <v>#REF!</v>
      </c>
      <c r="S17" s="37" t="e">
        <f>$N17-R17</f>
        <v>#REF!</v>
      </c>
    </row>
    <row r="18" spans="1:19" s="29" customFormat="1" ht="6" customHeight="1">
      <c r="A18" s="22"/>
      <c r="B18" s="35"/>
      <c r="C18" s="38"/>
      <c r="D18" s="1"/>
      <c r="E18" s="1"/>
      <c r="F18" s="69"/>
      <c r="G18" s="1"/>
      <c r="H18" s="1"/>
      <c r="I18" s="69"/>
      <c r="J18" s="1"/>
      <c r="K18" s="1"/>
      <c r="L18" s="37"/>
      <c r="M18" s="1"/>
      <c r="N18" s="1"/>
      <c r="O18" s="1"/>
      <c r="P18" s="69"/>
      <c r="Q18" s="1"/>
      <c r="R18" s="1"/>
      <c r="S18" s="37"/>
    </row>
    <row r="19" spans="1:19" s="6" customFormat="1" ht="18" customHeight="1">
      <c r="A19" s="21"/>
      <c r="B19" s="8" t="s">
        <v>8</v>
      </c>
      <c r="C19" s="36"/>
      <c r="D19" s="1" t="e">
        <f>#REF!</f>
        <v>#REF!</v>
      </c>
      <c r="E19" s="1" t="e">
        <f>' Forecast - Step 1'!#REF!</f>
        <v>#REF!</v>
      </c>
      <c r="F19" s="69" t="e">
        <f>$D19-E19</f>
        <v>#REF!</v>
      </c>
      <c r="G19" s="1"/>
      <c r="H19" s="1" t="e">
        <f>'Plan - Step 1'!#REF!</f>
        <v>#REF!</v>
      </c>
      <c r="I19" s="69" t="e">
        <f>$D19-H19</f>
        <v>#REF!</v>
      </c>
      <c r="J19" s="1"/>
      <c r="K19" s="1" t="e">
        <f>#REF!</f>
        <v>#REF!</v>
      </c>
      <c r="L19" s="37" t="e">
        <f>$D19-K19</f>
        <v>#REF!</v>
      </c>
      <c r="M19" s="1"/>
      <c r="N19" s="1" t="e">
        <f>#REF!</f>
        <v>#REF!</v>
      </c>
      <c r="O19" s="1" t="e">
        <f>'Plan - Step 1'!#REF!</f>
        <v>#REF!</v>
      </c>
      <c r="P19" s="69" t="e">
        <f>$N19-O19</f>
        <v>#REF!</v>
      </c>
      <c r="Q19" s="1"/>
      <c r="R19" s="1" t="e">
        <f>#REF!</f>
        <v>#REF!</v>
      </c>
      <c r="S19" s="37" t="e">
        <f>$N19-R19</f>
        <v>#REF!</v>
      </c>
    </row>
    <row r="20" spans="1:19" s="6" customFormat="1" ht="6" customHeight="1">
      <c r="A20" s="21"/>
      <c r="B20" s="8"/>
      <c r="C20" s="36"/>
      <c r="D20" s="1"/>
      <c r="E20" s="1"/>
      <c r="F20" s="69"/>
      <c r="G20" s="1"/>
      <c r="H20" s="1"/>
      <c r="I20" s="69"/>
      <c r="J20" s="1"/>
      <c r="K20" s="1"/>
      <c r="L20" s="37"/>
      <c r="M20" s="1"/>
      <c r="N20" s="1"/>
      <c r="O20" s="1"/>
      <c r="P20" s="69"/>
      <c r="Q20" s="1"/>
      <c r="R20" s="1"/>
      <c r="S20" s="37"/>
    </row>
    <row r="21" spans="1:19" s="6" customFormat="1" ht="18" customHeight="1">
      <c r="A21" s="21"/>
      <c r="B21" s="8" t="s">
        <v>65</v>
      </c>
      <c r="C21" s="36"/>
      <c r="D21" s="1" t="e">
        <f>SUM(D23:D27)</f>
        <v>#REF!</v>
      </c>
      <c r="E21" s="1" t="e">
        <f>SUM(E23:E27)</f>
        <v>#REF!</v>
      </c>
      <c r="F21" s="69" t="e">
        <f>$D21-E21</f>
        <v>#REF!</v>
      </c>
      <c r="G21" s="1"/>
      <c r="H21" s="1" t="e">
        <f>SUM(H23:H27)</f>
        <v>#REF!</v>
      </c>
      <c r="I21" s="69" t="e">
        <f>$D21-H21</f>
        <v>#REF!</v>
      </c>
      <c r="J21" s="1"/>
      <c r="K21" s="1" t="e">
        <f>SUM(K23:K27)</f>
        <v>#REF!</v>
      </c>
      <c r="L21" s="37" t="e">
        <f>$D21-K21</f>
        <v>#REF!</v>
      </c>
      <c r="M21" s="1"/>
      <c r="N21" s="1" t="e">
        <f>SUM(N23:N27)</f>
        <v>#REF!</v>
      </c>
      <c r="O21" s="1" t="e">
        <f>SUM(O23:O27)</f>
        <v>#REF!</v>
      </c>
      <c r="P21" s="69" t="e">
        <f>$N21-O21</f>
        <v>#REF!</v>
      </c>
      <c r="Q21" s="1"/>
      <c r="R21" s="1" t="e">
        <f>SUM(R23:R27)</f>
        <v>#REF!</v>
      </c>
      <c r="S21" s="37" t="e">
        <f>$N21-R21</f>
        <v>#REF!</v>
      </c>
    </row>
    <row r="22" spans="1:19" s="6" customFormat="1" ht="6" customHeight="1">
      <c r="A22" s="21"/>
      <c r="B22" s="20"/>
      <c r="C22" s="36"/>
      <c r="D22" s="1"/>
      <c r="E22" s="1"/>
      <c r="F22" s="69"/>
      <c r="G22" s="1"/>
      <c r="H22" s="1"/>
      <c r="I22" s="69"/>
      <c r="J22" s="1"/>
      <c r="K22" s="1"/>
      <c r="L22" s="37"/>
      <c r="M22" s="1"/>
      <c r="N22" s="1"/>
      <c r="O22" s="1"/>
      <c r="P22" s="69"/>
      <c r="Q22" s="1"/>
      <c r="R22" s="1"/>
      <c r="S22" s="37"/>
    </row>
    <row r="23" spans="1:19" s="6" customFormat="1" ht="18" customHeight="1">
      <c r="A23" s="21"/>
      <c r="B23" s="8" t="s">
        <v>9</v>
      </c>
      <c r="C23" s="36"/>
      <c r="D23" s="1" t="e">
        <f>#REF!</f>
        <v>#REF!</v>
      </c>
      <c r="E23" s="1" t="e">
        <f>' Forecast - Step 1'!#REF!</f>
        <v>#REF!</v>
      </c>
      <c r="F23" s="69" t="e">
        <f>$D23-E23</f>
        <v>#REF!</v>
      </c>
      <c r="G23" s="1"/>
      <c r="H23" s="1" t="e">
        <f>'Plan - Step 1'!#REF!</f>
        <v>#REF!</v>
      </c>
      <c r="I23" s="69" t="e">
        <f>$D23-H23</f>
        <v>#REF!</v>
      </c>
      <c r="J23" s="1"/>
      <c r="K23" s="1" t="e">
        <f>#REF!</f>
        <v>#REF!</v>
      </c>
      <c r="L23" s="37" t="e">
        <f>$D23-K23</f>
        <v>#REF!</v>
      </c>
      <c r="M23" s="1"/>
      <c r="N23" s="1" t="e">
        <f>#REF!</f>
        <v>#REF!</v>
      </c>
      <c r="O23" s="1" t="e">
        <f>'Plan - Step 1'!#REF!</f>
        <v>#REF!</v>
      </c>
      <c r="P23" s="69" t="e">
        <f>$N23-O23</f>
        <v>#REF!</v>
      </c>
      <c r="Q23" s="1"/>
      <c r="R23" s="1" t="e">
        <f>#REF!</f>
        <v>#REF!</v>
      </c>
      <c r="S23" s="37" t="e">
        <f>$N23-R23</f>
        <v>#REF!</v>
      </c>
    </row>
    <row r="24" spans="1:19" s="6" customFormat="1" ht="6" customHeight="1">
      <c r="A24" s="21"/>
      <c r="B24" s="8"/>
      <c r="C24" s="36"/>
      <c r="D24" s="1"/>
      <c r="E24" s="1"/>
      <c r="F24" s="69"/>
      <c r="G24" s="1"/>
      <c r="H24" s="1"/>
      <c r="I24" s="69"/>
      <c r="J24" s="1"/>
      <c r="K24" s="1"/>
      <c r="L24" s="37"/>
      <c r="M24" s="1"/>
      <c r="N24" s="1"/>
      <c r="O24" s="1"/>
      <c r="P24" s="69"/>
      <c r="Q24" s="1"/>
      <c r="R24" s="1"/>
      <c r="S24" s="37"/>
    </row>
    <row r="25" spans="1:19" s="6" customFormat="1" ht="18" customHeight="1">
      <c r="A25" s="21"/>
      <c r="B25" s="8" t="s">
        <v>10</v>
      </c>
      <c r="C25" s="36"/>
      <c r="D25" s="1" t="e">
        <f>#REF!</f>
        <v>#REF!</v>
      </c>
      <c r="E25" s="1" t="e">
        <f>' Forecast - Step 1'!#REF!</f>
        <v>#REF!</v>
      </c>
      <c r="F25" s="69" t="e">
        <f>$D25-E25</f>
        <v>#REF!</v>
      </c>
      <c r="G25" s="1"/>
      <c r="H25" s="1" t="e">
        <f>'Plan - Step 1'!#REF!</f>
        <v>#REF!</v>
      </c>
      <c r="I25" s="69" t="e">
        <f>$D25-H25</f>
        <v>#REF!</v>
      </c>
      <c r="J25" s="1"/>
      <c r="K25" s="1" t="e">
        <f>#REF!</f>
        <v>#REF!</v>
      </c>
      <c r="L25" s="37" t="e">
        <f>$D25-K25</f>
        <v>#REF!</v>
      </c>
      <c r="M25" s="1"/>
      <c r="N25" s="1" t="e">
        <f>#REF!</f>
        <v>#REF!</v>
      </c>
      <c r="O25" s="1" t="e">
        <f>'Plan - Step 1'!#REF!</f>
        <v>#REF!</v>
      </c>
      <c r="P25" s="69" t="e">
        <f>$N25-O25</f>
        <v>#REF!</v>
      </c>
      <c r="Q25" s="1"/>
      <c r="R25" s="1" t="e">
        <f>#REF!</f>
        <v>#REF!</v>
      </c>
      <c r="S25" s="37" t="e">
        <f>$N25-R25</f>
        <v>#REF!</v>
      </c>
    </row>
    <row r="26" spans="1:19" s="6" customFormat="1" ht="6" customHeight="1">
      <c r="A26" s="21"/>
      <c r="B26" s="8"/>
      <c r="C26" s="36"/>
      <c r="D26" s="1"/>
      <c r="E26" s="1"/>
      <c r="F26" s="69"/>
      <c r="G26" s="1"/>
      <c r="H26" s="1"/>
      <c r="I26" s="69"/>
      <c r="J26" s="1"/>
      <c r="K26" s="1"/>
      <c r="L26" s="37"/>
      <c r="M26" s="1"/>
      <c r="N26" s="1"/>
      <c r="O26" s="1"/>
      <c r="P26" s="69"/>
      <c r="Q26" s="1"/>
      <c r="R26" s="1"/>
      <c r="S26" s="37"/>
    </row>
    <row r="27" spans="1:19" s="6" customFormat="1" ht="18" customHeight="1">
      <c r="A27" s="21"/>
      <c r="B27" s="8" t="s">
        <v>11</v>
      </c>
      <c r="C27" s="36"/>
      <c r="D27" s="1" t="e">
        <f>#REF!</f>
        <v>#REF!</v>
      </c>
      <c r="E27" s="1" t="e">
        <f>' Forecast - Step 1'!#REF!</f>
        <v>#REF!</v>
      </c>
      <c r="F27" s="69" t="e">
        <f>$D27-E27</f>
        <v>#REF!</v>
      </c>
      <c r="G27" s="1"/>
      <c r="H27" s="1" t="e">
        <f>'Plan - Step 1'!#REF!</f>
        <v>#REF!</v>
      </c>
      <c r="I27" s="69" t="e">
        <f>$D27-H27</f>
        <v>#REF!</v>
      </c>
      <c r="J27" s="1"/>
      <c r="K27" s="1" t="e">
        <f>#REF!</f>
        <v>#REF!</v>
      </c>
      <c r="L27" s="37" t="e">
        <f>$D27-K27</f>
        <v>#REF!</v>
      </c>
      <c r="M27" s="1"/>
      <c r="N27" s="1" t="e">
        <f>#REF!</f>
        <v>#REF!</v>
      </c>
      <c r="O27" s="1" t="e">
        <f>'Plan - Step 1'!#REF!</f>
        <v>#REF!</v>
      </c>
      <c r="P27" s="69" t="e">
        <f>$N27-O27</f>
        <v>#REF!</v>
      </c>
      <c r="Q27" s="1"/>
      <c r="R27" s="1" t="e">
        <f>#REF!</f>
        <v>#REF!</v>
      </c>
      <c r="S27" s="37" t="e">
        <f>$N27-R27</f>
        <v>#REF!</v>
      </c>
    </row>
    <row r="28" spans="1:19" s="6" customFormat="1" ht="6" customHeight="1">
      <c r="A28" s="21"/>
      <c r="B28" s="8"/>
      <c r="C28" s="36"/>
      <c r="D28" s="1"/>
      <c r="E28" s="1"/>
      <c r="F28" s="69"/>
      <c r="G28" s="1"/>
      <c r="H28" s="1"/>
      <c r="I28" s="69"/>
      <c r="J28" s="1"/>
      <c r="K28" s="1"/>
      <c r="L28" s="37"/>
      <c r="M28" s="1"/>
      <c r="N28" s="1"/>
      <c r="O28" s="1"/>
      <c r="P28" s="69"/>
      <c r="Q28" s="1"/>
      <c r="R28" s="1"/>
      <c r="S28" s="37"/>
    </row>
    <row r="29" spans="1:19" s="29" customFormat="1" ht="18" customHeight="1">
      <c r="A29" s="22"/>
      <c r="B29" s="35" t="s">
        <v>67</v>
      </c>
      <c r="C29" s="38"/>
      <c r="D29" s="1" t="e">
        <f>#REF!+#REF!</f>
        <v>#REF!</v>
      </c>
      <c r="E29" s="1" t="e">
        <f>' Forecast - Step 1'!#REF!+' Forecast - Step 1'!#REF!</f>
        <v>#REF!</v>
      </c>
      <c r="F29" s="69" t="e">
        <f>$D29-E29</f>
        <v>#REF!</v>
      </c>
      <c r="G29" s="1"/>
      <c r="H29" s="1" t="e">
        <f>'Plan - Step 1'!#REF!+'Plan - Step 1'!#REF!</f>
        <v>#REF!</v>
      </c>
      <c r="I29" s="69" t="e">
        <f>$D29-H29</f>
        <v>#REF!</v>
      </c>
      <c r="J29" s="1"/>
      <c r="K29" s="1" t="e">
        <f>#REF!+#REF!</f>
        <v>#REF!</v>
      </c>
      <c r="L29" s="37" t="e">
        <f>$D29-K29</f>
        <v>#REF!</v>
      </c>
      <c r="M29" s="1"/>
      <c r="N29" s="1" t="e">
        <f>#REF!+#REF!</f>
        <v>#REF!</v>
      </c>
      <c r="O29" s="1" t="e">
        <f>'Plan - Step 1'!#REF!+'Plan - Step 1'!#REF!</f>
        <v>#REF!</v>
      </c>
      <c r="P29" s="69" t="e">
        <f>$N29-O29</f>
        <v>#REF!</v>
      </c>
      <c r="Q29" s="1"/>
      <c r="R29" s="1" t="e">
        <f>#REF!+#REF!</f>
        <v>#REF!</v>
      </c>
      <c r="S29" s="37" t="e">
        <f>$N29-R29</f>
        <v>#REF!</v>
      </c>
    </row>
    <row r="30" spans="1:19" s="6" customFormat="1" ht="6" customHeight="1" thickBot="1">
      <c r="A30" s="22"/>
      <c r="B30" s="89"/>
      <c r="C30" s="36"/>
      <c r="D30" s="81"/>
      <c r="E30" s="81"/>
      <c r="F30" s="82"/>
      <c r="G30" s="81"/>
      <c r="H30" s="81"/>
      <c r="I30" s="82"/>
      <c r="J30" s="81"/>
      <c r="K30" s="81"/>
      <c r="L30" s="88"/>
      <c r="M30" s="159"/>
      <c r="N30" s="81"/>
      <c r="O30" s="81"/>
      <c r="P30" s="82"/>
      <c r="Q30" s="159"/>
      <c r="R30" s="81"/>
      <c r="S30" s="88"/>
    </row>
    <row r="31" spans="1:19" s="29" customFormat="1" ht="18" customHeight="1">
      <c r="A31" s="160" t="s">
        <v>64</v>
      </c>
      <c r="B31" s="161"/>
      <c r="C31" s="162"/>
      <c r="D31" s="163" t="e">
        <f>D17+D29</f>
        <v>#REF!</v>
      </c>
      <c r="E31" s="163" t="e">
        <f>E17+E29</f>
        <v>#REF!</v>
      </c>
      <c r="F31" s="164" t="e">
        <f>$D31-E31</f>
        <v>#REF!</v>
      </c>
      <c r="G31" s="163"/>
      <c r="H31" s="163" t="e">
        <f>H17+H29</f>
        <v>#REF!</v>
      </c>
      <c r="I31" s="164" t="e">
        <f>$D31-H31</f>
        <v>#REF!</v>
      </c>
      <c r="J31" s="163"/>
      <c r="K31" s="163" t="e">
        <f>K17+K29</f>
        <v>#REF!</v>
      </c>
      <c r="L31" s="165" t="e">
        <f>$D31-K31</f>
        <v>#REF!</v>
      </c>
      <c r="M31" s="163"/>
      <c r="N31" s="163" t="e">
        <f>N17+N29</f>
        <v>#REF!</v>
      </c>
      <c r="O31" s="163" t="e">
        <f>O17+O29</f>
        <v>#REF!</v>
      </c>
      <c r="P31" s="164" t="e">
        <f>$N31-O31</f>
        <v>#REF!</v>
      </c>
      <c r="Q31" s="163"/>
      <c r="R31" s="163" t="e">
        <f>R17+R29</f>
        <v>#REF!</v>
      </c>
      <c r="S31" s="165" t="e">
        <f>$N31-R31</f>
        <v>#REF!</v>
      </c>
    </row>
    <row r="32" spans="1:19" s="6" customFormat="1" ht="6" customHeight="1" thickBot="1">
      <c r="A32" s="13"/>
      <c r="B32" s="83"/>
      <c r="C32" s="166"/>
      <c r="D32" s="167"/>
      <c r="E32" s="167"/>
      <c r="F32" s="168"/>
      <c r="G32" s="167"/>
      <c r="H32" s="167"/>
      <c r="I32" s="168"/>
      <c r="J32" s="167"/>
      <c r="K32" s="167"/>
      <c r="L32" s="169"/>
      <c r="M32" s="167"/>
      <c r="N32" s="167"/>
      <c r="O32" s="167"/>
      <c r="P32" s="168"/>
      <c r="Q32" s="167"/>
      <c r="R32" s="167"/>
      <c r="S32" s="169"/>
    </row>
    <row r="35" spans="1:2">
      <c r="A35" s="79"/>
      <c r="B35" s="80"/>
    </row>
  </sheetData>
  <phoneticPr fontId="28" type="noConversion"/>
  <printOptions horizontalCentered="1"/>
  <pageMargins left="0" right="0" top="0.5" bottom="0.75" header="0.5" footer="0.5"/>
  <pageSetup orientation="landscape" r:id="rId1"/>
  <headerFooter alignWithMargins="0">
    <oddFooter>&amp;RRevenue Recognition
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L33"/>
  <sheetViews>
    <sheetView workbookViewId="0">
      <selection activeCell="B3" sqref="B3"/>
    </sheetView>
  </sheetViews>
  <sheetFormatPr defaultRowHeight="12.75"/>
  <cols>
    <col min="1" max="1" width="2.85546875" style="6" customWidth="1"/>
    <col min="2" max="2" width="32.5703125" style="6" customWidth="1"/>
    <col min="3" max="3" width="2.140625" style="6" customWidth="1"/>
    <col min="4" max="6" width="12.42578125" style="6" customWidth="1"/>
    <col min="7" max="7" width="2.140625" style="6" customWidth="1"/>
    <col min="8" max="9" width="12.42578125" style="6" customWidth="1"/>
    <col min="10" max="10" width="2.140625" style="6" customWidth="1"/>
    <col min="11" max="12" width="12.42578125" style="6" customWidth="1"/>
    <col min="13" max="13" width="5.5703125" style="6" customWidth="1"/>
    <col min="14" max="16384" width="9.140625" style="6"/>
  </cols>
  <sheetData>
    <row r="1" spans="1:12" ht="12.75" customHeight="1">
      <c r="A1" s="93"/>
    </row>
    <row r="2" spans="1:12" s="102" customFormat="1" ht="15.75">
      <c r="A2" s="4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s="103" customFormat="1" ht="17.25" customHeight="1">
      <c r="A3" s="4" t="s">
        <v>72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s="103" customFormat="1" ht="17.25" customHeight="1">
      <c r="A4" s="4" t="s">
        <v>81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2" ht="9" customHeight="1" thickBot="1">
      <c r="A5" s="94"/>
      <c r="B5" s="8"/>
      <c r="C5" s="8"/>
      <c r="D5" s="9"/>
      <c r="E5" s="8"/>
      <c r="F5" s="8"/>
      <c r="G5" s="8"/>
      <c r="H5" s="8"/>
      <c r="I5" s="8"/>
      <c r="J5" s="8"/>
      <c r="K5" s="8"/>
      <c r="L5" s="8"/>
    </row>
    <row r="6" spans="1:12" s="90" customFormat="1" ht="17.25" customHeight="1" thickBot="1">
      <c r="A6" s="10"/>
      <c r="B6" s="11"/>
      <c r="C6" s="87"/>
      <c r="D6" s="46" t="str">
        <f>"Month of "&amp; TEXT(Table!$B$2,"")&amp;TEXT(Table!$B$5," ####")</f>
        <v>Month of June 2017</v>
      </c>
      <c r="E6" s="46"/>
      <c r="F6" s="46"/>
      <c r="G6" s="46"/>
      <c r="H6" s="46"/>
      <c r="I6" s="46"/>
      <c r="J6" s="46"/>
      <c r="K6" s="46"/>
      <c r="L6" s="74"/>
    </row>
    <row r="7" spans="1:12" s="90" customFormat="1" ht="18" customHeight="1">
      <c r="A7" s="21"/>
      <c r="B7" s="8"/>
      <c r="C7" s="110"/>
      <c r="D7" s="12"/>
      <c r="E7" s="12"/>
      <c r="F7" s="107"/>
      <c r="G7" s="12"/>
      <c r="H7" s="12"/>
      <c r="I7" s="107"/>
      <c r="J7" s="12"/>
      <c r="K7" s="12"/>
      <c r="L7" s="62"/>
    </row>
    <row r="8" spans="1:12" s="90" customFormat="1" ht="15" customHeight="1" thickBot="1">
      <c r="A8" s="13"/>
      <c r="B8" s="14"/>
      <c r="C8" s="104"/>
      <c r="D8" s="15" t="s">
        <v>1</v>
      </c>
      <c r="E8" s="15" t="s">
        <v>77</v>
      </c>
      <c r="F8" s="66" t="s">
        <v>3</v>
      </c>
      <c r="G8" s="15"/>
      <c r="H8" s="15" t="s">
        <v>5</v>
      </c>
      <c r="I8" s="66" t="s">
        <v>3</v>
      </c>
      <c r="J8" s="15"/>
      <c r="K8" s="15" t="s">
        <v>6</v>
      </c>
      <c r="L8" s="31" t="s">
        <v>3</v>
      </c>
    </row>
    <row r="9" spans="1:12" s="90" customFormat="1" ht="4.5" customHeight="1">
      <c r="A9" s="16"/>
      <c r="B9" s="17"/>
      <c r="C9" s="32"/>
      <c r="D9" s="18"/>
      <c r="E9" s="18"/>
      <c r="F9" s="67"/>
      <c r="G9" s="18"/>
      <c r="H9" s="18"/>
      <c r="I9" s="67"/>
      <c r="J9" s="18"/>
      <c r="K9" s="18"/>
      <c r="L9" s="33"/>
    </row>
    <row r="10" spans="1:12" s="91" customFormat="1" ht="17.25" customHeight="1">
      <c r="A10" s="19" t="s">
        <v>7</v>
      </c>
      <c r="B10" s="20"/>
      <c r="C10" s="34"/>
      <c r="D10" s="9"/>
      <c r="E10" s="8"/>
      <c r="F10" s="68"/>
      <c r="G10" s="8"/>
      <c r="H10" s="44"/>
      <c r="I10" s="85"/>
      <c r="J10" s="44"/>
      <c r="K10" s="44"/>
      <c r="L10" s="86"/>
    </row>
    <row r="11" spans="1:12" s="91" customFormat="1" ht="17.25" customHeight="1">
      <c r="A11" s="21"/>
      <c r="B11" s="8" t="s">
        <v>8</v>
      </c>
      <c r="C11" s="36"/>
      <c r="D11" s="1" t="e">
        <f>#REF!</f>
        <v>#REF!</v>
      </c>
      <c r="E11" s="1" t="e">
        <f>' Forecast - Step 1'!#REF!</f>
        <v>#REF!</v>
      </c>
      <c r="F11" s="69" t="e">
        <f>$D11-E11</f>
        <v>#REF!</v>
      </c>
      <c r="G11" s="1"/>
      <c r="H11" s="1" t="e">
        <f>'Plan - Step 1'!#REF!</f>
        <v>#REF!</v>
      </c>
      <c r="I11" s="69" t="e">
        <f>$D11-H11</f>
        <v>#REF!</v>
      </c>
      <c r="J11" s="1"/>
      <c r="K11" s="1" t="e">
        <f>#REF!</f>
        <v>#REF!</v>
      </c>
      <c r="L11" s="37" t="e">
        <f>$D11-K11</f>
        <v>#REF!</v>
      </c>
    </row>
    <row r="12" spans="1:12" s="91" customFormat="1" ht="17.25" customHeight="1">
      <c r="A12" s="21"/>
      <c r="B12" s="8" t="s">
        <v>9</v>
      </c>
      <c r="C12" s="36"/>
      <c r="D12" s="1" t="e">
        <f>#REF!</f>
        <v>#REF!</v>
      </c>
      <c r="E12" s="1" t="e">
        <f>' Forecast - Step 1'!#REF!</f>
        <v>#REF!</v>
      </c>
      <c r="F12" s="69" t="e">
        <f>$D12-E12</f>
        <v>#REF!</v>
      </c>
      <c r="G12" s="1"/>
      <c r="H12" s="1" t="e">
        <f>'Plan - Step 1'!#REF!</f>
        <v>#REF!</v>
      </c>
      <c r="I12" s="69" t="e">
        <f>$D12-H12</f>
        <v>#REF!</v>
      </c>
      <c r="J12" s="1"/>
      <c r="K12" s="1" t="e">
        <f>#REF!</f>
        <v>#REF!</v>
      </c>
      <c r="L12" s="37" t="e">
        <f>D12-K12</f>
        <v>#REF!</v>
      </c>
    </row>
    <row r="13" spans="1:12" s="91" customFormat="1" ht="17.25" customHeight="1">
      <c r="A13" s="21"/>
      <c r="B13" s="8" t="s">
        <v>10</v>
      </c>
      <c r="C13" s="36"/>
      <c r="D13" s="1" t="e">
        <f>#REF!</f>
        <v>#REF!</v>
      </c>
      <c r="E13" s="1" t="e">
        <f>' Forecast - Step 1'!#REF!</f>
        <v>#REF!</v>
      </c>
      <c r="F13" s="69" t="e">
        <f>$D13-E13</f>
        <v>#REF!</v>
      </c>
      <c r="G13" s="1"/>
      <c r="H13" s="1" t="e">
        <f>'Plan - Step 1'!#REF!</f>
        <v>#REF!</v>
      </c>
      <c r="I13" s="69" t="e">
        <f>$D13-H13</f>
        <v>#REF!</v>
      </c>
      <c r="J13" s="1"/>
      <c r="K13" s="1" t="e">
        <f>#REF!</f>
        <v>#REF!</v>
      </c>
      <c r="L13" s="37" t="e">
        <f>D13-K13</f>
        <v>#REF!</v>
      </c>
    </row>
    <row r="14" spans="1:12" s="91" customFormat="1" ht="17.25" customHeight="1">
      <c r="A14" s="21"/>
      <c r="B14" s="8" t="s">
        <v>11</v>
      </c>
      <c r="C14" s="36"/>
      <c r="D14" s="2" t="e">
        <f>#REF!</f>
        <v>#REF!</v>
      </c>
      <c r="E14" s="1" t="e">
        <f>' Forecast - Step 1'!#REF!</f>
        <v>#REF!</v>
      </c>
      <c r="F14" s="69" t="e">
        <f>$D14-E14</f>
        <v>#REF!</v>
      </c>
      <c r="G14" s="1"/>
      <c r="H14" s="1" t="e">
        <f>'Plan - Step 1'!#REF!</f>
        <v>#REF!</v>
      </c>
      <c r="I14" s="69" t="e">
        <f>$D14-H14</f>
        <v>#REF!</v>
      </c>
      <c r="J14" s="1"/>
      <c r="K14" s="1" t="e">
        <f>#REF!</f>
        <v>#REF!</v>
      </c>
      <c r="L14" s="37" t="e">
        <f>D14-K14</f>
        <v>#REF!</v>
      </c>
    </row>
    <row r="15" spans="1:12" s="92" customFormat="1" ht="17.25" customHeight="1">
      <c r="A15" s="22" t="s">
        <v>58</v>
      </c>
      <c r="B15" s="20"/>
      <c r="C15" s="40"/>
      <c r="D15" s="26" t="e">
        <f t="shared" ref="D15:L15" si="0">SUM(D11:D14)</f>
        <v>#REF!</v>
      </c>
      <c r="E15" s="23" t="e">
        <f t="shared" si="0"/>
        <v>#REF!</v>
      </c>
      <c r="F15" s="70" t="e">
        <f t="shared" si="0"/>
        <v>#REF!</v>
      </c>
      <c r="G15" s="23"/>
      <c r="H15" s="23" t="e">
        <f t="shared" si="0"/>
        <v>#REF!</v>
      </c>
      <c r="I15" s="70" t="e">
        <f t="shared" si="0"/>
        <v>#REF!</v>
      </c>
      <c r="J15" s="23"/>
      <c r="K15" s="23" t="e">
        <f t="shared" si="0"/>
        <v>#REF!</v>
      </c>
      <c r="L15" s="41" t="e">
        <f t="shared" si="0"/>
        <v>#REF!</v>
      </c>
    </row>
    <row r="16" spans="1:12" s="91" customFormat="1" ht="17.25" customHeight="1">
      <c r="A16" s="21"/>
      <c r="B16" s="89" t="s">
        <v>67</v>
      </c>
      <c r="C16" s="36"/>
      <c r="D16" s="2" t="e">
        <f>#REF!+#REF!</f>
        <v>#REF!</v>
      </c>
      <c r="E16" s="2" t="e">
        <f>' Forecast - Step 1'!#REF!+' Forecast - Step 1'!#REF!</f>
        <v>#REF!</v>
      </c>
      <c r="F16" s="69" t="e">
        <f>$D16-E16</f>
        <v>#REF!</v>
      </c>
      <c r="G16" s="1"/>
      <c r="H16" s="2" t="e">
        <f>'Plan - Step 1'!#REF!+'Plan - Step 1'!#REF!</f>
        <v>#REF!</v>
      </c>
      <c r="I16" s="69" t="e">
        <f>$D16-H16</f>
        <v>#REF!</v>
      </c>
      <c r="J16" s="1"/>
      <c r="K16" s="2" t="e">
        <f>#REF!+#REF!</f>
        <v>#REF!</v>
      </c>
      <c r="L16" s="37" t="e">
        <f>D16-K16</f>
        <v>#REF!</v>
      </c>
    </row>
    <row r="17" spans="1:12" s="92" customFormat="1" ht="17.25" customHeight="1">
      <c r="A17" s="22" t="s">
        <v>12</v>
      </c>
      <c r="B17" s="20"/>
      <c r="C17" s="40"/>
      <c r="D17" s="26" t="e">
        <f t="shared" ref="D17:L17" si="1">SUM(D15:D16)</f>
        <v>#REF!</v>
      </c>
      <c r="E17" s="23" t="e">
        <f t="shared" si="1"/>
        <v>#REF!</v>
      </c>
      <c r="F17" s="70" t="e">
        <f t="shared" si="1"/>
        <v>#REF!</v>
      </c>
      <c r="G17" s="23"/>
      <c r="H17" s="23" t="e">
        <f t="shared" si="1"/>
        <v>#REF!</v>
      </c>
      <c r="I17" s="70" t="e">
        <f t="shared" si="1"/>
        <v>#REF!</v>
      </c>
      <c r="J17" s="23"/>
      <c r="K17" s="23" t="e">
        <f t="shared" si="1"/>
        <v>#REF!</v>
      </c>
      <c r="L17" s="41" t="e">
        <f t="shared" si="1"/>
        <v>#REF!</v>
      </c>
    </row>
    <row r="18" spans="1:12" s="91" customFormat="1" ht="6.75" customHeight="1">
      <c r="A18" s="21"/>
      <c r="B18" s="8"/>
      <c r="C18" s="36"/>
      <c r="D18" s="1"/>
      <c r="E18" s="1"/>
      <c r="F18" s="69"/>
      <c r="G18" s="1"/>
      <c r="H18" s="1"/>
      <c r="I18" s="69"/>
      <c r="J18" s="1"/>
      <c r="K18" s="1"/>
      <c r="L18" s="37"/>
    </row>
    <row r="19" spans="1:12" s="90" customForma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s="90" customFormat="1" ht="14.25">
      <c r="A20" s="171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s="91" customFormat="1" ht="17.25" customHeight="1">
      <c r="A21" s="20"/>
      <c r="B21" s="20"/>
      <c r="C21" s="20"/>
      <c r="D21" s="26"/>
      <c r="E21" s="26"/>
      <c r="F21" s="26"/>
      <c r="G21" s="26"/>
      <c r="H21" s="26"/>
      <c r="I21" s="26"/>
      <c r="J21" s="26"/>
      <c r="K21" s="26"/>
      <c r="L21" s="26"/>
    </row>
    <row r="22" spans="1:12" s="91" customFormat="1">
      <c r="A22" s="96"/>
      <c r="B22" s="95"/>
      <c r="C22" s="20"/>
      <c r="D22" s="26"/>
      <c r="E22" s="26"/>
      <c r="F22" s="26"/>
      <c r="G22" s="26"/>
      <c r="H22" s="26"/>
      <c r="I22" s="26"/>
      <c r="J22" s="26"/>
      <c r="K22" s="26"/>
      <c r="L22" s="26"/>
    </row>
    <row r="23" spans="1:12">
      <c r="A23" s="95"/>
      <c r="B23" s="20"/>
      <c r="C23" s="8"/>
      <c r="D23" s="9"/>
      <c r="E23" s="8"/>
      <c r="F23" s="8"/>
      <c r="G23" s="8"/>
      <c r="H23" s="8"/>
      <c r="I23" s="8"/>
      <c r="J23" s="8"/>
      <c r="K23" s="8"/>
      <c r="L23" s="8"/>
    </row>
    <row r="24" spans="1:12">
      <c r="A24" s="157"/>
      <c r="B24" s="157"/>
      <c r="C24" s="8"/>
      <c r="D24" s="9"/>
      <c r="E24" s="8"/>
      <c r="F24" s="8"/>
      <c r="G24" s="8"/>
      <c r="H24" s="8"/>
      <c r="I24" s="8"/>
      <c r="J24" s="8"/>
      <c r="K24" s="8"/>
      <c r="L24" s="8"/>
    </row>
    <row r="25" spans="1:12">
      <c r="A25" s="157"/>
      <c r="B25" s="8"/>
      <c r="C25" s="8"/>
      <c r="D25" s="9"/>
      <c r="E25" s="8"/>
      <c r="F25" s="8"/>
      <c r="G25" s="8"/>
      <c r="H25" s="8"/>
      <c r="I25" s="8"/>
      <c r="J25" s="8"/>
      <c r="K25" s="8"/>
      <c r="L25" s="8"/>
    </row>
    <row r="26" spans="1:12">
      <c r="A26" s="8"/>
      <c r="B26" s="8"/>
      <c r="C26" s="8"/>
      <c r="D26" s="9"/>
      <c r="E26" s="8"/>
      <c r="F26" s="8"/>
      <c r="G26" s="8"/>
      <c r="H26" s="8"/>
      <c r="I26" s="8"/>
      <c r="J26" s="8"/>
      <c r="K26" s="8"/>
      <c r="L26" s="8"/>
    </row>
    <row r="27" spans="1:12">
      <c r="A27" s="8"/>
      <c r="B27" s="8"/>
      <c r="C27" s="8"/>
      <c r="D27" s="9"/>
      <c r="E27" s="8"/>
      <c r="F27" s="8"/>
      <c r="G27" s="8"/>
      <c r="H27" s="8"/>
      <c r="I27" s="8"/>
      <c r="J27" s="8"/>
      <c r="K27" s="8"/>
      <c r="L27" s="8"/>
    </row>
    <row r="28" spans="1:12">
      <c r="A28" s="8"/>
      <c r="B28" s="8"/>
      <c r="C28" s="8"/>
      <c r="D28" s="9"/>
      <c r="E28" s="8"/>
      <c r="F28" s="8"/>
      <c r="G28" s="8"/>
      <c r="H28" s="8"/>
      <c r="I28" s="8"/>
      <c r="J28" s="8"/>
      <c r="K28" s="8"/>
      <c r="L28" s="8"/>
    </row>
    <row r="29" spans="1:12">
      <c r="A29" s="8"/>
      <c r="B29" s="8"/>
      <c r="C29" s="8"/>
      <c r="D29" s="9"/>
      <c r="E29" s="8"/>
      <c r="F29" s="8"/>
      <c r="G29" s="8"/>
      <c r="H29" s="8"/>
      <c r="I29" s="8"/>
      <c r="J29" s="8"/>
      <c r="K29" s="8"/>
      <c r="L29" s="8"/>
    </row>
    <row r="30" spans="1:12">
      <c r="A30" s="8"/>
      <c r="B30" s="8"/>
      <c r="C30" s="8"/>
      <c r="D30" s="9"/>
      <c r="E30" s="8"/>
      <c r="F30" s="8"/>
      <c r="G30" s="8"/>
      <c r="H30" s="8"/>
      <c r="I30" s="8"/>
      <c r="J30" s="8"/>
      <c r="K30" s="8"/>
      <c r="L30" s="8"/>
    </row>
    <row r="31" spans="1:12">
      <c r="A31" s="8"/>
      <c r="B31" s="8"/>
      <c r="C31" s="8"/>
      <c r="D31" s="9"/>
      <c r="E31" s="8"/>
      <c r="F31" s="8"/>
      <c r="G31" s="8"/>
      <c r="H31" s="8"/>
      <c r="I31" s="8"/>
      <c r="J31" s="8"/>
      <c r="K31" s="8"/>
      <c r="L31" s="8"/>
    </row>
    <row r="32" spans="1:12">
      <c r="A32" s="8"/>
      <c r="B32" s="8"/>
      <c r="C32" s="8"/>
      <c r="D32" s="9"/>
      <c r="E32" s="8"/>
      <c r="F32" s="8"/>
      <c r="G32" s="8"/>
      <c r="H32" s="8"/>
      <c r="I32" s="8"/>
      <c r="J32" s="8"/>
      <c r="K32" s="8"/>
      <c r="L32" s="8"/>
    </row>
    <row r="33" spans="1:12">
      <c r="A33" s="8"/>
      <c r="B33" s="8"/>
      <c r="C33" s="8"/>
      <c r="D33" s="9"/>
      <c r="E33" s="8"/>
      <c r="F33" s="8"/>
      <c r="G33" s="8"/>
      <c r="H33" s="8"/>
      <c r="I33" s="8"/>
      <c r="J33" s="8"/>
      <c r="K33" s="8"/>
      <c r="L33" s="8"/>
    </row>
  </sheetData>
  <sheetProtection selectLockedCells="1" selectUnlockedCells="1"/>
  <phoneticPr fontId="28" type="noConversion"/>
  <printOptions horizontalCentered="1"/>
  <pageMargins left="0.25" right="0.25" top="0.5" bottom="0.74" header="0" footer="0.38"/>
  <pageSetup scale="84" orientation="landscape" r:id="rId1"/>
  <headerFooter alignWithMargins="0">
    <oddFooter>&amp;RRevenue Recognition
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L50"/>
  <sheetViews>
    <sheetView workbookViewId="0"/>
  </sheetViews>
  <sheetFormatPr defaultRowHeight="12.75"/>
  <cols>
    <col min="1" max="1" width="2.85546875" style="6" customWidth="1"/>
    <col min="2" max="2" width="32.5703125" style="6" customWidth="1"/>
    <col min="3" max="3" width="2.140625" style="6" customWidth="1"/>
    <col min="4" max="6" width="12.42578125" style="6" customWidth="1"/>
    <col min="7" max="7" width="2.140625" style="6" customWidth="1"/>
    <col min="8" max="9" width="12.42578125" style="6" customWidth="1"/>
    <col min="10" max="10" width="2.140625" style="6" customWidth="1"/>
    <col min="11" max="12" width="12.42578125" style="6" customWidth="1"/>
    <col min="13" max="13" width="5.5703125" style="6" customWidth="1"/>
    <col min="14" max="16384" width="9.140625" style="6"/>
  </cols>
  <sheetData>
    <row r="1" spans="1:12" ht="12.75" customHeight="1">
      <c r="A1" s="93"/>
    </row>
    <row r="2" spans="1:12" s="102" customFormat="1" ht="15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103" customFormat="1" ht="17.25" customHeight="1">
      <c r="A3" s="4" t="s">
        <v>72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103" customFormat="1" ht="17.25" customHeight="1">
      <c r="A4" s="4" t="str">
        <f>Table!$B$10&amp;" Quarter "&amp;Table!$B$5&amp;" Variance to Plan and Prior Year"</f>
        <v>June Quarter 2017 Variance to Plan and Prior Year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9" customHeight="1" thickBot="1">
      <c r="A5" s="94"/>
      <c r="B5" s="8"/>
      <c r="C5" s="8"/>
      <c r="D5" s="9"/>
      <c r="E5" s="9"/>
      <c r="F5" s="9"/>
      <c r="G5" s="9"/>
      <c r="H5" s="8"/>
      <c r="I5" s="8"/>
      <c r="J5" s="9"/>
      <c r="K5" s="8"/>
      <c r="L5" s="8"/>
    </row>
    <row r="6" spans="1:12" s="90" customFormat="1" ht="17.25" customHeight="1" thickBot="1">
      <c r="A6" s="10"/>
      <c r="B6" s="11"/>
      <c r="C6" s="87"/>
      <c r="D6" s="46" t="str">
        <f>"Quarter Ended "&amp;TEXT(Table!$B$10,"")&amp;TEXT(Table!$B$5," ####")</f>
        <v>Quarter Ended June 2017</v>
      </c>
      <c r="E6" s="46"/>
      <c r="F6" s="46"/>
      <c r="G6" s="46"/>
      <c r="H6" s="46"/>
      <c r="I6" s="46"/>
      <c r="J6" s="46"/>
      <c r="K6" s="46"/>
      <c r="L6" s="74"/>
    </row>
    <row r="7" spans="1:12" s="90" customFormat="1" ht="18" customHeight="1">
      <c r="A7" s="21"/>
      <c r="B7" s="8"/>
      <c r="C7" s="110"/>
      <c r="D7" s="12"/>
      <c r="E7" s="12"/>
      <c r="F7" s="107"/>
      <c r="G7" s="12"/>
      <c r="H7" s="12"/>
      <c r="I7" s="108"/>
      <c r="J7" s="12"/>
      <c r="K7" s="12"/>
      <c r="L7" s="109"/>
    </row>
    <row r="8" spans="1:12" s="90" customFormat="1" ht="15" customHeight="1" thickBot="1">
      <c r="A8" s="13"/>
      <c r="B8" s="14"/>
      <c r="C8" s="104"/>
      <c r="D8" s="15" t="s">
        <v>1</v>
      </c>
      <c r="E8" s="15" t="s">
        <v>77</v>
      </c>
      <c r="F8" s="66" t="s">
        <v>3</v>
      </c>
      <c r="G8" s="15"/>
      <c r="H8" s="15" t="s">
        <v>5</v>
      </c>
      <c r="I8" s="105" t="s">
        <v>3</v>
      </c>
      <c r="J8" s="15"/>
      <c r="K8" s="15" t="s">
        <v>6</v>
      </c>
      <c r="L8" s="106" t="s">
        <v>3</v>
      </c>
    </row>
    <row r="9" spans="1:12" s="90" customFormat="1" ht="4.5" customHeight="1">
      <c r="A9" s="16"/>
      <c r="B9" s="17"/>
      <c r="C9" s="32"/>
      <c r="D9" s="18"/>
      <c r="E9" s="18"/>
      <c r="F9" s="67"/>
      <c r="G9" s="18"/>
      <c r="H9" s="18"/>
      <c r="I9" s="67"/>
      <c r="J9" s="18"/>
      <c r="K9" s="18"/>
      <c r="L9" s="33"/>
    </row>
    <row r="10" spans="1:12" s="91" customFormat="1" ht="17.25" customHeight="1">
      <c r="A10" s="19" t="s">
        <v>7</v>
      </c>
      <c r="B10" s="20"/>
      <c r="C10" s="34"/>
      <c r="D10" s="44"/>
      <c r="E10" s="8"/>
      <c r="F10" s="68"/>
      <c r="G10" s="8"/>
      <c r="H10" s="44"/>
      <c r="I10" s="68"/>
      <c r="J10" s="8"/>
      <c r="K10" s="8"/>
      <c r="L10" s="35"/>
    </row>
    <row r="11" spans="1:12" s="91" customFormat="1" ht="17.25" customHeight="1">
      <c r="A11" s="21"/>
      <c r="B11" s="8" t="s">
        <v>8</v>
      </c>
      <c r="C11" s="36"/>
      <c r="D11" s="1" t="e">
        <f>#REF!</f>
        <v>#REF!</v>
      </c>
      <c r="E11" s="1" t="e">
        <f>' Forecast - Step 1'!#REF!</f>
        <v>#REF!</v>
      </c>
      <c r="F11" s="69" t="e">
        <f>$D11-E11</f>
        <v>#REF!</v>
      </c>
      <c r="G11" s="1"/>
      <c r="H11" s="1" t="e">
        <f>'Plan - Step 1'!#REF!</f>
        <v>#REF!</v>
      </c>
      <c r="I11" s="69" t="e">
        <f>$D11-H11</f>
        <v>#REF!</v>
      </c>
      <c r="J11" s="1"/>
      <c r="K11" s="1" t="e">
        <f>#REF!</f>
        <v>#REF!</v>
      </c>
      <c r="L11" s="37" t="e">
        <f>$D11-K11</f>
        <v>#REF!</v>
      </c>
    </row>
    <row r="12" spans="1:12" s="91" customFormat="1" ht="17.25" customHeight="1">
      <c r="A12" s="21"/>
      <c r="B12" s="8" t="s">
        <v>9</v>
      </c>
      <c r="C12" s="36"/>
      <c r="D12" s="1" t="e">
        <f>#REF!</f>
        <v>#REF!</v>
      </c>
      <c r="E12" s="1" t="e">
        <f>' Forecast - Step 1'!#REF!</f>
        <v>#REF!</v>
      </c>
      <c r="F12" s="69" t="e">
        <f>$D12-E12</f>
        <v>#REF!</v>
      </c>
      <c r="G12" s="1"/>
      <c r="H12" s="1" t="e">
        <f>'Plan - Step 1'!#REF!</f>
        <v>#REF!</v>
      </c>
      <c r="I12" s="69" t="e">
        <f>$D12-H12</f>
        <v>#REF!</v>
      </c>
      <c r="J12" s="1"/>
      <c r="K12" s="1" t="e">
        <f>#REF!</f>
        <v>#REF!</v>
      </c>
      <c r="L12" s="37" t="e">
        <f>$D12-K12</f>
        <v>#REF!</v>
      </c>
    </row>
    <row r="13" spans="1:12" s="91" customFormat="1" ht="17.25" customHeight="1">
      <c r="A13" s="21"/>
      <c r="B13" s="8" t="s">
        <v>10</v>
      </c>
      <c r="C13" s="36"/>
      <c r="D13" s="1" t="e">
        <f>#REF!</f>
        <v>#REF!</v>
      </c>
      <c r="E13" s="1" t="e">
        <f>' Forecast - Step 1'!#REF!</f>
        <v>#REF!</v>
      </c>
      <c r="F13" s="69" t="e">
        <f>$D13-E13</f>
        <v>#REF!</v>
      </c>
      <c r="G13" s="1"/>
      <c r="H13" s="1" t="e">
        <f>'Plan - Step 1'!#REF!</f>
        <v>#REF!</v>
      </c>
      <c r="I13" s="69" t="e">
        <f>$D13-H13</f>
        <v>#REF!</v>
      </c>
      <c r="J13" s="1"/>
      <c r="K13" s="1" t="e">
        <f>#REF!</f>
        <v>#REF!</v>
      </c>
      <c r="L13" s="37" t="e">
        <f>$D13-K13</f>
        <v>#REF!</v>
      </c>
    </row>
    <row r="14" spans="1:12" s="91" customFormat="1" ht="17.25" customHeight="1">
      <c r="A14" s="21"/>
      <c r="B14" s="8" t="s">
        <v>11</v>
      </c>
      <c r="C14" s="36"/>
      <c r="D14" s="1" t="e">
        <f>#REF!</f>
        <v>#REF!</v>
      </c>
      <c r="E14" s="1" t="e">
        <f>' Forecast - Step 1'!#REF!</f>
        <v>#REF!</v>
      </c>
      <c r="F14" s="69" t="e">
        <f>$D14-E14</f>
        <v>#REF!</v>
      </c>
      <c r="G14" s="1"/>
      <c r="H14" s="1" t="e">
        <f>'Plan - Step 1'!#REF!</f>
        <v>#REF!</v>
      </c>
      <c r="I14" s="69" t="e">
        <f>$D14-H14</f>
        <v>#REF!</v>
      </c>
      <c r="J14" s="1"/>
      <c r="K14" s="1" t="e">
        <f>#REF!</f>
        <v>#REF!</v>
      </c>
      <c r="L14" s="37" t="e">
        <f>$D14-K14</f>
        <v>#REF!</v>
      </c>
    </row>
    <row r="15" spans="1:12" s="92" customFormat="1" ht="17.25" customHeight="1">
      <c r="A15" s="22" t="s">
        <v>58</v>
      </c>
      <c r="B15" s="20"/>
      <c r="C15" s="40"/>
      <c r="D15" s="23" t="e">
        <f t="shared" ref="D15:L15" si="0">SUM(D11:D14)</f>
        <v>#REF!</v>
      </c>
      <c r="E15" s="23" t="e">
        <f t="shared" si="0"/>
        <v>#REF!</v>
      </c>
      <c r="F15" s="70" t="e">
        <f t="shared" si="0"/>
        <v>#REF!</v>
      </c>
      <c r="G15" s="23"/>
      <c r="H15" s="23" t="e">
        <f t="shared" si="0"/>
        <v>#REF!</v>
      </c>
      <c r="I15" s="70" t="e">
        <f t="shared" si="0"/>
        <v>#REF!</v>
      </c>
      <c r="J15" s="23"/>
      <c r="K15" s="23" t="e">
        <f t="shared" si="0"/>
        <v>#REF!</v>
      </c>
      <c r="L15" s="41" t="e">
        <f t="shared" si="0"/>
        <v>#REF!</v>
      </c>
    </row>
    <row r="16" spans="1:12" s="91" customFormat="1" ht="17.25" customHeight="1">
      <c r="A16" s="21"/>
      <c r="B16" s="89" t="str">
        <f>'Cons Sum with Rollup Mth'!B16</f>
        <v>Regional Affiliates</v>
      </c>
      <c r="C16" s="36"/>
      <c r="D16" s="2" t="e">
        <f>#REF!+#REF!</f>
        <v>#REF!</v>
      </c>
      <c r="E16" s="2" t="e">
        <f>' Forecast - Step 1'!#REF!+' Forecast - Step 1'!#REF!</f>
        <v>#REF!</v>
      </c>
      <c r="F16" s="69" t="e">
        <f>$D16-E16</f>
        <v>#REF!</v>
      </c>
      <c r="G16" s="1"/>
      <c r="H16" s="2" t="e">
        <f>'Plan - Step 1'!#REF!+'Plan - Step 1'!#REF!</f>
        <v>#REF!</v>
      </c>
      <c r="I16" s="69" t="e">
        <f>$D16-H16</f>
        <v>#REF!</v>
      </c>
      <c r="J16" s="1"/>
      <c r="K16" s="2" t="e">
        <f>#REF!+#REF!</f>
        <v>#REF!</v>
      </c>
      <c r="L16" s="37" t="e">
        <f>D16-K16</f>
        <v>#REF!</v>
      </c>
    </row>
    <row r="17" spans="1:12" s="92" customFormat="1" ht="17.25" customHeight="1">
      <c r="A17" s="22" t="s">
        <v>12</v>
      </c>
      <c r="B17" s="20"/>
      <c r="C17" s="40"/>
      <c r="D17" s="23" t="e">
        <f t="shared" ref="D17:L17" si="1">SUM(D15:D16)</f>
        <v>#REF!</v>
      </c>
      <c r="E17" s="23" t="e">
        <f t="shared" si="1"/>
        <v>#REF!</v>
      </c>
      <c r="F17" s="70" t="e">
        <f t="shared" si="1"/>
        <v>#REF!</v>
      </c>
      <c r="G17" s="23"/>
      <c r="H17" s="23" t="e">
        <f t="shared" si="1"/>
        <v>#REF!</v>
      </c>
      <c r="I17" s="70" t="e">
        <f t="shared" si="1"/>
        <v>#REF!</v>
      </c>
      <c r="J17" s="23"/>
      <c r="K17" s="23" t="e">
        <f t="shared" si="1"/>
        <v>#REF!</v>
      </c>
      <c r="L17" s="41" t="e">
        <f t="shared" si="1"/>
        <v>#REF!</v>
      </c>
    </row>
    <row r="18" spans="1:12" s="91" customFormat="1" ht="6.75" customHeight="1">
      <c r="A18" s="21"/>
      <c r="B18" s="8"/>
      <c r="C18" s="36"/>
      <c r="D18" s="1"/>
      <c r="E18" s="1"/>
      <c r="F18" s="69"/>
      <c r="G18" s="1"/>
      <c r="H18" s="1"/>
      <c r="I18" s="69"/>
      <c r="J18" s="1"/>
      <c r="K18" s="1"/>
      <c r="L18" s="37"/>
    </row>
    <row r="19" spans="1:12" s="91" customFormat="1" ht="17.25" customHeight="1">
      <c r="A19" s="76" t="s">
        <v>13</v>
      </c>
      <c r="B19" s="20"/>
      <c r="C19" s="36"/>
      <c r="D19" s="1"/>
      <c r="E19" s="1"/>
      <c r="F19" s="69"/>
      <c r="G19" s="1"/>
      <c r="H19" s="1"/>
      <c r="I19" s="69"/>
      <c r="J19" s="1"/>
      <c r="K19" s="1"/>
      <c r="L19" s="37"/>
    </row>
    <row r="20" spans="1:12" s="91" customFormat="1" ht="17.25" customHeight="1">
      <c r="A20" s="24"/>
      <c r="B20" s="75" t="s">
        <v>14</v>
      </c>
      <c r="C20" s="36"/>
      <c r="D20" s="1" t="e">
        <f>#REF!</f>
        <v>#REF!</v>
      </c>
      <c r="E20" s="1" t="e">
        <f>' Forecast - Step 1'!#REF!</f>
        <v>#REF!</v>
      </c>
      <c r="F20" s="69" t="e">
        <f t="shared" ref="F20:F28" si="2">$D20-E20</f>
        <v>#REF!</v>
      </c>
      <c r="G20" s="1"/>
      <c r="H20" s="1" t="e">
        <f>'Plan - Step 1'!#REF!</f>
        <v>#REF!</v>
      </c>
      <c r="I20" s="69" t="e">
        <f t="shared" ref="I20:I28" si="3">$D20-H20</f>
        <v>#REF!</v>
      </c>
      <c r="J20" s="1"/>
      <c r="K20" s="1" t="e">
        <f>#REF!</f>
        <v>#REF!</v>
      </c>
      <c r="L20" s="37" t="e">
        <f t="shared" ref="L20:L28" si="4">$D20-K20</f>
        <v>#REF!</v>
      </c>
    </row>
    <row r="21" spans="1:12" s="91" customFormat="1" ht="17.25" customHeight="1">
      <c r="A21" s="24"/>
      <c r="B21" s="25" t="s">
        <v>15</v>
      </c>
      <c r="C21" s="36"/>
      <c r="D21" s="1" t="e">
        <f>#REF!</f>
        <v>#REF!</v>
      </c>
      <c r="E21" s="1" t="e">
        <f>' Forecast - Step 1'!#REF!</f>
        <v>#REF!</v>
      </c>
      <c r="F21" s="69" t="e">
        <f t="shared" si="2"/>
        <v>#REF!</v>
      </c>
      <c r="G21" s="1"/>
      <c r="H21" s="1" t="e">
        <f>'Plan - Step 1'!#REF!</f>
        <v>#REF!</v>
      </c>
      <c r="I21" s="69" t="e">
        <f t="shared" si="3"/>
        <v>#REF!</v>
      </c>
      <c r="J21" s="1"/>
      <c r="K21" s="1" t="e">
        <f>#REF!</f>
        <v>#REF!</v>
      </c>
      <c r="L21" s="37" t="e">
        <f t="shared" si="4"/>
        <v>#REF!</v>
      </c>
    </row>
    <row r="22" spans="1:12" s="91" customFormat="1" ht="17.25" customHeight="1">
      <c r="A22" s="24"/>
      <c r="B22" s="25" t="s">
        <v>16</v>
      </c>
      <c r="C22" s="36"/>
      <c r="D22" s="1" t="e">
        <f>#REF!</f>
        <v>#REF!</v>
      </c>
      <c r="E22" s="1" t="e">
        <f>' Forecast - Step 1'!#REF!</f>
        <v>#REF!</v>
      </c>
      <c r="F22" s="69" t="e">
        <f t="shared" si="2"/>
        <v>#REF!</v>
      </c>
      <c r="G22" s="1"/>
      <c r="H22" s="1" t="e">
        <f>'Plan - Step 1'!#REF!</f>
        <v>#REF!</v>
      </c>
      <c r="I22" s="69" t="e">
        <f t="shared" si="3"/>
        <v>#REF!</v>
      </c>
      <c r="J22" s="1"/>
      <c r="K22" s="1" t="e">
        <f>#REF!</f>
        <v>#REF!</v>
      </c>
      <c r="L22" s="37" t="e">
        <f t="shared" si="4"/>
        <v>#REF!</v>
      </c>
    </row>
    <row r="23" spans="1:12" s="91" customFormat="1" ht="17.25" customHeight="1">
      <c r="A23" s="24"/>
      <c r="B23" s="25" t="s">
        <v>17</v>
      </c>
      <c r="C23" s="36"/>
      <c r="D23" s="1" t="e">
        <f>#REF!</f>
        <v>#REF!</v>
      </c>
      <c r="E23" s="1" t="e">
        <f>' Forecast - Step 1'!#REF!</f>
        <v>#REF!</v>
      </c>
      <c r="F23" s="69" t="e">
        <f t="shared" si="2"/>
        <v>#REF!</v>
      </c>
      <c r="G23" s="1"/>
      <c r="H23" s="1" t="e">
        <f>'Plan - Step 1'!#REF!</f>
        <v>#REF!</v>
      </c>
      <c r="I23" s="69" t="e">
        <f t="shared" si="3"/>
        <v>#REF!</v>
      </c>
      <c r="J23" s="1"/>
      <c r="K23" s="1" t="e">
        <f>#REF!</f>
        <v>#REF!</v>
      </c>
      <c r="L23" s="37" t="e">
        <f t="shared" si="4"/>
        <v>#REF!</v>
      </c>
    </row>
    <row r="24" spans="1:12" s="91" customFormat="1" ht="17.25" customHeight="1">
      <c r="A24" s="24"/>
      <c r="B24" s="25" t="s">
        <v>80</v>
      </c>
      <c r="C24" s="36"/>
      <c r="D24" s="1" t="e">
        <f>#REF!</f>
        <v>#REF!</v>
      </c>
      <c r="E24" s="1" t="e">
        <f>' Forecast - Step 1'!#REF!</f>
        <v>#REF!</v>
      </c>
      <c r="F24" s="69" t="e">
        <f t="shared" si="2"/>
        <v>#REF!</v>
      </c>
      <c r="G24" s="1"/>
      <c r="H24" s="1" t="e">
        <f>'Plan - Step 1'!#REF!</f>
        <v>#REF!</v>
      </c>
      <c r="I24" s="69" t="e">
        <f t="shared" si="3"/>
        <v>#REF!</v>
      </c>
      <c r="J24" s="1"/>
      <c r="K24" s="1" t="e">
        <f>#REF!</f>
        <v>#REF!</v>
      </c>
      <c r="L24" s="37" t="e">
        <f t="shared" si="4"/>
        <v>#REF!</v>
      </c>
    </row>
    <row r="25" spans="1:12" s="91" customFormat="1" ht="17.25" customHeight="1">
      <c r="A25" s="24"/>
      <c r="B25" s="25" t="s">
        <v>74</v>
      </c>
      <c r="C25" s="36"/>
      <c r="D25" s="1" t="e">
        <f>#REF!</f>
        <v>#REF!</v>
      </c>
      <c r="E25" s="1" t="e">
        <f>' Forecast - Step 1'!#REF!</f>
        <v>#REF!</v>
      </c>
      <c r="F25" s="69" t="e">
        <f t="shared" si="2"/>
        <v>#REF!</v>
      </c>
      <c r="G25" s="1"/>
      <c r="H25" s="1" t="e">
        <f>'Plan - Step 1'!#REF!</f>
        <v>#REF!</v>
      </c>
      <c r="I25" s="69" t="e">
        <f t="shared" si="3"/>
        <v>#REF!</v>
      </c>
      <c r="J25" s="1"/>
      <c r="K25" s="1" t="e">
        <f>#REF!</f>
        <v>#REF!</v>
      </c>
      <c r="L25" s="37" t="e">
        <f t="shared" si="4"/>
        <v>#REF!</v>
      </c>
    </row>
    <row r="26" spans="1:12" s="91" customFormat="1" ht="17.25" customHeight="1">
      <c r="A26" s="24"/>
      <c r="B26" s="25" t="s">
        <v>18</v>
      </c>
      <c r="C26" s="36"/>
      <c r="D26" s="1" t="e">
        <f>#REF!</f>
        <v>#REF!</v>
      </c>
      <c r="E26" s="1" t="e">
        <f>' Forecast - Step 1'!#REF!</f>
        <v>#REF!</v>
      </c>
      <c r="F26" s="69" t="e">
        <f t="shared" si="2"/>
        <v>#REF!</v>
      </c>
      <c r="G26" s="1"/>
      <c r="H26" s="1" t="e">
        <f>'Plan - Step 1'!#REF!</f>
        <v>#REF!</v>
      </c>
      <c r="I26" s="69" t="e">
        <f t="shared" si="3"/>
        <v>#REF!</v>
      </c>
      <c r="J26" s="1"/>
      <c r="K26" s="1" t="e">
        <f>#REF!</f>
        <v>#REF!</v>
      </c>
      <c r="L26" s="37" t="e">
        <f t="shared" si="4"/>
        <v>#REF!</v>
      </c>
    </row>
    <row r="27" spans="1:12" s="91" customFormat="1" ht="17.25" customHeight="1">
      <c r="A27" s="24"/>
      <c r="B27" s="25" t="s">
        <v>61</v>
      </c>
      <c r="C27" s="36"/>
      <c r="D27" s="1" t="e">
        <f>#REF!</f>
        <v>#REF!</v>
      </c>
      <c r="E27" s="1" t="e">
        <f>' Forecast - Step 1'!#REF!</f>
        <v>#REF!</v>
      </c>
      <c r="F27" s="69" t="e">
        <f t="shared" si="2"/>
        <v>#REF!</v>
      </c>
      <c r="G27" s="1"/>
      <c r="H27" s="1" t="e">
        <f>'Plan - Step 1'!#REF!</f>
        <v>#REF!</v>
      </c>
      <c r="I27" s="69" t="e">
        <f t="shared" si="3"/>
        <v>#REF!</v>
      </c>
      <c r="J27" s="1"/>
      <c r="K27" s="1" t="e">
        <f>#REF!</f>
        <v>#REF!</v>
      </c>
      <c r="L27" s="37" t="e">
        <f t="shared" si="4"/>
        <v>#REF!</v>
      </c>
    </row>
    <row r="28" spans="1:12" s="91" customFormat="1" ht="17.25" customHeight="1">
      <c r="A28" s="24"/>
      <c r="B28" s="75" t="s">
        <v>19</v>
      </c>
      <c r="C28" s="36"/>
      <c r="D28" s="1" t="e">
        <f>#REF!+#REF!</f>
        <v>#REF!</v>
      </c>
      <c r="E28" s="1" t="e">
        <f>' Forecast - Step 1'!#REF!+' Forecast - Step 1'!#REF!</f>
        <v>#REF!</v>
      </c>
      <c r="F28" s="69" t="e">
        <f t="shared" si="2"/>
        <v>#REF!</v>
      </c>
      <c r="G28" s="1"/>
      <c r="H28" s="1" t="e">
        <f>'Plan - Step 1'!#REF!+'Plan - Step 1'!#REF!</f>
        <v>#REF!</v>
      </c>
      <c r="I28" s="69" t="e">
        <f t="shared" si="3"/>
        <v>#REF!</v>
      </c>
      <c r="J28" s="1"/>
      <c r="K28" s="1" t="e">
        <f>#REF!+#REF!</f>
        <v>#REF!</v>
      </c>
      <c r="L28" s="37" t="e">
        <f t="shared" si="4"/>
        <v>#REF!</v>
      </c>
    </row>
    <row r="29" spans="1:12" s="92" customFormat="1" ht="17.25" customHeight="1">
      <c r="A29" s="76" t="s">
        <v>20</v>
      </c>
      <c r="B29" s="20"/>
      <c r="C29" s="40"/>
      <c r="D29" s="23" t="e">
        <f>SUM(D20:D28)</f>
        <v>#REF!</v>
      </c>
      <c r="E29" s="23" t="e">
        <f>SUM(E20:E28)</f>
        <v>#REF!</v>
      </c>
      <c r="F29" s="70" t="e">
        <f>SUM(F20:F28)</f>
        <v>#REF!</v>
      </c>
      <c r="G29" s="23"/>
      <c r="H29" s="23" t="e">
        <f>SUM(H20:H28)</f>
        <v>#REF!</v>
      </c>
      <c r="I29" s="70" t="e">
        <f>SUM(I20:I28)</f>
        <v>#REF!</v>
      </c>
      <c r="J29" s="23"/>
      <c r="K29" s="23" t="e">
        <f>SUM(K20:K28)</f>
        <v>#REF!</v>
      </c>
      <c r="L29" s="41" t="e">
        <f>SUM(L20:L28)</f>
        <v>#REF!</v>
      </c>
    </row>
    <row r="30" spans="1:12" s="92" customFormat="1" ht="8.25" customHeight="1">
      <c r="A30" s="22"/>
      <c r="B30" s="20"/>
      <c r="C30" s="38"/>
      <c r="D30" s="26"/>
      <c r="E30" s="26"/>
      <c r="F30" s="71"/>
      <c r="G30" s="26"/>
      <c r="H30" s="26"/>
      <c r="I30" s="71"/>
      <c r="J30" s="26"/>
      <c r="K30" s="26"/>
      <c r="L30" s="39"/>
    </row>
    <row r="31" spans="1:12" s="92" customFormat="1" ht="17.25" customHeight="1">
      <c r="A31" s="22" t="s">
        <v>21</v>
      </c>
      <c r="B31" s="20"/>
      <c r="C31" s="40"/>
      <c r="D31" s="23" t="e">
        <f>D29+D17</f>
        <v>#REF!</v>
      </c>
      <c r="E31" s="23" t="e">
        <f>E29+E17</f>
        <v>#REF!</v>
      </c>
      <c r="F31" s="70" t="e">
        <f>F29+F17</f>
        <v>#REF!</v>
      </c>
      <c r="G31" s="23"/>
      <c r="H31" s="23" t="e">
        <f>H29+H17</f>
        <v>#REF!</v>
      </c>
      <c r="I31" s="70" t="e">
        <f>I29+I17</f>
        <v>#REF!</v>
      </c>
      <c r="J31" s="23"/>
      <c r="K31" s="23" t="e">
        <f>K29+K17</f>
        <v>#REF!</v>
      </c>
      <c r="L31" s="41" t="e">
        <f>L29+L17</f>
        <v>#REF!</v>
      </c>
    </row>
    <row r="32" spans="1:12" s="91" customFormat="1" ht="5.25" customHeight="1">
      <c r="A32" s="24"/>
      <c r="B32" s="25"/>
      <c r="C32" s="42"/>
      <c r="D32" s="3"/>
      <c r="E32" s="3"/>
      <c r="F32" s="72"/>
      <c r="G32" s="3"/>
      <c r="H32" s="3"/>
      <c r="I32" s="72"/>
      <c r="J32" s="3"/>
      <c r="K32" s="3"/>
      <c r="L32" s="43"/>
    </row>
    <row r="33" spans="1:12" s="91" customFormat="1" ht="17.25" customHeight="1">
      <c r="A33" s="24"/>
      <c r="B33" s="25" t="s">
        <v>22</v>
      </c>
      <c r="C33" s="36"/>
      <c r="D33" s="1" t="e">
        <f>#REF!</f>
        <v>#REF!</v>
      </c>
      <c r="E33" s="1" t="e">
        <f>' Forecast - Step 1'!#REF!</f>
        <v>#REF!</v>
      </c>
      <c r="F33" s="69" t="e">
        <f>$D33-E33</f>
        <v>#REF!</v>
      </c>
      <c r="G33" s="1"/>
      <c r="H33" s="1" t="e">
        <f>'Plan - Step 1'!#REF!</f>
        <v>#REF!</v>
      </c>
      <c r="I33" s="69" t="e">
        <f>$D33-H33</f>
        <v>#REF!</v>
      </c>
      <c r="J33" s="1"/>
      <c r="K33" s="1" t="e">
        <f>#REF!</f>
        <v>#REF!</v>
      </c>
      <c r="L33" s="37" t="e">
        <f>$D33-K33</f>
        <v>#REF!</v>
      </c>
    </row>
    <row r="34" spans="1:12" s="91" customFormat="1" ht="8.25" customHeight="1" thickBot="1">
      <c r="A34" s="22"/>
      <c r="B34" s="20"/>
      <c r="C34" s="36"/>
      <c r="D34" s="1"/>
      <c r="E34" s="1"/>
      <c r="F34" s="69"/>
      <c r="G34" s="1"/>
      <c r="H34" s="1"/>
      <c r="I34" s="69"/>
      <c r="J34" s="1"/>
      <c r="K34" s="1"/>
      <c r="L34" s="37"/>
    </row>
    <row r="35" spans="1:12" s="91" customFormat="1" ht="17.25" customHeight="1" thickBot="1">
      <c r="A35" s="27" t="s">
        <v>23</v>
      </c>
      <c r="B35" s="28"/>
      <c r="C35" s="97"/>
      <c r="D35" s="63" t="e">
        <f>D31+D33</f>
        <v>#REF!</v>
      </c>
      <c r="E35" s="63" t="e">
        <f>E31+E33</f>
        <v>#REF!</v>
      </c>
      <c r="F35" s="98" t="e">
        <f>F33+F31</f>
        <v>#REF!</v>
      </c>
      <c r="G35" s="63"/>
      <c r="H35" s="63" t="e">
        <f>H31+H33</f>
        <v>#REF!</v>
      </c>
      <c r="I35" s="98" t="e">
        <f>I33+I31</f>
        <v>#REF!</v>
      </c>
      <c r="J35" s="63"/>
      <c r="K35" s="63" t="e">
        <f>K31+K33</f>
        <v>#REF!</v>
      </c>
      <c r="L35" s="99" t="e">
        <f>L33+L31</f>
        <v>#REF!</v>
      </c>
    </row>
    <row r="36" spans="1:12" s="90" customForma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s="90" customFormat="1" ht="14.25" hidden="1">
      <c r="A37" s="171" t="s">
        <v>79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s="91" customFormat="1" ht="17.25" customHeight="1">
      <c r="A38" s="20"/>
      <c r="B38" s="20"/>
      <c r="C38" s="20"/>
      <c r="D38" s="26"/>
      <c r="E38" s="26"/>
      <c r="F38" s="26"/>
      <c r="G38" s="26"/>
      <c r="H38" s="26"/>
      <c r="I38" s="26"/>
      <c r="J38" s="26"/>
      <c r="K38" s="26"/>
      <c r="L38" s="26"/>
    </row>
    <row r="39" spans="1:12" s="91" customFormat="1" ht="17.25" customHeight="1">
      <c r="A39" s="100"/>
      <c r="B39" s="95"/>
      <c r="C39" s="20"/>
      <c r="D39" s="26"/>
      <c r="E39" s="26"/>
      <c r="F39" s="26"/>
      <c r="G39" s="26"/>
      <c r="H39" s="26"/>
      <c r="I39" s="26"/>
      <c r="J39" s="26"/>
      <c r="K39" s="26"/>
      <c r="L39" s="26"/>
    </row>
    <row r="40" spans="1:12">
      <c r="A40" s="95"/>
      <c r="B40" s="20"/>
      <c r="C40" s="8"/>
      <c r="D40" s="9"/>
      <c r="E40" s="9"/>
      <c r="F40" s="9"/>
      <c r="G40" s="9"/>
      <c r="H40" s="8"/>
      <c r="I40" s="8"/>
      <c r="J40" s="9"/>
      <c r="K40" s="8"/>
      <c r="L40" s="8"/>
    </row>
    <row r="41" spans="1:12">
      <c r="A41" s="157"/>
      <c r="B41" s="157"/>
      <c r="C41" s="8"/>
      <c r="D41" s="9"/>
      <c r="E41" s="9"/>
      <c r="F41" s="9"/>
      <c r="G41" s="9"/>
      <c r="H41" s="8"/>
      <c r="I41" s="8"/>
      <c r="J41" s="9"/>
      <c r="K41" s="8"/>
      <c r="L41" s="8"/>
    </row>
    <row r="42" spans="1:12">
      <c r="A42" s="157"/>
      <c r="B42" s="8"/>
      <c r="C42" s="8"/>
      <c r="D42" s="9"/>
      <c r="E42" s="9"/>
      <c r="F42" s="9"/>
      <c r="G42" s="9"/>
      <c r="H42" s="8"/>
      <c r="I42" s="8"/>
      <c r="J42" s="9"/>
      <c r="K42" s="8"/>
      <c r="L42" s="8"/>
    </row>
    <row r="43" spans="1:12">
      <c r="A43" s="8"/>
      <c r="B43" s="8"/>
      <c r="C43" s="8"/>
      <c r="D43" s="9"/>
      <c r="E43" s="9"/>
      <c r="F43" s="9"/>
      <c r="G43" s="9"/>
      <c r="H43" s="8"/>
      <c r="I43" s="8"/>
      <c r="J43" s="9"/>
      <c r="K43" s="8"/>
      <c r="L43" s="8"/>
    </row>
    <row r="44" spans="1:12">
      <c r="A44" s="8"/>
      <c r="B44" s="8"/>
      <c r="C44" s="8"/>
      <c r="D44" s="9"/>
      <c r="E44" s="9"/>
      <c r="F44" s="9"/>
      <c r="G44" s="9"/>
      <c r="H44" s="8"/>
      <c r="I44" s="8"/>
      <c r="J44" s="9"/>
      <c r="K44" s="8"/>
      <c r="L44" s="8"/>
    </row>
    <row r="45" spans="1:12">
      <c r="A45" s="8"/>
      <c r="B45" s="8"/>
      <c r="C45" s="8"/>
      <c r="D45" s="9"/>
      <c r="E45" s="9"/>
      <c r="F45" s="9"/>
      <c r="G45" s="9"/>
      <c r="H45" s="8"/>
      <c r="I45" s="8"/>
      <c r="J45" s="9"/>
      <c r="K45" s="8"/>
      <c r="L45" s="8"/>
    </row>
    <row r="46" spans="1:12">
      <c r="A46" s="8"/>
      <c r="B46" s="8"/>
      <c r="C46" s="8"/>
      <c r="D46" s="9"/>
      <c r="E46" s="9"/>
      <c r="F46" s="9"/>
      <c r="G46" s="9"/>
      <c r="H46" s="8"/>
      <c r="I46" s="8"/>
      <c r="J46" s="9"/>
      <c r="K46" s="8"/>
      <c r="L46" s="8"/>
    </row>
    <row r="47" spans="1:12">
      <c r="A47" s="8"/>
      <c r="B47" s="8"/>
      <c r="C47" s="8"/>
      <c r="D47" s="9"/>
      <c r="E47" s="9"/>
      <c r="F47" s="9"/>
      <c r="G47" s="9"/>
      <c r="H47" s="8"/>
      <c r="I47" s="8"/>
      <c r="J47" s="9"/>
      <c r="K47" s="8"/>
      <c r="L47" s="8"/>
    </row>
    <row r="48" spans="1:12">
      <c r="A48" s="8"/>
      <c r="B48" s="8"/>
      <c r="C48" s="8"/>
      <c r="D48" s="9"/>
      <c r="E48" s="9"/>
      <c r="F48" s="9"/>
      <c r="G48" s="9"/>
      <c r="H48" s="8"/>
      <c r="I48" s="8"/>
      <c r="J48" s="9"/>
      <c r="K48" s="8"/>
      <c r="L48" s="8"/>
    </row>
    <row r="49" spans="1:12">
      <c r="A49" s="8"/>
      <c r="B49" s="8"/>
      <c r="C49" s="8"/>
      <c r="D49" s="9"/>
      <c r="E49" s="9"/>
      <c r="F49" s="9"/>
      <c r="G49" s="9"/>
      <c r="H49" s="8"/>
      <c r="I49" s="8"/>
      <c r="J49" s="9"/>
      <c r="K49" s="8"/>
      <c r="L49" s="8"/>
    </row>
    <row r="50" spans="1:12">
      <c r="A50" s="8"/>
      <c r="B50" s="8"/>
      <c r="C50" s="8"/>
      <c r="D50" s="9"/>
      <c r="E50" s="9"/>
      <c r="F50" s="9"/>
      <c r="G50" s="9"/>
      <c r="H50" s="8"/>
      <c r="I50" s="8"/>
      <c r="J50" s="9"/>
      <c r="K50" s="8"/>
      <c r="L50" s="8"/>
    </row>
  </sheetData>
  <phoneticPr fontId="28" type="noConversion"/>
  <printOptions horizontalCentered="1"/>
  <pageMargins left="0.25" right="0.25" top="0.5" bottom="0.74" header="0" footer="0.38"/>
  <pageSetup scale="85" orientation="landscape" r:id="rId1"/>
  <headerFooter alignWithMargins="0">
    <oddFooter>&amp;RRevenue Recognition
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I51"/>
  <sheetViews>
    <sheetView workbookViewId="0"/>
  </sheetViews>
  <sheetFormatPr defaultRowHeight="12.75"/>
  <cols>
    <col min="1" max="1" width="2.85546875" style="6" customWidth="1"/>
    <col min="2" max="2" width="32.5703125" style="6" customWidth="1"/>
    <col min="3" max="3" width="2.140625" style="6" customWidth="1"/>
    <col min="4" max="6" width="12.42578125" style="6" customWidth="1"/>
    <col min="7" max="7" width="2.140625" style="6" customWidth="1"/>
    <col min="8" max="9" width="12.42578125" style="6" customWidth="1"/>
    <col min="10" max="10" width="5.5703125" style="6" customWidth="1"/>
    <col min="11" max="16384" width="9.140625" style="6"/>
  </cols>
  <sheetData>
    <row r="1" spans="1:9" ht="12.75" customHeight="1">
      <c r="A1" s="93"/>
    </row>
    <row r="2" spans="1:9" s="102" customFormat="1" ht="15.75">
      <c r="A2" s="4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s="103" customFormat="1" ht="17.25" customHeight="1">
      <c r="A3" s="4" t="s">
        <v>72</v>
      </c>
      <c r="B3" s="101"/>
      <c r="C3" s="101"/>
      <c r="D3" s="101"/>
      <c r="E3" s="101"/>
      <c r="F3" s="101"/>
      <c r="G3" s="101"/>
      <c r="H3" s="101"/>
      <c r="I3" s="101"/>
    </row>
    <row r="4" spans="1:9" s="103" customFormat="1" ht="17.25" customHeight="1">
      <c r="A4" s="4" t="s">
        <v>59</v>
      </c>
      <c r="B4" s="101"/>
      <c r="C4" s="101"/>
      <c r="D4" s="101"/>
      <c r="E4" s="101"/>
      <c r="F4" s="101"/>
      <c r="G4" s="101"/>
      <c r="H4" s="101"/>
      <c r="I4" s="101"/>
    </row>
    <row r="5" spans="1:9" ht="9" customHeight="1" thickBot="1">
      <c r="A5" s="94"/>
      <c r="B5" s="8"/>
      <c r="C5" s="8"/>
      <c r="D5" s="9"/>
      <c r="E5" s="8"/>
      <c r="F5" s="8"/>
      <c r="G5" s="8"/>
      <c r="H5" s="8"/>
      <c r="I5" s="8"/>
    </row>
    <row r="6" spans="1:9" s="90" customFormat="1" ht="17.25" customHeight="1" thickBot="1">
      <c r="A6" s="10"/>
      <c r="B6" s="11"/>
      <c r="C6" s="87"/>
      <c r="D6" s="46" t="str">
        <f>"Year to Date "&amp;TEXT(Table!$B$2,"")&amp;TEXT(Table!$B$5," ####")</f>
        <v>Year to Date June 2017</v>
      </c>
      <c r="E6" s="46"/>
      <c r="F6" s="46"/>
      <c r="G6" s="46"/>
      <c r="H6" s="46"/>
      <c r="I6" s="74"/>
    </row>
    <row r="7" spans="1:9" s="90" customFormat="1" ht="18" customHeight="1">
      <c r="A7" s="21"/>
      <c r="B7" s="8"/>
      <c r="C7" s="110"/>
      <c r="D7" s="12"/>
      <c r="E7" s="12"/>
      <c r="F7" s="107"/>
      <c r="G7" s="12"/>
      <c r="H7" s="12"/>
      <c r="I7" s="62"/>
    </row>
    <row r="8" spans="1:9" s="90" customFormat="1" ht="15" customHeight="1" thickBot="1">
      <c r="A8" s="13"/>
      <c r="B8" s="14"/>
      <c r="C8" s="104"/>
      <c r="D8" s="15" t="str">
        <f>'Cons Sum with Rollup Mth'!D8</f>
        <v>Actual</v>
      </c>
      <c r="E8" s="15" t="s">
        <v>5</v>
      </c>
      <c r="F8" s="66" t="s">
        <v>3</v>
      </c>
      <c r="G8" s="15"/>
      <c r="H8" s="15" t="str">
        <f>'Cons Sum with Rollup Mth'!K8</f>
        <v>PY</v>
      </c>
      <c r="I8" s="31" t="s">
        <v>3</v>
      </c>
    </row>
    <row r="9" spans="1:9" s="90" customFormat="1" ht="4.5" customHeight="1">
      <c r="A9" s="16"/>
      <c r="B9" s="17"/>
      <c r="C9" s="32"/>
      <c r="D9" s="18"/>
      <c r="E9" s="18"/>
      <c r="F9" s="67"/>
      <c r="G9" s="18"/>
      <c r="H9" s="18"/>
      <c r="I9" s="33"/>
    </row>
    <row r="10" spans="1:9" s="91" customFormat="1" ht="17.25" customHeight="1">
      <c r="A10" s="19" t="s">
        <v>7</v>
      </c>
      <c r="B10" s="20"/>
      <c r="C10" s="34"/>
      <c r="D10" s="44"/>
      <c r="E10" s="44"/>
      <c r="F10" s="68"/>
      <c r="G10" s="8"/>
      <c r="H10" s="8"/>
      <c r="I10" s="35"/>
    </row>
    <row r="11" spans="1:9" s="91" customFormat="1" ht="17.25" customHeight="1">
      <c r="A11" s="21"/>
      <c r="B11" s="8" t="s">
        <v>8</v>
      </c>
      <c r="C11" s="36"/>
      <c r="D11" s="1" t="e">
        <f>#REF!</f>
        <v>#REF!</v>
      </c>
      <c r="E11" s="1" t="e">
        <f>'Plan - Step 1'!#REF!</f>
        <v>#REF!</v>
      </c>
      <c r="F11" s="69" t="e">
        <f>$D11-E11</f>
        <v>#REF!</v>
      </c>
      <c r="G11" s="1"/>
      <c r="H11" s="1" t="e">
        <f>#REF!</f>
        <v>#REF!</v>
      </c>
      <c r="I11" s="37" t="e">
        <f>$D11-H11</f>
        <v>#REF!</v>
      </c>
    </row>
    <row r="12" spans="1:9" s="91" customFormat="1" ht="17.25" customHeight="1">
      <c r="A12" s="21"/>
      <c r="B12" s="8" t="s">
        <v>9</v>
      </c>
      <c r="C12" s="36"/>
      <c r="D12" s="1" t="e">
        <f>#REF!</f>
        <v>#REF!</v>
      </c>
      <c r="E12" s="1" t="e">
        <f>'Plan - Step 1'!#REF!</f>
        <v>#REF!</v>
      </c>
      <c r="F12" s="69" t="e">
        <f>$D12-E12</f>
        <v>#REF!</v>
      </c>
      <c r="G12" s="1"/>
      <c r="H12" s="1" t="e">
        <f>#REF!</f>
        <v>#REF!</v>
      </c>
      <c r="I12" s="37" t="e">
        <f>$D12-H12</f>
        <v>#REF!</v>
      </c>
    </row>
    <row r="13" spans="1:9" s="91" customFormat="1" ht="17.25" customHeight="1">
      <c r="A13" s="21"/>
      <c r="B13" s="8" t="s">
        <v>10</v>
      </c>
      <c r="C13" s="36"/>
      <c r="D13" s="1" t="e">
        <f>#REF!</f>
        <v>#REF!</v>
      </c>
      <c r="E13" s="1" t="e">
        <f>'Plan - Step 1'!#REF!</f>
        <v>#REF!</v>
      </c>
      <c r="F13" s="69" t="e">
        <f>$D13-E13</f>
        <v>#REF!</v>
      </c>
      <c r="G13" s="1"/>
      <c r="H13" s="1" t="e">
        <f>#REF!</f>
        <v>#REF!</v>
      </c>
      <c r="I13" s="37" t="e">
        <f>$D13-H13</f>
        <v>#REF!</v>
      </c>
    </row>
    <row r="14" spans="1:9" s="91" customFormat="1" ht="17.25" customHeight="1">
      <c r="A14" s="21"/>
      <c r="B14" s="8" t="s">
        <v>11</v>
      </c>
      <c r="C14" s="36"/>
      <c r="D14" s="1" t="e">
        <f>#REF!</f>
        <v>#REF!</v>
      </c>
      <c r="E14" s="1" t="e">
        <f>'Plan - Step 1'!#REF!</f>
        <v>#REF!</v>
      </c>
      <c r="F14" s="69" t="e">
        <f>$D14-E14</f>
        <v>#REF!</v>
      </c>
      <c r="G14" s="1"/>
      <c r="H14" s="1" t="e">
        <f>#REF!</f>
        <v>#REF!</v>
      </c>
      <c r="I14" s="37" t="e">
        <f>$D14-H14</f>
        <v>#REF!</v>
      </c>
    </row>
    <row r="15" spans="1:9" s="92" customFormat="1" ht="17.25" customHeight="1">
      <c r="A15" s="22" t="s">
        <v>58</v>
      </c>
      <c r="B15" s="20"/>
      <c r="C15" s="40"/>
      <c r="D15" s="23" t="e">
        <f t="shared" ref="D15:I15" si="0">SUM(D11:D14)</f>
        <v>#REF!</v>
      </c>
      <c r="E15" s="23" t="e">
        <f t="shared" si="0"/>
        <v>#REF!</v>
      </c>
      <c r="F15" s="70" t="e">
        <f t="shared" si="0"/>
        <v>#REF!</v>
      </c>
      <c r="G15" s="23"/>
      <c r="H15" s="23" t="e">
        <f t="shared" si="0"/>
        <v>#REF!</v>
      </c>
      <c r="I15" s="41" t="e">
        <f t="shared" si="0"/>
        <v>#REF!</v>
      </c>
    </row>
    <row r="16" spans="1:9" s="91" customFormat="1" ht="17.25" customHeight="1">
      <c r="A16" s="21"/>
      <c r="B16" s="89" t="s">
        <v>67</v>
      </c>
      <c r="C16" s="36"/>
      <c r="D16" s="2" t="e">
        <f>#REF!+#REF!</f>
        <v>#REF!</v>
      </c>
      <c r="E16" s="2" t="e">
        <f>'Plan - Step 1'!#REF!+'Plan - Step 1'!#REF!</f>
        <v>#REF!</v>
      </c>
      <c r="F16" s="69" t="e">
        <f>$D16-E16</f>
        <v>#REF!</v>
      </c>
      <c r="G16" s="1"/>
      <c r="H16" s="2" t="e">
        <f>#REF!+#REF!</f>
        <v>#REF!</v>
      </c>
      <c r="I16" s="37" t="e">
        <f>$D16-H16</f>
        <v>#REF!</v>
      </c>
    </row>
    <row r="17" spans="1:9" s="92" customFormat="1" ht="17.25" customHeight="1">
      <c r="A17" s="22" t="s">
        <v>12</v>
      </c>
      <c r="B17" s="20"/>
      <c r="C17" s="40"/>
      <c r="D17" s="23" t="e">
        <f t="shared" ref="D17:I17" si="1">SUM(D15:D16)</f>
        <v>#REF!</v>
      </c>
      <c r="E17" s="23" t="e">
        <f t="shared" si="1"/>
        <v>#REF!</v>
      </c>
      <c r="F17" s="70" t="e">
        <f t="shared" si="1"/>
        <v>#REF!</v>
      </c>
      <c r="G17" s="23"/>
      <c r="H17" s="23" t="e">
        <f t="shared" si="1"/>
        <v>#REF!</v>
      </c>
      <c r="I17" s="41" t="e">
        <f t="shared" si="1"/>
        <v>#REF!</v>
      </c>
    </row>
    <row r="18" spans="1:9" s="91" customFormat="1" ht="6.75" customHeight="1">
      <c r="A18" s="21"/>
      <c r="B18" s="8"/>
      <c r="C18" s="36"/>
      <c r="D18" s="1"/>
      <c r="E18" s="1"/>
      <c r="F18" s="69"/>
      <c r="G18" s="1"/>
      <c r="H18" s="1"/>
      <c r="I18" s="37"/>
    </row>
    <row r="19" spans="1:9" s="91" customFormat="1" ht="17.25" customHeight="1">
      <c r="A19" s="76" t="s">
        <v>13</v>
      </c>
      <c r="B19" s="20"/>
      <c r="C19" s="36"/>
      <c r="D19" s="1"/>
      <c r="E19" s="1"/>
      <c r="F19" s="69"/>
      <c r="G19" s="1"/>
      <c r="H19" s="1"/>
      <c r="I19" s="37"/>
    </row>
    <row r="20" spans="1:9" s="91" customFormat="1" ht="17.25" customHeight="1">
      <c r="A20" s="24"/>
      <c r="B20" s="75" t="s">
        <v>14</v>
      </c>
      <c r="C20" s="36"/>
      <c r="D20" s="1" t="e">
        <f>#REF!</f>
        <v>#REF!</v>
      </c>
      <c r="E20" s="1" t="e">
        <f>'Plan - Step 1'!#REF!</f>
        <v>#REF!</v>
      </c>
      <c r="F20" s="69" t="e">
        <f t="shared" ref="F20:F28" si="2">$D20-E20</f>
        <v>#REF!</v>
      </c>
      <c r="G20" s="1"/>
      <c r="H20" s="1" t="e">
        <f>#REF!</f>
        <v>#REF!</v>
      </c>
      <c r="I20" s="37" t="e">
        <f t="shared" ref="I20:I28" si="3">$D20-H20</f>
        <v>#REF!</v>
      </c>
    </row>
    <row r="21" spans="1:9" s="91" customFormat="1" ht="17.25" customHeight="1">
      <c r="A21" s="24"/>
      <c r="B21" s="25" t="s">
        <v>15</v>
      </c>
      <c r="C21" s="36"/>
      <c r="D21" s="1" t="e">
        <f>#REF!</f>
        <v>#REF!</v>
      </c>
      <c r="E21" s="1" t="e">
        <f>'Plan - Step 1'!#REF!</f>
        <v>#REF!</v>
      </c>
      <c r="F21" s="69" t="e">
        <f t="shared" si="2"/>
        <v>#REF!</v>
      </c>
      <c r="G21" s="1"/>
      <c r="H21" s="1" t="e">
        <f>#REF!</f>
        <v>#REF!</v>
      </c>
      <c r="I21" s="37" t="e">
        <f t="shared" si="3"/>
        <v>#REF!</v>
      </c>
    </row>
    <row r="22" spans="1:9" s="91" customFormat="1" ht="17.25" customHeight="1">
      <c r="A22" s="24"/>
      <c r="B22" s="25" t="s">
        <v>16</v>
      </c>
      <c r="C22" s="36"/>
      <c r="D22" s="1" t="e">
        <f>#REF!</f>
        <v>#REF!</v>
      </c>
      <c r="E22" s="1" t="e">
        <f>'Plan - Step 1'!#REF!</f>
        <v>#REF!</v>
      </c>
      <c r="F22" s="69" t="e">
        <f t="shared" si="2"/>
        <v>#REF!</v>
      </c>
      <c r="G22" s="1"/>
      <c r="H22" s="1" t="e">
        <f>#REF!</f>
        <v>#REF!</v>
      </c>
      <c r="I22" s="37" t="e">
        <f t="shared" si="3"/>
        <v>#REF!</v>
      </c>
    </row>
    <row r="23" spans="1:9" s="91" customFormat="1" ht="17.25" customHeight="1">
      <c r="A23" s="24"/>
      <c r="B23" s="25" t="s">
        <v>17</v>
      </c>
      <c r="C23" s="36"/>
      <c r="D23" s="1" t="e">
        <f>#REF!</f>
        <v>#REF!</v>
      </c>
      <c r="E23" s="1" t="e">
        <f>'Plan - Step 1'!#REF!</f>
        <v>#REF!</v>
      </c>
      <c r="F23" s="69" t="e">
        <f t="shared" si="2"/>
        <v>#REF!</v>
      </c>
      <c r="G23" s="1"/>
      <c r="H23" s="1" t="e">
        <f>#REF!</f>
        <v>#REF!</v>
      </c>
      <c r="I23" s="37" t="e">
        <f t="shared" si="3"/>
        <v>#REF!</v>
      </c>
    </row>
    <row r="24" spans="1:9" s="91" customFormat="1" ht="17.25" customHeight="1">
      <c r="A24" s="24"/>
      <c r="B24" s="25" t="s">
        <v>80</v>
      </c>
      <c r="C24" s="36"/>
      <c r="D24" s="1" t="e">
        <f>#REF!</f>
        <v>#REF!</v>
      </c>
      <c r="E24" s="1" t="e">
        <f>'Plan - Step 1'!#REF!</f>
        <v>#REF!</v>
      </c>
      <c r="F24" s="69" t="e">
        <f t="shared" si="2"/>
        <v>#REF!</v>
      </c>
      <c r="G24" s="1"/>
      <c r="H24" s="1" t="e">
        <f>#REF!</f>
        <v>#REF!</v>
      </c>
      <c r="I24" s="37" t="e">
        <f t="shared" si="3"/>
        <v>#REF!</v>
      </c>
    </row>
    <row r="25" spans="1:9" s="91" customFormat="1" ht="17.25" customHeight="1">
      <c r="A25" s="24"/>
      <c r="B25" s="25" t="s">
        <v>74</v>
      </c>
      <c r="C25" s="36"/>
      <c r="D25" s="1" t="e">
        <f>#REF!</f>
        <v>#REF!</v>
      </c>
      <c r="E25" s="1" t="e">
        <f>'Plan - Step 1'!#REF!</f>
        <v>#REF!</v>
      </c>
      <c r="F25" s="69" t="e">
        <f t="shared" si="2"/>
        <v>#REF!</v>
      </c>
      <c r="G25" s="1"/>
      <c r="H25" s="1" t="e">
        <f>#REF!</f>
        <v>#REF!</v>
      </c>
      <c r="I25" s="37" t="e">
        <f t="shared" si="3"/>
        <v>#REF!</v>
      </c>
    </row>
    <row r="26" spans="1:9" s="91" customFormat="1" ht="17.25" customHeight="1">
      <c r="A26" s="24"/>
      <c r="B26" s="25" t="s">
        <v>18</v>
      </c>
      <c r="C26" s="36"/>
      <c r="D26" s="1" t="e">
        <f>#REF!</f>
        <v>#REF!</v>
      </c>
      <c r="E26" s="1" t="e">
        <f>'Plan - Step 1'!#REF!</f>
        <v>#REF!</v>
      </c>
      <c r="F26" s="69" t="e">
        <f t="shared" si="2"/>
        <v>#REF!</v>
      </c>
      <c r="G26" s="1"/>
      <c r="H26" s="1" t="e">
        <f>#REF!</f>
        <v>#REF!</v>
      </c>
      <c r="I26" s="37" t="e">
        <f t="shared" si="3"/>
        <v>#REF!</v>
      </c>
    </row>
    <row r="27" spans="1:9" s="91" customFormat="1" ht="17.25" customHeight="1">
      <c r="A27" s="24"/>
      <c r="B27" s="25" t="s">
        <v>61</v>
      </c>
      <c r="C27" s="36"/>
      <c r="D27" s="1" t="e">
        <f>#REF!</f>
        <v>#REF!</v>
      </c>
      <c r="E27" s="1" t="e">
        <f>'Plan - Step 1'!#REF!</f>
        <v>#REF!</v>
      </c>
      <c r="F27" s="69" t="e">
        <f t="shared" si="2"/>
        <v>#REF!</v>
      </c>
      <c r="G27" s="1"/>
      <c r="H27" s="1" t="e">
        <f>#REF!</f>
        <v>#REF!</v>
      </c>
      <c r="I27" s="37" t="e">
        <f t="shared" si="3"/>
        <v>#REF!</v>
      </c>
    </row>
    <row r="28" spans="1:9" s="91" customFormat="1" ht="17.25" customHeight="1">
      <c r="A28" s="24"/>
      <c r="B28" s="75" t="s">
        <v>19</v>
      </c>
      <c r="C28" s="36"/>
      <c r="D28" s="1" t="e">
        <f>#REF!+#REF!</f>
        <v>#REF!</v>
      </c>
      <c r="E28" s="1" t="e">
        <f>'Plan - Step 1'!#REF!+'Plan - Step 1'!#REF!</f>
        <v>#REF!</v>
      </c>
      <c r="F28" s="69" t="e">
        <f t="shared" si="2"/>
        <v>#REF!</v>
      </c>
      <c r="G28" s="1"/>
      <c r="H28" s="1" t="e">
        <f>#REF!+#REF!</f>
        <v>#REF!</v>
      </c>
      <c r="I28" s="37" t="e">
        <f t="shared" si="3"/>
        <v>#REF!</v>
      </c>
    </row>
    <row r="29" spans="1:9" s="92" customFormat="1" ht="17.25" customHeight="1">
      <c r="A29" s="76" t="s">
        <v>20</v>
      </c>
      <c r="B29" s="20"/>
      <c r="C29" s="40"/>
      <c r="D29" s="23" t="e">
        <f>SUM(D20:D28)</f>
        <v>#REF!</v>
      </c>
      <c r="E29" s="23" t="e">
        <f>SUM(E20:E28)</f>
        <v>#REF!</v>
      </c>
      <c r="F29" s="70" t="e">
        <f>SUM(F20:F28)</f>
        <v>#REF!</v>
      </c>
      <c r="G29" s="23"/>
      <c r="H29" s="23" t="e">
        <f>SUM(H20:H28)</f>
        <v>#REF!</v>
      </c>
      <c r="I29" s="41" t="e">
        <f>SUM(I20:I28)</f>
        <v>#REF!</v>
      </c>
    </row>
    <row r="30" spans="1:9" s="92" customFormat="1" ht="8.25" customHeight="1">
      <c r="A30" s="22"/>
      <c r="B30" s="20"/>
      <c r="C30" s="38"/>
      <c r="D30" s="26"/>
      <c r="E30" s="26"/>
      <c r="F30" s="71"/>
      <c r="G30" s="26"/>
      <c r="H30" s="26"/>
      <c r="I30" s="39"/>
    </row>
    <row r="31" spans="1:9" s="92" customFormat="1" ht="17.25" customHeight="1">
      <c r="A31" s="22" t="s">
        <v>21</v>
      </c>
      <c r="B31" s="20"/>
      <c r="C31" s="40"/>
      <c r="D31" s="23" t="e">
        <f>D29+D17</f>
        <v>#REF!</v>
      </c>
      <c r="E31" s="23" t="e">
        <f>E29+E17</f>
        <v>#REF!</v>
      </c>
      <c r="F31" s="70" t="e">
        <f>F29+F17</f>
        <v>#REF!</v>
      </c>
      <c r="G31" s="23"/>
      <c r="H31" s="23" t="e">
        <f>H29+H17</f>
        <v>#REF!</v>
      </c>
      <c r="I31" s="41" t="e">
        <f>I29+I17</f>
        <v>#REF!</v>
      </c>
    </row>
    <row r="32" spans="1:9" s="91" customFormat="1" ht="5.25" customHeight="1">
      <c r="A32" s="24"/>
      <c r="B32" s="25"/>
      <c r="C32" s="42"/>
      <c r="D32" s="3"/>
      <c r="E32" s="3"/>
      <c r="F32" s="72"/>
      <c r="G32" s="3"/>
      <c r="H32" s="3"/>
      <c r="I32" s="43"/>
    </row>
    <row r="33" spans="1:9" s="91" customFormat="1" ht="17.25" customHeight="1">
      <c r="A33" s="24"/>
      <c r="B33" s="25" t="s">
        <v>22</v>
      </c>
      <c r="C33" s="36"/>
      <c r="D33" s="1" t="e">
        <f>#REF!</f>
        <v>#REF!</v>
      </c>
      <c r="E33" s="1" t="e">
        <f>'Plan - Step 1'!#REF!</f>
        <v>#REF!</v>
      </c>
      <c r="F33" s="69" t="e">
        <f>$D33-E33</f>
        <v>#REF!</v>
      </c>
      <c r="G33" s="1"/>
      <c r="H33" s="1" t="e">
        <f>#REF!</f>
        <v>#REF!</v>
      </c>
      <c r="I33" s="37" t="e">
        <f>$D33-H33</f>
        <v>#REF!</v>
      </c>
    </row>
    <row r="34" spans="1:9" s="91" customFormat="1" ht="8.25" customHeight="1" thickBot="1">
      <c r="A34" s="22"/>
      <c r="B34" s="20"/>
      <c r="C34" s="36"/>
      <c r="D34" s="1"/>
      <c r="E34" s="1"/>
      <c r="F34" s="69"/>
      <c r="G34" s="1"/>
      <c r="H34" s="1"/>
      <c r="I34" s="37"/>
    </row>
    <row r="35" spans="1:9" s="91" customFormat="1" ht="17.25" customHeight="1" thickBot="1">
      <c r="A35" s="27" t="s">
        <v>23</v>
      </c>
      <c r="B35" s="28"/>
      <c r="C35" s="97"/>
      <c r="D35" s="63" t="e">
        <f>D31+D33</f>
        <v>#REF!</v>
      </c>
      <c r="E35" s="63" t="e">
        <f>E31+E33</f>
        <v>#REF!</v>
      </c>
      <c r="F35" s="98" t="e">
        <f>F33+F31</f>
        <v>#REF!</v>
      </c>
      <c r="G35" s="63"/>
      <c r="H35" s="63" t="e">
        <f>H31+H33</f>
        <v>#REF!</v>
      </c>
      <c r="I35" s="99" t="e">
        <f>I33+I31</f>
        <v>#REF!</v>
      </c>
    </row>
    <row r="36" spans="1:9" s="90" customFormat="1">
      <c r="A36" s="8"/>
      <c r="B36" s="8"/>
      <c r="C36" s="8"/>
      <c r="D36" s="8"/>
      <c r="E36" s="8"/>
      <c r="F36" s="8"/>
      <c r="G36" s="8"/>
      <c r="H36" s="8"/>
      <c r="I36" s="8"/>
    </row>
    <row r="37" spans="1:9" s="90" customFormat="1">
      <c r="A37" s="8"/>
      <c r="B37" s="8"/>
      <c r="C37" s="8"/>
      <c r="D37" s="8"/>
      <c r="E37" s="8"/>
      <c r="F37" s="8"/>
      <c r="G37" s="8"/>
      <c r="H37" s="8"/>
      <c r="I37" s="8"/>
    </row>
    <row r="38" spans="1:9" s="91" customFormat="1" ht="17.25" customHeight="1">
      <c r="A38" s="20"/>
      <c r="B38" s="20"/>
      <c r="C38" s="20"/>
      <c r="D38" s="26"/>
      <c r="E38" s="26"/>
      <c r="F38" s="26"/>
      <c r="G38" s="26"/>
      <c r="H38" s="26"/>
      <c r="I38" s="26"/>
    </row>
    <row r="39" spans="1:9" s="91" customFormat="1" ht="17.25" customHeight="1">
      <c r="A39" s="100"/>
      <c r="B39" s="95"/>
      <c r="C39" s="20"/>
      <c r="D39" s="26"/>
      <c r="E39" s="26"/>
      <c r="F39" s="26"/>
      <c r="G39" s="26"/>
      <c r="H39" s="26"/>
      <c r="I39" s="26"/>
    </row>
    <row r="40" spans="1:9">
      <c r="A40" s="95"/>
      <c r="B40" s="20"/>
      <c r="C40" s="8"/>
      <c r="D40" s="9"/>
      <c r="E40" s="8"/>
      <c r="F40" s="8"/>
      <c r="G40" s="8"/>
      <c r="H40" s="8"/>
      <c r="I40" s="8"/>
    </row>
    <row r="41" spans="1:9">
      <c r="A41" s="95"/>
      <c r="B41" s="20"/>
      <c r="C41" s="8"/>
      <c r="D41" s="9"/>
      <c r="E41" s="8"/>
      <c r="F41" s="44"/>
      <c r="G41" s="44"/>
      <c r="H41" s="8"/>
      <c r="I41" s="8"/>
    </row>
    <row r="42" spans="1:9">
      <c r="A42" s="157"/>
      <c r="B42" s="157"/>
      <c r="C42" s="8"/>
      <c r="D42" s="9"/>
      <c r="E42" s="8"/>
      <c r="F42" s="8"/>
      <c r="G42" s="8"/>
      <c r="H42" s="8"/>
      <c r="I42" s="8"/>
    </row>
    <row r="43" spans="1:9">
      <c r="A43" s="157"/>
      <c r="B43" s="8"/>
      <c r="C43" s="8"/>
      <c r="D43" s="9"/>
      <c r="E43" s="8"/>
      <c r="F43" s="8"/>
      <c r="G43" s="8"/>
      <c r="H43" s="8"/>
      <c r="I43" s="8"/>
    </row>
    <row r="44" spans="1:9">
      <c r="A44" s="8"/>
      <c r="B44" s="8"/>
      <c r="C44" s="8"/>
      <c r="D44" s="9"/>
      <c r="E44" s="8"/>
      <c r="F44" s="8"/>
      <c r="G44" s="8"/>
      <c r="H44" s="8"/>
      <c r="I44" s="8"/>
    </row>
    <row r="45" spans="1:9">
      <c r="A45" s="8"/>
      <c r="B45" s="8"/>
      <c r="C45" s="8"/>
      <c r="D45" s="9"/>
      <c r="E45" s="8"/>
      <c r="F45" s="8"/>
      <c r="G45" s="8"/>
      <c r="H45" s="8"/>
      <c r="I45" s="8"/>
    </row>
    <row r="46" spans="1:9">
      <c r="A46" s="8"/>
      <c r="B46" s="8"/>
      <c r="C46" s="8"/>
      <c r="D46" s="9"/>
      <c r="E46" s="8"/>
      <c r="F46" s="8"/>
      <c r="G46" s="8"/>
      <c r="H46" s="8"/>
      <c r="I46" s="8"/>
    </row>
    <row r="47" spans="1:9">
      <c r="A47" s="8"/>
      <c r="B47" s="8"/>
      <c r="C47" s="8"/>
      <c r="D47" s="9"/>
      <c r="E47" s="8"/>
      <c r="F47" s="8"/>
      <c r="G47" s="8"/>
      <c r="H47" s="8"/>
      <c r="I47" s="8"/>
    </row>
    <row r="48" spans="1:9">
      <c r="A48" s="8"/>
      <c r="B48" s="8"/>
      <c r="C48" s="8"/>
      <c r="D48" s="9"/>
      <c r="E48" s="8"/>
      <c r="F48" s="8"/>
      <c r="G48" s="8"/>
      <c r="H48" s="8"/>
      <c r="I48" s="8"/>
    </row>
    <row r="49" spans="1:9">
      <c r="A49" s="8"/>
      <c r="B49" s="8"/>
      <c r="C49" s="8"/>
      <c r="D49" s="9"/>
      <c r="E49" s="8"/>
      <c r="F49" s="8"/>
      <c r="G49" s="8"/>
      <c r="H49" s="8"/>
      <c r="I49" s="8"/>
    </row>
    <row r="50" spans="1:9">
      <c r="A50" s="8"/>
      <c r="B50" s="8"/>
      <c r="C50" s="8"/>
      <c r="D50" s="9"/>
      <c r="E50" s="8"/>
      <c r="F50" s="8"/>
      <c r="G50" s="8"/>
      <c r="H50" s="8"/>
      <c r="I50" s="8"/>
    </row>
    <row r="51" spans="1:9">
      <c r="A51" s="8"/>
      <c r="B51" s="8"/>
      <c r="C51" s="8"/>
      <c r="D51" s="9"/>
      <c r="E51" s="8"/>
      <c r="F51" s="8"/>
      <c r="G51" s="8"/>
      <c r="H51" s="8"/>
      <c r="I51" s="8"/>
    </row>
  </sheetData>
  <phoneticPr fontId="28" type="noConversion"/>
  <printOptions horizontalCentered="1"/>
  <pageMargins left="0.25" right="0.25" top="0.5" bottom="0.74" header="0" footer="0.38"/>
  <pageSetup scale="83" orientation="landscape" r:id="rId1"/>
  <headerFooter alignWithMargins="0">
    <oddFooter>&amp;RRevenue Recognition
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7"/>
  <sheetViews>
    <sheetView workbookViewId="0">
      <selection activeCell="E1" sqref="E1:E1048576"/>
    </sheetView>
  </sheetViews>
  <sheetFormatPr defaultRowHeight="12.75"/>
  <cols>
    <col min="1" max="1" width="28.7109375" bestFit="1" customWidth="1"/>
    <col min="2" max="2" width="17.7109375" bestFit="1" customWidth="1"/>
    <col min="3" max="3" width="26.140625" bestFit="1" customWidth="1"/>
    <col min="5" max="5" width="58.42578125" hidden="1" customWidth="1"/>
    <col min="6" max="6" width="14" bestFit="1" customWidth="1"/>
    <col min="7" max="7" width="20.28515625" bestFit="1" customWidth="1"/>
  </cols>
  <sheetData>
    <row r="1" spans="1:7">
      <c r="A1" s="100" t="s">
        <v>102</v>
      </c>
      <c r="B1" s="100" t="s">
        <v>108</v>
      </c>
      <c r="C1" s="100" t="s">
        <v>106</v>
      </c>
      <c r="D1" s="100" t="s">
        <v>105</v>
      </c>
      <c r="E1" s="193" t="s">
        <v>110</v>
      </c>
      <c r="F1" s="192" t="s">
        <v>107</v>
      </c>
      <c r="G1" s="100" t="s">
        <v>109</v>
      </c>
    </row>
    <row r="2" spans="1:7">
      <c r="A2" t="s">
        <v>53</v>
      </c>
      <c r="B2" t="s">
        <v>104</v>
      </c>
      <c r="C2" t="s">
        <v>71</v>
      </c>
      <c r="D2" s="190">
        <v>42736</v>
      </c>
      <c r="E2" s="190" t="str">
        <f>A2&amp;B2&amp;C2&amp;D2</f>
        <v>ConsolidatedOther ComponentsAmex Companion Certificates42736</v>
      </c>
      <c r="F2" s="186">
        <v>5654.2016963188598</v>
      </c>
      <c r="G2" s="179" t="s">
        <v>5</v>
      </c>
    </row>
    <row r="3" spans="1:7">
      <c r="A3" t="s">
        <v>53</v>
      </c>
      <c r="B3" t="s">
        <v>104</v>
      </c>
      <c r="C3" t="s">
        <v>71</v>
      </c>
      <c r="D3" s="190">
        <v>42767</v>
      </c>
      <c r="E3" s="190" t="str">
        <f t="shared" ref="E3:E66" si="0">A3&amp;B3&amp;C3&amp;D3</f>
        <v>ConsolidatedOther ComponentsAmex Companion Certificates42767</v>
      </c>
      <c r="F3" s="186">
        <v>6344.3617464929075</v>
      </c>
      <c r="G3" s="179" t="s">
        <v>5</v>
      </c>
    </row>
    <row r="4" spans="1:7">
      <c r="A4" t="s">
        <v>53</v>
      </c>
      <c r="B4" t="s">
        <v>104</v>
      </c>
      <c r="C4" t="s">
        <v>71</v>
      </c>
      <c r="D4" s="190">
        <v>42795</v>
      </c>
      <c r="E4" s="190" t="str">
        <f t="shared" si="0"/>
        <v>ConsolidatedOther ComponentsAmex Companion Certificates42795</v>
      </c>
      <c r="F4" s="186">
        <v>7879.0334858556753</v>
      </c>
      <c r="G4" s="179" t="s">
        <v>5</v>
      </c>
    </row>
    <row r="5" spans="1:7">
      <c r="A5" t="s">
        <v>53</v>
      </c>
      <c r="B5" t="s">
        <v>104</v>
      </c>
      <c r="C5" t="s">
        <v>71</v>
      </c>
      <c r="D5" s="190">
        <v>42826</v>
      </c>
      <c r="E5" s="190" t="str">
        <f t="shared" si="0"/>
        <v>ConsolidatedOther ComponentsAmex Companion Certificates42826</v>
      </c>
      <c r="F5" s="186">
        <v>7584.3340335005314</v>
      </c>
      <c r="G5" s="179" t="s">
        <v>5</v>
      </c>
    </row>
    <row r="6" spans="1:7">
      <c r="A6" t="s">
        <v>53</v>
      </c>
      <c r="B6" t="s">
        <v>104</v>
      </c>
      <c r="C6" t="s">
        <v>71</v>
      </c>
      <c r="D6" s="190">
        <v>42856</v>
      </c>
      <c r="E6" s="190" t="str">
        <f t="shared" si="0"/>
        <v>ConsolidatedOther ComponentsAmex Companion Certificates42856</v>
      </c>
      <c r="F6" s="186">
        <v>1732.6350400000001</v>
      </c>
      <c r="G6" s="179" t="s">
        <v>5</v>
      </c>
    </row>
    <row r="7" spans="1:7">
      <c r="A7" t="s">
        <v>53</v>
      </c>
      <c r="B7" t="s">
        <v>104</v>
      </c>
      <c r="C7" t="s">
        <v>71</v>
      </c>
      <c r="D7" s="190">
        <v>42887</v>
      </c>
      <c r="E7" s="190" t="str">
        <f t="shared" si="0"/>
        <v>ConsolidatedOther ComponentsAmex Companion Certificates42887</v>
      </c>
      <c r="F7" s="186">
        <v>1985.34</v>
      </c>
      <c r="G7" s="179" t="s">
        <v>5</v>
      </c>
    </row>
    <row r="8" spans="1:7">
      <c r="A8" t="s">
        <v>53</v>
      </c>
      <c r="B8" t="s">
        <v>104</v>
      </c>
      <c r="C8" t="s">
        <v>71</v>
      </c>
      <c r="D8" s="190">
        <v>42917</v>
      </c>
      <c r="E8" s="190" t="str">
        <f t="shared" si="0"/>
        <v>ConsolidatedOther ComponentsAmex Companion Certificates42917</v>
      </c>
      <c r="F8" s="186">
        <v>5113.7193002900449</v>
      </c>
      <c r="G8" s="179" t="s">
        <v>5</v>
      </c>
    </row>
    <row r="9" spans="1:7">
      <c r="A9" t="s">
        <v>53</v>
      </c>
      <c r="B9" t="s">
        <v>104</v>
      </c>
      <c r="C9" t="s">
        <v>71</v>
      </c>
      <c r="D9" s="190">
        <v>42948</v>
      </c>
      <c r="E9" s="190" t="str">
        <f t="shared" si="0"/>
        <v>ConsolidatedOther ComponentsAmex Companion Certificates42948</v>
      </c>
      <c r="F9" s="186">
        <v>8403.5059333841527</v>
      </c>
      <c r="G9" s="179" t="s">
        <v>5</v>
      </c>
    </row>
    <row r="10" spans="1:7">
      <c r="A10" t="s">
        <v>53</v>
      </c>
      <c r="B10" t="s">
        <v>104</v>
      </c>
      <c r="C10" t="s">
        <v>71</v>
      </c>
      <c r="D10" s="190">
        <v>42979</v>
      </c>
      <c r="E10" s="190" t="str">
        <f t="shared" si="0"/>
        <v>ConsolidatedOther ComponentsAmex Companion Certificates42979</v>
      </c>
      <c r="F10" s="186">
        <v>9242.7740112583379</v>
      </c>
      <c r="G10" s="179" t="s">
        <v>5</v>
      </c>
    </row>
    <row r="11" spans="1:7">
      <c r="A11" t="s">
        <v>53</v>
      </c>
      <c r="B11" t="s">
        <v>104</v>
      </c>
      <c r="C11" t="s">
        <v>71</v>
      </c>
      <c r="D11" s="190">
        <v>43009</v>
      </c>
      <c r="E11" s="190" t="str">
        <f t="shared" si="0"/>
        <v>ConsolidatedOther ComponentsAmex Companion Certificates43009</v>
      </c>
      <c r="F11" s="186">
        <v>9358.2054137999985</v>
      </c>
      <c r="G11" s="179" t="s">
        <v>5</v>
      </c>
    </row>
    <row r="12" spans="1:7">
      <c r="A12" t="s">
        <v>53</v>
      </c>
      <c r="B12" t="s">
        <v>104</v>
      </c>
      <c r="C12" t="s">
        <v>71</v>
      </c>
      <c r="D12" s="190">
        <v>43040</v>
      </c>
      <c r="E12" s="190" t="str">
        <f t="shared" si="0"/>
        <v>ConsolidatedOther ComponentsAmex Companion Certificates43040</v>
      </c>
      <c r="F12" s="186">
        <v>8873.9735718000011</v>
      </c>
      <c r="G12" s="179" t="s">
        <v>5</v>
      </c>
    </row>
    <row r="13" spans="1:7">
      <c r="A13" t="s">
        <v>53</v>
      </c>
      <c r="B13" t="s">
        <v>104</v>
      </c>
      <c r="C13" t="s">
        <v>71</v>
      </c>
      <c r="D13" s="190">
        <v>43070</v>
      </c>
      <c r="E13" s="190" t="str">
        <f t="shared" si="0"/>
        <v>ConsolidatedOther ComponentsAmex Companion Certificates43070</v>
      </c>
      <c r="F13" s="186">
        <v>9879.2618567999998</v>
      </c>
      <c r="G13" s="179" t="s">
        <v>5</v>
      </c>
    </row>
    <row r="14" spans="1:7">
      <c r="A14" t="s">
        <v>53</v>
      </c>
      <c r="B14" t="s">
        <v>104</v>
      </c>
      <c r="C14" t="s">
        <v>22</v>
      </c>
      <c r="D14" s="190">
        <v>42736</v>
      </c>
      <c r="E14" s="190" t="str">
        <f t="shared" si="0"/>
        <v>ConsolidatedOther ComponentsCharter Revenue42736</v>
      </c>
      <c r="F14" s="186">
        <v>34228.264820000004</v>
      </c>
      <c r="G14" s="179" t="s">
        <v>5</v>
      </c>
    </row>
    <row r="15" spans="1:7">
      <c r="A15" t="s">
        <v>53</v>
      </c>
      <c r="B15" t="s">
        <v>104</v>
      </c>
      <c r="C15" t="s">
        <v>22</v>
      </c>
      <c r="D15" s="190">
        <v>42767</v>
      </c>
      <c r="E15" s="190" t="str">
        <f t="shared" si="0"/>
        <v>ConsolidatedOther ComponentsCharter Revenue42767</v>
      </c>
      <c r="F15" s="186">
        <v>27429.403300000002</v>
      </c>
      <c r="G15" s="179" t="s">
        <v>5</v>
      </c>
    </row>
    <row r="16" spans="1:7">
      <c r="A16" t="s">
        <v>53</v>
      </c>
      <c r="B16" t="s">
        <v>104</v>
      </c>
      <c r="C16" t="s">
        <v>22</v>
      </c>
      <c r="D16" s="190">
        <v>42795</v>
      </c>
      <c r="E16" s="190" t="str">
        <f t="shared" si="0"/>
        <v>ConsolidatedOther ComponentsCharter Revenue42795</v>
      </c>
      <c r="F16" s="186">
        <v>35483.267650000002</v>
      </c>
      <c r="G16" s="179" t="s">
        <v>5</v>
      </c>
    </row>
    <row r="17" spans="1:7">
      <c r="A17" t="s">
        <v>53</v>
      </c>
      <c r="B17" t="s">
        <v>104</v>
      </c>
      <c r="C17" t="s">
        <v>22</v>
      </c>
      <c r="D17" s="190">
        <v>42826</v>
      </c>
      <c r="E17" s="190" t="str">
        <f t="shared" si="0"/>
        <v>ConsolidatedOther ComponentsCharter Revenue42826</v>
      </c>
      <c r="F17" s="186">
        <v>27283.60439</v>
      </c>
      <c r="G17" s="179" t="s">
        <v>5</v>
      </c>
    </row>
    <row r="18" spans="1:7">
      <c r="A18" t="s">
        <v>53</v>
      </c>
      <c r="B18" t="s">
        <v>104</v>
      </c>
      <c r="C18" t="s">
        <v>22</v>
      </c>
      <c r="D18" s="190">
        <v>42856</v>
      </c>
      <c r="E18" s="190" t="str">
        <f t="shared" si="0"/>
        <v>ConsolidatedOther ComponentsCharter Revenue42856</v>
      </c>
      <c r="F18" s="186">
        <v>22636.056839999997</v>
      </c>
      <c r="G18" s="179" t="s">
        <v>5</v>
      </c>
    </row>
    <row r="19" spans="1:7">
      <c r="A19" t="s">
        <v>53</v>
      </c>
      <c r="B19" t="s">
        <v>104</v>
      </c>
      <c r="C19" t="s">
        <v>22</v>
      </c>
      <c r="D19" s="190">
        <v>42887</v>
      </c>
      <c r="E19" s="190" t="str">
        <f t="shared" si="0"/>
        <v>ConsolidatedOther ComponentsCharter Revenue42887</v>
      </c>
      <c r="F19" s="186">
        <v>20527.840810000002</v>
      </c>
      <c r="G19" s="179" t="s">
        <v>5</v>
      </c>
    </row>
    <row r="20" spans="1:7">
      <c r="A20" t="s">
        <v>53</v>
      </c>
      <c r="B20" t="s">
        <v>104</v>
      </c>
      <c r="C20" t="s">
        <v>22</v>
      </c>
      <c r="D20" s="190">
        <v>42917</v>
      </c>
      <c r="E20" s="190" t="str">
        <f t="shared" si="0"/>
        <v>ConsolidatedOther ComponentsCharter Revenue42917</v>
      </c>
      <c r="F20" s="186">
        <v>20123.546750000001</v>
      </c>
      <c r="G20" s="179" t="s">
        <v>5</v>
      </c>
    </row>
    <row r="21" spans="1:7">
      <c r="A21" t="s">
        <v>53</v>
      </c>
      <c r="B21" t="s">
        <v>104</v>
      </c>
      <c r="C21" t="s">
        <v>22</v>
      </c>
      <c r="D21" s="190">
        <v>42948</v>
      </c>
      <c r="E21" s="190" t="str">
        <f t="shared" si="0"/>
        <v>ConsolidatedOther ComponentsCharter Revenue42948</v>
      </c>
      <c r="F21" s="186">
        <v>22944.577510000003</v>
      </c>
      <c r="G21" s="179" t="s">
        <v>5</v>
      </c>
    </row>
    <row r="22" spans="1:7">
      <c r="A22" t="s">
        <v>53</v>
      </c>
      <c r="B22" t="s">
        <v>104</v>
      </c>
      <c r="C22" t="s">
        <v>22</v>
      </c>
      <c r="D22" s="190">
        <v>42979</v>
      </c>
      <c r="E22" s="190" t="str">
        <f t="shared" si="0"/>
        <v>ConsolidatedOther ComponentsCharter Revenue42979</v>
      </c>
      <c r="F22" s="186">
        <v>26846.252829999998</v>
      </c>
      <c r="G22" s="179" t="s">
        <v>5</v>
      </c>
    </row>
    <row r="23" spans="1:7">
      <c r="A23" t="s">
        <v>53</v>
      </c>
      <c r="B23" t="s">
        <v>104</v>
      </c>
      <c r="C23" t="s">
        <v>22</v>
      </c>
      <c r="D23" s="190">
        <v>43009</v>
      </c>
      <c r="E23" s="190" t="str">
        <f t="shared" si="0"/>
        <v>ConsolidatedOther ComponentsCharter Revenue43009</v>
      </c>
      <c r="F23" s="186">
        <v>38583.88824</v>
      </c>
      <c r="G23" s="179" t="s">
        <v>5</v>
      </c>
    </row>
    <row r="24" spans="1:7">
      <c r="A24" t="s">
        <v>53</v>
      </c>
      <c r="B24" t="s">
        <v>104</v>
      </c>
      <c r="C24" t="s">
        <v>22</v>
      </c>
      <c r="D24" s="190">
        <v>43040</v>
      </c>
      <c r="E24" s="190" t="str">
        <f t="shared" si="0"/>
        <v>ConsolidatedOther ComponentsCharter Revenue43040</v>
      </c>
      <c r="F24" s="186">
        <v>40511.857810000001</v>
      </c>
      <c r="G24" s="179" t="s">
        <v>5</v>
      </c>
    </row>
    <row r="25" spans="1:7">
      <c r="A25" t="s">
        <v>53</v>
      </c>
      <c r="B25" t="s">
        <v>104</v>
      </c>
      <c r="C25" t="s">
        <v>22</v>
      </c>
      <c r="D25" s="190">
        <v>43070</v>
      </c>
      <c r="E25" s="190" t="str">
        <f t="shared" si="0"/>
        <v>ConsolidatedOther ComponentsCharter Revenue43070</v>
      </c>
      <c r="F25" s="186">
        <v>39157.016260000004</v>
      </c>
      <c r="G25" s="179" t="s">
        <v>5</v>
      </c>
    </row>
    <row r="26" spans="1:7">
      <c r="A26" t="s">
        <v>53</v>
      </c>
      <c r="B26" t="s">
        <v>104</v>
      </c>
      <c r="C26" t="s">
        <v>18</v>
      </c>
      <c r="D26" s="190">
        <v>42736</v>
      </c>
      <c r="E26" s="190" t="str">
        <f t="shared" si="0"/>
        <v>ConsolidatedOther ComponentsDenied Boarding42736</v>
      </c>
      <c r="F26" s="186">
        <v>-9745.0349999999962</v>
      </c>
      <c r="G26" s="179" t="s">
        <v>5</v>
      </c>
    </row>
    <row r="27" spans="1:7">
      <c r="A27" t="s">
        <v>53</v>
      </c>
      <c r="B27" t="s">
        <v>104</v>
      </c>
      <c r="C27" t="s">
        <v>18</v>
      </c>
      <c r="D27" s="190">
        <v>42767</v>
      </c>
      <c r="E27" s="190" t="str">
        <f t="shared" si="0"/>
        <v>ConsolidatedOther ComponentsDenied Boarding42767</v>
      </c>
      <c r="F27" s="186">
        <v>-7559.3499999999958</v>
      </c>
      <c r="G27" s="179" t="s">
        <v>5</v>
      </c>
    </row>
    <row r="28" spans="1:7">
      <c r="A28" t="s">
        <v>53</v>
      </c>
      <c r="B28" t="s">
        <v>104</v>
      </c>
      <c r="C28" t="s">
        <v>18</v>
      </c>
      <c r="D28" s="190">
        <v>42795</v>
      </c>
      <c r="E28" s="190" t="str">
        <f t="shared" si="0"/>
        <v>ConsolidatedOther ComponentsDenied Boarding42795</v>
      </c>
      <c r="F28" s="186">
        <v>-10283.589000000005</v>
      </c>
      <c r="G28" s="179" t="s">
        <v>5</v>
      </c>
    </row>
    <row r="29" spans="1:7">
      <c r="A29" t="s">
        <v>53</v>
      </c>
      <c r="B29" t="s">
        <v>104</v>
      </c>
      <c r="C29" t="s">
        <v>18</v>
      </c>
      <c r="D29" s="190">
        <v>42826</v>
      </c>
      <c r="E29" s="190" t="str">
        <f t="shared" si="0"/>
        <v>ConsolidatedOther ComponentsDenied Boarding42826</v>
      </c>
      <c r="F29" s="186">
        <v>-10416.435000000001</v>
      </c>
      <c r="G29" s="179" t="s">
        <v>5</v>
      </c>
    </row>
    <row r="30" spans="1:7">
      <c r="A30" t="s">
        <v>53</v>
      </c>
      <c r="B30" t="s">
        <v>104</v>
      </c>
      <c r="C30" t="s">
        <v>18</v>
      </c>
      <c r="D30" s="190">
        <v>42856</v>
      </c>
      <c r="E30" s="190" t="str">
        <f t="shared" si="0"/>
        <v>ConsolidatedOther ComponentsDenied Boarding42856</v>
      </c>
      <c r="F30" s="186">
        <v>-8400.1350000000057</v>
      </c>
      <c r="G30" s="179" t="s">
        <v>5</v>
      </c>
    </row>
    <row r="31" spans="1:7">
      <c r="A31" t="s">
        <v>53</v>
      </c>
      <c r="B31" t="s">
        <v>104</v>
      </c>
      <c r="C31" t="s">
        <v>18</v>
      </c>
      <c r="D31" s="190">
        <v>42887</v>
      </c>
      <c r="E31" s="190" t="str">
        <f t="shared" si="0"/>
        <v>ConsolidatedOther ComponentsDenied Boarding42887</v>
      </c>
      <c r="F31" s="186">
        <v>-11216.798000000003</v>
      </c>
      <c r="G31" s="179" t="s">
        <v>5</v>
      </c>
    </row>
    <row r="32" spans="1:7">
      <c r="A32" t="s">
        <v>53</v>
      </c>
      <c r="B32" t="s">
        <v>104</v>
      </c>
      <c r="C32" t="s">
        <v>18</v>
      </c>
      <c r="D32" s="190">
        <v>42917</v>
      </c>
      <c r="E32" s="190" t="str">
        <f t="shared" si="0"/>
        <v>ConsolidatedOther ComponentsDenied Boarding42917</v>
      </c>
      <c r="F32" s="186">
        <v>-15575.723</v>
      </c>
      <c r="G32" s="179" t="s">
        <v>5</v>
      </c>
    </row>
    <row r="33" spans="1:7">
      <c r="A33" t="s">
        <v>53</v>
      </c>
      <c r="B33" t="s">
        <v>104</v>
      </c>
      <c r="C33" t="s">
        <v>18</v>
      </c>
      <c r="D33" s="190">
        <v>42948</v>
      </c>
      <c r="E33" s="190" t="str">
        <f t="shared" si="0"/>
        <v>ConsolidatedOther ComponentsDenied Boarding42948</v>
      </c>
      <c r="F33" s="186">
        <v>-12336.290000000005</v>
      </c>
      <c r="G33" s="179" t="s">
        <v>5</v>
      </c>
    </row>
    <row r="34" spans="1:7">
      <c r="A34" t="s">
        <v>53</v>
      </c>
      <c r="B34" t="s">
        <v>104</v>
      </c>
      <c r="C34" t="s">
        <v>18</v>
      </c>
      <c r="D34" s="190">
        <v>42979</v>
      </c>
      <c r="E34" s="190" t="str">
        <f t="shared" si="0"/>
        <v>ConsolidatedOther ComponentsDenied Boarding42979</v>
      </c>
      <c r="F34" s="186">
        <v>-12899.194999999998</v>
      </c>
      <c r="G34" s="179" t="s">
        <v>5</v>
      </c>
    </row>
    <row r="35" spans="1:7">
      <c r="A35" t="s">
        <v>53</v>
      </c>
      <c r="B35" t="s">
        <v>104</v>
      </c>
      <c r="C35" t="s">
        <v>18</v>
      </c>
      <c r="D35" s="190">
        <v>43009</v>
      </c>
      <c r="E35" s="190" t="str">
        <f t="shared" si="0"/>
        <v>ConsolidatedOther ComponentsDenied Boarding43009</v>
      </c>
      <c r="F35" s="186">
        <v>-11460.583000000004</v>
      </c>
      <c r="G35" s="179" t="s">
        <v>5</v>
      </c>
    </row>
    <row r="36" spans="1:7">
      <c r="A36" t="s">
        <v>53</v>
      </c>
      <c r="B36" t="s">
        <v>104</v>
      </c>
      <c r="C36" t="s">
        <v>18</v>
      </c>
      <c r="D36" s="190">
        <v>43040</v>
      </c>
      <c r="E36" s="190" t="str">
        <f t="shared" si="0"/>
        <v>ConsolidatedOther ComponentsDenied Boarding43040</v>
      </c>
      <c r="F36" s="186">
        <v>-10389.787999999993</v>
      </c>
      <c r="G36" s="179" t="s">
        <v>5</v>
      </c>
    </row>
    <row r="37" spans="1:7">
      <c r="A37" t="s">
        <v>53</v>
      </c>
      <c r="B37" t="s">
        <v>104</v>
      </c>
      <c r="C37" t="s">
        <v>18</v>
      </c>
      <c r="D37" s="190">
        <v>43070</v>
      </c>
      <c r="E37" s="190" t="str">
        <f t="shared" si="0"/>
        <v>ConsolidatedOther ComponentsDenied Boarding43070</v>
      </c>
      <c r="F37" s="186">
        <v>-11253.938999999997</v>
      </c>
      <c r="G37" s="179" t="s">
        <v>5</v>
      </c>
    </row>
    <row r="38" spans="1:7">
      <c r="A38" t="s">
        <v>53</v>
      </c>
      <c r="B38" t="s">
        <v>104</v>
      </c>
      <c r="C38" t="s">
        <v>82</v>
      </c>
      <c r="D38" s="190">
        <v>42736</v>
      </c>
      <c r="E38" s="190" t="str">
        <f t="shared" si="0"/>
        <v>ConsolidatedOther ComponentsFX Hedging42736</v>
      </c>
      <c r="F38" s="186">
        <v>2686.0304147541942</v>
      </c>
      <c r="G38" s="179" t="s">
        <v>5</v>
      </c>
    </row>
    <row r="39" spans="1:7">
      <c r="A39" t="s">
        <v>53</v>
      </c>
      <c r="B39" t="s">
        <v>104</v>
      </c>
      <c r="C39" t="s">
        <v>82</v>
      </c>
      <c r="D39" s="190">
        <v>42767</v>
      </c>
      <c r="E39" s="190" t="str">
        <f t="shared" si="0"/>
        <v>ConsolidatedOther ComponentsFX Hedging42767</v>
      </c>
      <c r="F39" s="186">
        <v>1696.7118645277042</v>
      </c>
      <c r="G39" s="179" t="s">
        <v>5</v>
      </c>
    </row>
    <row r="40" spans="1:7">
      <c r="A40" t="s">
        <v>53</v>
      </c>
      <c r="B40" t="s">
        <v>104</v>
      </c>
      <c r="C40" t="s">
        <v>82</v>
      </c>
      <c r="D40" s="190">
        <v>42795</v>
      </c>
      <c r="E40" s="190" t="str">
        <f t="shared" si="0"/>
        <v>ConsolidatedOther ComponentsFX Hedging42795</v>
      </c>
      <c r="F40" s="186">
        <v>920.71900299105403</v>
      </c>
      <c r="G40" s="179" t="s">
        <v>5</v>
      </c>
    </row>
    <row r="41" spans="1:7">
      <c r="A41" t="s">
        <v>53</v>
      </c>
      <c r="B41" t="s">
        <v>104</v>
      </c>
      <c r="C41" t="s">
        <v>82</v>
      </c>
      <c r="D41" s="190">
        <v>42826</v>
      </c>
      <c r="E41" s="190" t="str">
        <f t="shared" si="0"/>
        <v>ConsolidatedOther ComponentsFX Hedging42826</v>
      </c>
      <c r="F41" s="186">
        <v>2005.861363785956</v>
      </c>
      <c r="G41" s="179" t="s">
        <v>5</v>
      </c>
    </row>
    <row r="42" spans="1:7">
      <c r="A42" t="s">
        <v>53</v>
      </c>
      <c r="B42" t="s">
        <v>104</v>
      </c>
      <c r="C42" t="s">
        <v>82</v>
      </c>
      <c r="D42" s="190">
        <v>42856</v>
      </c>
      <c r="E42" s="190" t="str">
        <f t="shared" si="0"/>
        <v>ConsolidatedOther ComponentsFX Hedging42856</v>
      </c>
      <c r="F42" s="186">
        <v>991.84242673308427</v>
      </c>
      <c r="G42" s="179" t="s">
        <v>5</v>
      </c>
    </row>
    <row r="43" spans="1:7">
      <c r="A43" t="s">
        <v>53</v>
      </c>
      <c r="B43" t="s">
        <v>104</v>
      </c>
      <c r="C43" t="s">
        <v>82</v>
      </c>
      <c r="D43" s="190">
        <v>42887</v>
      </c>
      <c r="E43" s="190" t="str">
        <f t="shared" si="0"/>
        <v>ConsolidatedOther ComponentsFX Hedging42887</v>
      </c>
      <c r="F43" s="186">
        <v>1586.1671815664999</v>
      </c>
      <c r="G43" s="179" t="s">
        <v>5</v>
      </c>
    </row>
    <row r="44" spans="1:7">
      <c r="A44" t="s">
        <v>53</v>
      </c>
      <c r="B44" t="s">
        <v>104</v>
      </c>
      <c r="C44" t="s">
        <v>82</v>
      </c>
      <c r="D44" s="190">
        <v>42917</v>
      </c>
      <c r="E44" s="190" t="str">
        <f t="shared" si="0"/>
        <v>ConsolidatedOther ComponentsFX Hedging42917</v>
      </c>
      <c r="F44" s="186">
        <v>3925.2497999654597</v>
      </c>
      <c r="G44" s="179" t="s">
        <v>5</v>
      </c>
    </row>
    <row r="45" spans="1:7">
      <c r="A45" t="s">
        <v>53</v>
      </c>
      <c r="B45" t="s">
        <v>104</v>
      </c>
      <c r="C45" t="s">
        <v>82</v>
      </c>
      <c r="D45" s="190">
        <v>42948</v>
      </c>
      <c r="E45" s="190" t="str">
        <f t="shared" si="0"/>
        <v>ConsolidatedOther ComponentsFX Hedging42948</v>
      </c>
      <c r="F45" s="186">
        <v>1058.714033230754</v>
      </c>
      <c r="G45" s="179" t="s">
        <v>5</v>
      </c>
    </row>
    <row r="46" spans="1:7">
      <c r="A46" t="s">
        <v>53</v>
      </c>
      <c r="B46" t="s">
        <v>104</v>
      </c>
      <c r="C46" t="s">
        <v>82</v>
      </c>
      <c r="D46" s="190">
        <v>42979</v>
      </c>
      <c r="E46" s="190" t="str">
        <f t="shared" si="0"/>
        <v>ConsolidatedOther ComponentsFX Hedging42979</v>
      </c>
      <c r="F46" s="186">
        <v>583.24615426279797</v>
      </c>
      <c r="G46" s="179" t="s">
        <v>5</v>
      </c>
    </row>
    <row r="47" spans="1:7">
      <c r="A47" t="s">
        <v>53</v>
      </c>
      <c r="B47" t="s">
        <v>104</v>
      </c>
      <c r="C47" t="s">
        <v>82</v>
      </c>
      <c r="D47" s="190">
        <v>43009</v>
      </c>
      <c r="E47" s="190" t="str">
        <f t="shared" si="0"/>
        <v>ConsolidatedOther ComponentsFX Hedging43009</v>
      </c>
      <c r="F47" s="186">
        <v>2164.8729885862699</v>
      </c>
      <c r="G47" s="179" t="s">
        <v>5</v>
      </c>
    </row>
    <row r="48" spans="1:7">
      <c r="A48" t="s">
        <v>53</v>
      </c>
      <c r="B48" t="s">
        <v>104</v>
      </c>
      <c r="C48" t="s">
        <v>82</v>
      </c>
      <c r="D48" s="190">
        <v>43040</v>
      </c>
      <c r="E48" s="190" t="str">
        <f t="shared" si="0"/>
        <v>ConsolidatedOther ComponentsFX Hedging43040</v>
      </c>
      <c r="F48" s="186">
        <v>419.00370032266505</v>
      </c>
      <c r="G48" s="179" t="s">
        <v>5</v>
      </c>
    </row>
    <row r="49" spans="1:7">
      <c r="A49" t="s">
        <v>53</v>
      </c>
      <c r="B49" t="s">
        <v>104</v>
      </c>
      <c r="C49" t="s">
        <v>82</v>
      </c>
      <c r="D49" s="190">
        <v>43070</v>
      </c>
      <c r="E49" s="190" t="str">
        <f t="shared" si="0"/>
        <v>ConsolidatedOther ComponentsFX Hedging43070</v>
      </c>
      <c r="F49" s="186">
        <v>-662.80587954772</v>
      </c>
      <c r="G49" s="179" t="s">
        <v>5</v>
      </c>
    </row>
    <row r="50" spans="1:7">
      <c r="A50" t="s">
        <v>53</v>
      </c>
      <c r="B50" t="s">
        <v>104</v>
      </c>
      <c r="C50" t="s">
        <v>74</v>
      </c>
      <c r="D50" s="190">
        <v>42736</v>
      </c>
      <c r="E50" s="190" t="str">
        <f t="shared" si="0"/>
        <v>ConsolidatedOther ComponentsIncentive Programs42736</v>
      </c>
      <c r="F50" s="186">
        <v>1240.6315850669173</v>
      </c>
      <c r="G50" s="179" t="s">
        <v>5</v>
      </c>
    </row>
    <row r="51" spans="1:7">
      <c r="A51" t="s">
        <v>53</v>
      </c>
      <c r="B51" t="s">
        <v>104</v>
      </c>
      <c r="C51" t="s">
        <v>74</v>
      </c>
      <c r="D51" s="190">
        <v>42767</v>
      </c>
      <c r="E51" s="190" t="str">
        <f t="shared" si="0"/>
        <v>ConsolidatedOther ComponentsIncentive Programs42767</v>
      </c>
      <c r="F51" s="186">
        <v>-4032.4784980330778</v>
      </c>
      <c r="G51" s="179" t="s">
        <v>5</v>
      </c>
    </row>
    <row r="52" spans="1:7">
      <c r="A52" t="s">
        <v>53</v>
      </c>
      <c r="B52" t="s">
        <v>104</v>
      </c>
      <c r="C52" t="s">
        <v>74</v>
      </c>
      <c r="D52" s="190">
        <v>42795</v>
      </c>
      <c r="E52" s="190" t="str">
        <f t="shared" si="0"/>
        <v>ConsolidatedOther ComponentsIncentive Programs42795</v>
      </c>
      <c r="F52" s="186">
        <v>-4739.4818560330823</v>
      </c>
      <c r="G52" s="179" t="s">
        <v>5</v>
      </c>
    </row>
    <row r="53" spans="1:7">
      <c r="A53" t="s">
        <v>53</v>
      </c>
      <c r="B53" t="s">
        <v>104</v>
      </c>
      <c r="C53" t="s">
        <v>74</v>
      </c>
      <c r="D53" s="190">
        <v>42826</v>
      </c>
      <c r="E53" s="190" t="str">
        <f t="shared" si="0"/>
        <v>ConsolidatedOther ComponentsIncentive Programs42826</v>
      </c>
      <c r="F53" s="186">
        <v>-4303.5760106330818</v>
      </c>
      <c r="G53" s="179" t="s">
        <v>5</v>
      </c>
    </row>
    <row r="54" spans="1:7">
      <c r="A54" t="s">
        <v>53</v>
      </c>
      <c r="B54" t="s">
        <v>104</v>
      </c>
      <c r="C54" t="s">
        <v>74</v>
      </c>
      <c r="D54" s="190">
        <v>42856</v>
      </c>
      <c r="E54" s="190" t="str">
        <f t="shared" si="0"/>
        <v>ConsolidatedOther ComponentsIncentive Programs42856</v>
      </c>
      <c r="F54" s="186">
        <v>-4699.5328499330781</v>
      </c>
      <c r="G54" s="179" t="s">
        <v>5</v>
      </c>
    </row>
    <row r="55" spans="1:7">
      <c r="A55" t="s">
        <v>53</v>
      </c>
      <c r="B55" t="s">
        <v>104</v>
      </c>
      <c r="C55" t="s">
        <v>74</v>
      </c>
      <c r="D55" s="190">
        <v>42887</v>
      </c>
      <c r="E55" s="190" t="str">
        <f t="shared" si="0"/>
        <v>ConsolidatedOther ComponentsIncentive Programs42887</v>
      </c>
      <c r="F55" s="186">
        <v>-4473.3998467330784</v>
      </c>
      <c r="G55" s="179" t="s">
        <v>5</v>
      </c>
    </row>
    <row r="56" spans="1:7">
      <c r="A56" t="s">
        <v>53</v>
      </c>
      <c r="B56" t="s">
        <v>104</v>
      </c>
      <c r="C56" t="s">
        <v>74</v>
      </c>
      <c r="D56" s="190">
        <v>42917</v>
      </c>
      <c r="E56" s="190" t="str">
        <f t="shared" si="0"/>
        <v>ConsolidatedOther ComponentsIncentive Programs42917</v>
      </c>
      <c r="F56" s="186">
        <v>-4326.7600597330838</v>
      </c>
      <c r="G56" s="179" t="s">
        <v>5</v>
      </c>
    </row>
    <row r="57" spans="1:7">
      <c r="A57" t="s">
        <v>53</v>
      </c>
      <c r="B57" t="s">
        <v>104</v>
      </c>
      <c r="C57" t="s">
        <v>74</v>
      </c>
      <c r="D57" s="190">
        <v>42948</v>
      </c>
      <c r="E57" s="190" t="str">
        <f t="shared" si="0"/>
        <v>ConsolidatedOther ComponentsIncentive Programs42948</v>
      </c>
      <c r="F57" s="186">
        <v>-3662.0170546330792</v>
      </c>
      <c r="G57" s="179" t="s">
        <v>5</v>
      </c>
    </row>
    <row r="58" spans="1:7">
      <c r="A58" t="s">
        <v>53</v>
      </c>
      <c r="B58" t="s">
        <v>104</v>
      </c>
      <c r="C58" t="s">
        <v>74</v>
      </c>
      <c r="D58" s="190">
        <v>42979</v>
      </c>
      <c r="E58" s="190" t="str">
        <f t="shared" si="0"/>
        <v>ConsolidatedOther ComponentsIncentive Programs42979</v>
      </c>
      <c r="F58" s="186">
        <v>-3735.153202233083</v>
      </c>
      <c r="G58" s="179" t="s">
        <v>5</v>
      </c>
    </row>
    <row r="59" spans="1:7">
      <c r="A59" t="s">
        <v>53</v>
      </c>
      <c r="B59" t="s">
        <v>104</v>
      </c>
      <c r="C59" t="s">
        <v>74</v>
      </c>
      <c r="D59" s="190">
        <v>43009</v>
      </c>
      <c r="E59" s="190" t="str">
        <f t="shared" si="0"/>
        <v>ConsolidatedOther ComponentsIncentive Programs43009</v>
      </c>
      <c r="F59" s="186">
        <v>-4124.5415669330832</v>
      </c>
      <c r="G59" s="179" t="s">
        <v>5</v>
      </c>
    </row>
    <row r="60" spans="1:7">
      <c r="A60" t="s">
        <v>53</v>
      </c>
      <c r="B60" t="s">
        <v>104</v>
      </c>
      <c r="C60" t="s">
        <v>74</v>
      </c>
      <c r="D60" s="190">
        <v>43040</v>
      </c>
      <c r="E60" s="190" t="str">
        <f t="shared" si="0"/>
        <v>ConsolidatedOther ComponentsIncentive Programs43040</v>
      </c>
      <c r="F60" s="186">
        <v>-3534.6882320453387</v>
      </c>
      <c r="G60" s="179" t="s">
        <v>5</v>
      </c>
    </row>
    <row r="61" spans="1:7">
      <c r="A61" t="s">
        <v>53</v>
      </c>
      <c r="B61" t="s">
        <v>104</v>
      </c>
      <c r="C61" t="s">
        <v>74</v>
      </c>
      <c r="D61" s="190">
        <v>43070</v>
      </c>
      <c r="E61" s="190" t="str">
        <f t="shared" si="0"/>
        <v>ConsolidatedOther ComponentsIncentive Programs43070</v>
      </c>
      <c r="F61" s="186">
        <v>4262.1262770273106</v>
      </c>
      <c r="G61" s="179" t="s">
        <v>5</v>
      </c>
    </row>
    <row r="62" spans="1:7">
      <c r="A62" t="s">
        <v>53</v>
      </c>
      <c r="B62" t="s">
        <v>104</v>
      </c>
      <c r="C62" t="s">
        <v>16</v>
      </c>
      <c r="D62" s="190">
        <v>42736</v>
      </c>
      <c r="E62" s="190" t="str">
        <f t="shared" si="0"/>
        <v>ConsolidatedOther ComponentsMileage Revenue42736</v>
      </c>
      <c r="F62" s="186">
        <v>45824.670926178245</v>
      </c>
      <c r="G62" s="179" t="s">
        <v>5</v>
      </c>
    </row>
    <row r="63" spans="1:7">
      <c r="A63" t="s">
        <v>53</v>
      </c>
      <c r="B63" t="s">
        <v>104</v>
      </c>
      <c r="C63" t="s">
        <v>16</v>
      </c>
      <c r="D63" s="190">
        <v>42767</v>
      </c>
      <c r="E63" s="190" t="str">
        <f t="shared" si="0"/>
        <v>ConsolidatedOther ComponentsMileage Revenue42767</v>
      </c>
      <c r="F63" s="186">
        <v>39389.685299687029</v>
      </c>
      <c r="G63" s="179" t="s">
        <v>5</v>
      </c>
    </row>
    <row r="64" spans="1:7">
      <c r="A64" t="s">
        <v>53</v>
      </c>
      <c r="B64" t="s">
        <v>104</v>
      </c>
      <c r="C64" t="s">
        <v>16</v>
      </c>
      <c r="D64" s="190">
        <v>42795</v>
      </c>
      <c r="E64" s="190" t="str">
        <f t="shared" si="0"/>
        <v>ConsolidatedOther ComponentsMileage Revenue42795</v>
      </c>
      <c r="F64" s="186">
        <v>65959.867869637994</v>
      </c>
      <c r="G64" s="179" t="s">
        <v>5</v>
      </c>
    </row>
    <row r="65" spans="1:7">
      <c r="A65" t="s">
        <v>53</v>
      </c>
      <c r="B65" t="s">
        <v>104</v>
      </c>
      <c r="C65" t="s">
        <v>16</v>
      </c>
      <c r="D65" s="190">
        <v>42826</v>
      </c>
      <c r="E65" s="190" t="str">
        <f t="shared" si="0"/>
        <v>ConsolidatedOther ComponentsMileage Revenue42826</v>
      </c>
      <c r="F65" s="186">
        <v>58157.234586431579</v>
      </c>
      <c r="G65" s="179" t="s">
        <v>5</v>
      </c>
    </row>
    <row r="66" spans="1:7">
      <c r="A66" t="s">
        <v>53</v>
      </c>
      <c r="B66" t="s">
        <v>104</v>
      </c>
      <c r="C66" t="s">
        <v>16</v>
      </c>
      <c r="D66" s="190">
        <v>42856</v>
      </c>
      <c r="E66" s="190" t="str">
        <f t="shared" si="0"/>
        <v>ConsolidatedOther ComponentsMileage Revenue42856</v>
      </c>
      <c r="F66" s="186">
        <v>58961.910652434664</v>
      </c>
      <c r="G66" s="179" t="s">
        <v>5</v>
      </c>
    </row>
    <row r="67" spans="1:7">
      <c r="A67" t="s">
        <v>53</v>
      </c>
      <c r="B67" t="s">
        <v>104</v>
      </c>
      <c r="C67" t="s">
        <v>16</v>
      </c>
      <c r="D67" s="190">
        <v>42887</v>
      </c>
      <c r="E67" s="190" t="str">
        <f t="shared" ref="E67:E130" si="1">A67&amp;B67&amp;C67&amp;D67</f>
        <v>ConsolidatedOther ComponentsMileage Revenue42887</v>
      </c>
      <c r="F67" s="186">
        <v>46673.790496956266</v>
      </c>
      <c r="G67" s="179" t="s">
        <v>5</v>
      </c>
    </row>
    <row r="68" spans="1:7">
      <c r="A68" t="s">
        <v>53</v>
      </c>
      <c r="B68" t="s">
        <v>104</v>
      </c>
      <c r="C68" t="s">
        <v>16</v>
      </c>
      <c r="D68" s="190">
        <v>42917</v>
      </c>
      <c r="E68" s="190" t="str">
        <f t="shared" si="1"/>
        <v>ConsolidatedOther ComponentsMileage Revenue42917</v>
      </c>
      <c r="F68" s="186">
        <v>56817.438598784269</v>
      </c>
      <c r="G68" s="179" t="s">
        <v>5</v>
      </c>
    </row>
    <row r="69" spans="1:7">
      <c r="A69" t="s">
        <v>53</v>
      </c>
      <c r="B69" t="s">
        <v>104</v>
      </c>
      <c r="C69" t="s">
        <v>16</v>
      </c>
      <c r="D69" s="190">
        <v>42948</v>
      </c>
      <c r="E69" s="190" t="str">
        <f t="shared" si="1"/>
        <v>ConsolidatedOther ComponentsMileage Revenue42948</v>
      </c>
      <c r="F69" s="186">
        <v>56528.502994717128</v>
      </c>
      <c r="G69" s="179" t="s">
        <v>5</v>
      </c>
    </row>
    <row r="70" spans="1:7">
      <c r="A70" t="s">
        <v>53</v>
      </c>
      <c r="B70" t="s">
        <v>104</v>
      </c>
      <c r="C70" t="s">
        <v>16</v>
      </c>
      <c r="D70" s="190">
        <v>42979</v>
      </c>
      <c r="E70" s="190" t="str">
        <f t="shared" si="1"/>
        <v>ConsolidatedOther ComponentsMileage Revenue42979</v>
      </c>
      <c r="F70" s="186">
        <v>53480.068890935567</v>
      </c>
      <c r="G70" s="179" t="s">
        <v>5</v>
      </c>
    </row>
    <row r="71" spans="1:7">
      <c r="A71" t="s">
        <v>53</v>
      </c>
      <c r="B71" t="s">
        <v>104</v>
      </c>
      <c r="C71" t="s">
        <v>16</v>
      </c>
      <c r="D71" s="190">
        <v>43009</v>
      </c>
      <c r="E71" s="190" t="str">
        <f t="shared" si="1"/>
        <v>ConsolidatedOther ComponentsMileage Revenue43009</v>
      </c>
      <c r="F71" s="186">
        <v>48626.684083117339</v>
      </c>
      <c r="G71" s="179" t="s">
        <v>5</v>
      </c>
    </row>
    <row r="72" spans="1:7">
      <c r="A72" t="s">
        <v>53</v>
      </c>
      <c r="B72" t="s">
        <v>104</v>
      </c>
      <c r="C72" t="s">
        <v>16</v>
      </c>
      <c r="D72" s="190">
        <v>43040</v>
      </c>
      <c r="E72" s="190" t="str">
        <f t="shared" si="1"/>
        <v>ConsolidatedOther ComponentsMileage Revenue43040</v>
      </c>
      <c r="F72" s="186">
        <v>52299.095303726826</v>
      </c>
      <c r="G72" s="179" t="s">
        <v>5</v>
      </c>
    </row>
    <row r="73" spans="1:7">
      <c r="A73" t="s">
        <v>53</v>
      </c>
      <c r="B73" t="s">
        <v>104</v>
      </c>
      <c r="C73" t="s">
        <v>16</v>
      </c>
      <c r="D73" s="190">
        <v>43070</v>
      </c>
      <c r="E73" s="190" t="str">
        <f t="shared" si="1"/>
        <v>ConsolidatedOther ComponentsMileage Revenue43070</v>
      </c>
      <c r="F73" s="186">
        <v>52068.522956226632</v>
      </c>
      <c r="G73" s="179" t="s">
        <v>5</v>
      </c>
    </row>
    <row r="74" spans="1:7">
      <c r="A74" t="s">
        <v>53</v>
      </c>
      <c r="B74" t="s">
        <v>104</v>
      </c>
      <c r="C74" t="s">
        <v>19</v>
      </c>
      <c r="D74" s="190">
        <v>42736</v>
      </c>
      <c r="E74" s="190" t="str">
        <f t="shared" si="1"/>
        <v>ConsolidatedOther ComponentsMiscellaneous42736</v>
      </c>
      <c r="F74" s="186">
        <v>1230.437109441667</v>
      </c>
      <c r="G74" s="179" t="s">
        <v>5</v>
      </c>
    </row>
    <row r="75" spans="1:7">
      <c r="A75" t="s">
        <v>53</v>
      </c>
      <c r="B75" t="s">
        <v>104</v>
      </c>
      <c r="C75" t="s">
        <v>19</v>
      </c>
      <c r="D75" s="190">
        <v>42767</v>
      </c>
      <c r="E75" s="190" t="str">
        <f t="shared" si="1"/>
        <v>ConsolidatedOther ComponentsMiscellaneous42767</v>
      </c>
      <c r="F75" s="186">
        <v>631.48861274166711</v>
      </c>
      <c r="G75" s="179" t="s">
        <v>5</v>
      </c>
    </row>
    <row r="76" spans="1:7">
      <c r="A76" t="s">
        <v>53</v>
      </c>
      <c r="B76" t="s">
        <v>104</v>
      </c>
      <c r="C76" t="s">
        <v>19</v>
      </c>
      <c r="D76" s="190">
        <v>42795</v>
      </c>
      <c r="E76" s="190" t="str">
        <f t="shared" si="1"/>
        <v>ConsolidatedOther ComponentsMiscellaneous42795</v>
      </c>
      <c r="F76" s="186">
        <v>1021.5273327416669</v>
      </c>
      <c r="G76" s="179" t="s">
        <v>5</v>
      </c>
    </row>
    <row r="77" spans="1:7">
      <c r="A77" t="s">
        <v>53</v>
      </c>
      <c r="B77" t="s">
        <v>104</v>
      </c>
      <c r="C77" t="s">
        <v>19</v>
      </c>
      <c r="D77" s="190">
        <v>42826</v>
      </c>
      <c r="E77" s="190" t="str">
        <f t="shared" si="1"/>
        <v>ConsolidatedOther ComponentsMiscellaneous42826</v>
      </c>
      <c r="F77" s="186">
        <v>762.14600274166708</v>
      </c>
      <c r="G77" s="179" t="s">
        <v>5</v>
      </c>
    </row>
    <row r="78" spans="1:7">
      <c r="A78" t="s">
        <v>53</v>
      </c>
      <c r="B78" t="s">
        <v>104</v>
      </c>
      <c r="C78" t="s">
        <v>19</v>
      </c>
      <c r="D78" s="190">
        <v>42856</v>
      </c>
      <c r="E78" s="190" t="str">
        <f t="shared" si="1"/>
        <v>ConsolidatedOther ComponentsMiscellaneous42856</v>
      </c>
      <c r="F78" s="186">
        <v>788.64189274166699</v>
      </c>
      <c r="G78" s="179" t="s">
        <v>5</v>
      </c>
    </row>
    <row r="79" spans="1:7">
      <c r="A79" t="s">
        <v>53</v>
      </c>
      <c r="B79" t="s">
        <v>104</v>
      </c>
      <c r="C79" t="s">
        <v>19</v>
      </c>
      <c r="D79" s="190">
        <v>42887</v>
      </c>
      <c r="E79" s="190" t="str">
        <f t="shared" si="1"/>
        <v>ConsolidatedOther ComponentsMiscellaneous42887</v>
      </c>
      <c r="F79" s="186">
        <v>898.91219274166701</v>
      </c>
      <c r="G79" s="179" t="s">
        <v>5</v>
      </c>
    </row>
    <row r="80" spans="1:7">
      <c r="A80" t="s">
        <v>53</v>
      </c>
      <c r="B80" t="s">
        <v>104</v>
      </c>
      <c r="C80" t="s">
        <v>19</v>
      </c>
      <c r="D80" s="190">
        <v>42917</v>
      </c>
      <c r="E80" s="190" t="str">
        <f t="shared" si="1"/>
        <v>ConsolidatedOther ComponentsMiscellaneous42917</v>
      </c>
      <c r="F80" s="186">
        <v>1061.4415727416658</v>
      </c>
      <c r="G80" s="179" t="s">
        <v>5</v>
      </c>
    </row>
    <row r="81" spans="1:7">
      <c r="A81" t="s">
        <v>53</v>
      </c>
      <c r="B81" t="s">
        <v>104</v>
      </c>
      <c r="C81" t="s">
        <v>19</v>
      </c>
      <c r="D81" s="190">
        <v>42948</v>
      </c>
      <c r="E81" s="190" t="str">
        <f t="shared" si="1"/>
        <v>ConsolidatedOther ComponentsMiscellaneous42948</v>
      </c>
      <c r="F81" s="186">
        <v>1110.9584627416668</v>
      </c>
      <c r="G81" s="179" t="s">
        <v>5</v>
      </c>
    </row>
    <row r="82" spans="1:7">
      <c r="A82" t="s">
        <v>53</v>
      </c>
      <c r="B82" t="s">
        <v>104</v>
      </c>
      <c r="C82" t="s">
        <v>19</v>
      </c>
      <c r="D82" s="190">
        <v>42979</v>
      </c>
      <c r="E82" s="190" t="str">
        <f t="shared" si="1"/>
        <v>ConsolidatedOther ComponentsMiscellaneous42979</v>
      </c>
      <c r="F82" s="186">
        <v>1282.333752741667</v>
      </c>
      <c r="G82" s="179" t="s">
        <v>5</v>
      </c>
    </row>
    <row r="83" spans="1:7">
      <c r="A83" t="s">
        <v>53</v>
      </c>
      <c r="B83" t="s">
        <v>104</v>
      </c>
      <c r="C83" t="s">
        <v>19</v>
      </c>
      <c r="D83" s="190">
        <v>43009</v>
      </c>
      <c r="E83" s="190" t="str">
        <f t="shared" si="1"/>
        <v>ConsolidatedOther ComponentsMiscellaneous43009</v>
      </c>
      <c r="F83" s="186">
        <v>893.60397314166698</v>
      </c>
      <c r="G83" s="179" t="s">
        <v>5</v>
      </c>
    </row>
    <row r="84" spans="1:7">
      <c r="A84" t="s">
        <v>53</v>
      </c>
      <c r="B84" t="s">
        <v>104</v>
      </c>
      <c r="C84" t="s">
        <v>19</v>
      </c>
      <c r="D84" s="190">
        <v>43040</v>
      </c>
      <c r="E84" s="190" t="str">
        <f t="shared" si="1"/>
        <v>ConsolidatedOther ComponentsMiscellaneous43040</v>
      </c>
      <c r="F84" s="186">
        <v>1097.3923327416671</v>
      </c>
      <c r="G84" s="179" t="s">
        <v>5</v>
      </c>
    </row>
    <row r="85" spans="1:7">
      <c r="A85" t="s">
        <v>53</v>
      </c>
      <c r="B85" t="s">
        <v>104</v>
      </c>
      <c r="C85" t="s">
        <v>19</v>
      </c>
      <c r="D85" s="190">
        <v>43070</v>
      </c>
      <c r="E85" s="190" t="str">
        <f t="shared" si="1"/>
        <v>ConsolidatedOther ComponentsMiscellaneous43070</v>
      </c>
      <c r="F85" s="186">
        <v>847.94532274166704</v>
      </c>
      <c r="G85" s="179" t="s">
        <v>5</v>
      </c>
    </row>
    <row r="86" spans="1:7">
      <c r="A86" t="s">
        <v>53</v>
      </c>
      <c r="B86" t="s">
        <v>104</v>
      </c>
      <c r="C86" t="s">
        <v>61</v>
      </c>
      <c r="D86" s="190">
        <v>42736</v>
      </c>
      <c r="E86" s="190" t="str">
        <f t="shared" si="1"/>
        <v>ConsolidatedOther ComponentsNet of OAL Partnerships42736</v>
      </c>
      <c r="F86" s="186">
        <v>72.398457199975851</v>
      </c>
      <c r="G86" s="179" t="s">
        <v>5</v>
      </c>
    </row>
    <row r="87" spans="1:7">
      <c r="A87" t="s">
        <v>53</v>
      </c>
      <c r="B87" t="s">
        <v>104</v>
      </c>
      <c r="C87" t="s">
        <v>61</v>
      </c>
      <c r="D87" s="190">
        <v>42767</v>
      </c>
      <c r="E87" s="190" t="str">
        <f t="shared" si="1"/>
        <v>ConsolidatedOther ComponentsNet of OAL Partnerships42767</v>
      </c>
      <c r="F87" s="186">
        <v>3.7060702743199654</v>
      </c>
      <c r="G87" s="179" t="s">
        <v>5</v>
      </c>
    </row>
    <row r="88" spans="1:7">
      <c r="A88" t="s">
        <v>53</v>
      </c>
      <c r="B88" t="s">
        <v>104</v>
      </c>
      <c r="C88" t="s">
        <v>61</v>
      </c>
      <c r="D88" s="190">
        <v>42795</v>
      </c>
      <c r="E88" s="190" t="str">
        <f t="shared" si="1"/>
        <v>ConsolidatedOther ComponentsNet of OAL Partnerships42795</v>
      </c>
      <c r="F88" s="186">
        <v>-37.934727538610346</v>
      </c>
      <c r="G88" s="179" t="s">
        <v>5</v>
      </c>
    </row>
    <row r="89" spans="1:7">
      <c r="A89" t="s">
        <v>53</v>
      </c>
      <c r="B89" t="s">
        <v>104</v>
      </c>
      <c r="C89" t="s">
        <v>61</v>
      </c>
      <c r="D89" s="190">
        <v>42826</v>
      </c>
      <c r="E89" s="190" t="str">
        <f t="shared" si="1"/>
        <v>ConsolidatedOther ComponentsNet of OAL Partnerships42826</v>
      </c>
      <c r="F89" s="186">
        <v>1976.5781223699571</v>
      </c>
      <c r="G89" s="179" t="s">
        <v>5</v>
      </c>
    </row>
    <row r="90" spans="1:7">
      <c r="A90" t="s">
        <v>53</v>
      </c>
      <c r="B90" t="s">
        <v>104</v>
      </c>
      <c r="C90" t="s">
        <v>61</v>
      </c>
      <c r="D90" s="190">
        <v>42856</v>
      </c>
      <c r="E90" s="190" t="str">
        <f t="shared" si="1"/>
        <v>ConsolidatedOther ComponentsNet of OAL Partnerships42856</v>
      </c>
      <c r="F90" s="186">
        <v>1614.8178639809257</v>
      </c>
      <c r="G90" s="179" t="s">
        <v>5</v>
      </c>
    </row>
    <row r="91" spans="1:7">
      <c r="A91" t="s">
        <v>53</v>
      </c>
      <c r="B91" t="s">
        <v>104</v>
      </c>
      <c r="C91" t="s">
        <v>61</v>
      </c>
      <c r="D91" s="190">
        <v>42887</v>
      </c>
      <c r="E91" s="190" t="str">
        <f t="shared" si="1"/>
        <v>ConsolidatedOther ComponentsNet of OAL Partnerships42887</v>
      </c>
      <c r="F91" s="186">
        <v>768.57660474173031</v>
      </c>
      <c r="G91" s="179" t="s">
        <v>5</v>
      </c>
    </row>
    <row r="92" spans="1:7">
      <c r="A92" t="s">
        <v>53</v>
      </c>
      <c r="B92" t="s">
        <v>104</v>
      </c>
      <c r="C92" t="s">
        <v>61</v>
      </c>
      <c r="D92" s="190">
        <v>42917</v>
      </c>
      <c r="E92" s="190" t="str">
        <f t="shared" si="1"/>
        <v>ConsolidatedOther ComponentsNet of OAL Partnerships42917</v>
      </c>
      <c r="F92" s="186">
        <v>870.77946581044284</v>
      </c>
      <c r="G92" s="179" t="s">
        <v>5</v>
      </c>
    </row>
    <row r="93" spans="1:7">
      <c r="A93" t="s">
        <v>53</v>
      </c>
      <c r="B93" t="s">
        <v>104</v>
      </c>
      <c r="C93" t="s">
        <v>61</v>
      </c>
      <c r="D93" s="190">
        <v>42948</v>
      </c>
      <c r="E93" s="190" t="str">
        <f t="shared" si="1"/>
        <v>ConsolidatedOther ComponentsNet of OAL Partnerships42948</v>
      </c>
      <c r="F93" s="186">
        <v>-1108.2647585499906</v>
      </c>
      <c r="G93" s="179" t="s">
        <v>5</v>
      </c>
    </row>
    <row r="94" spans="1:7">
      <c r="A94" t="s">
        <v>53</v>
      </c>
      <c r="B94" t="s">
        <v>104</v>
      </c>
      <c r="C94" t="s">
        <v>61</v>
      </c>
      <c r="D94" s="190">
        <v>42979</v>
      </c>
      <c r="E94" s="190" t="str">
        <f t="shared" si="1"/>
        <v>ConsolidatedOther ComponentsNet of OAL Partnerships42979</v>
      </c>
      <c r="F94" s="186">
        <v>884.67847924334603</v>
      </c>
      <c r="G94" s="179" t="s">
        <v>5</v>
      </c>
    </row>
    <row r="95" spans="1:7">
      <c r="A95" t="s">
        <v>53</v>
      </c>
      <c r="B95" t="s">
        <v>104</v>
      </c>
      <c r="C95" t="s">
        <v>61</v>
      </c>
      <c r="D95" s="190">
        <v>43009</v>
      </c>
      <c r="E95" s="190" t="str">
        <f t="shared" si="1"/>
        <v>ConsolidatedOther ComponentsNet of OAL Partnerships43009</v>
      </c>
      <c r="F95" s="186">
        <v>1226.0545273017985</v>
      </c>
      <c r="G95" s="179" t="s">
        <v>5</v>
      </c>
    </row>
    <row r="96" spans="1:7">
      <c r="A96" t="s">
        <v>53</v>
      </c>
      <c r="B96" t="s">
        <v>104</v>
      </c>
      <c r="C96" t="s">
        <v>61</v>
      </c>
      <c r="D96" s="190">
        <v>43040</v>
      </c>
      <c r="E96" s="190" t="str">
        <f t="shared" si="1"/>
        <v>ConsolidatedOther ComponentsNet of OAL Partnerships43040</v>
      </c>
      <c r="F96" s="186">
        <v>2135.9634053912478</v>
      </c>
      <c r="G96" s="179" t="s">
        <v>5</v>
      </c>
    </row>
    <row r="97" spans="1:7">
      <c r="A97" t="s">
        <v>53</v>
      </c>
      <c r="B97" t="s">
        <v>104</v>
      </c>
      <c r="C97" t="s">
        <v>61</v>
      </c>
      <c r="D97" s="190">
        <v>43070</v>
      </c>
      <c r="E97" s="190" t="str">
        <f t="shared" si="1"/>
        <v>ConsolidatedOther ComponentsNet of OAL Partnerships43070</v>
      </c>
      <c r="F97" s="186">
        <v>218.36488930393523</v>
      </c>
      <c r="G97" s="179" t="s">
        <v>5</v>
      </c>
    </row>
    <row r="98" spans="1:7">
      <c r="A98" t="s">
        <v>53</v>
      </c>
      <c r="B98" t="s">
        <v>104</v>
      </c>
      <c r="C98" t="s">
        <v>85</v>
      </c>
      <c r="D98" s="190">
        <v>42736</v>
      </c>
      <c r="E98" s="190" t="str">
        <f t="shared" si="1"/>
        <v>ConsolidatedOther ComponentsSeat Programs42736</v>
      </c>
      <c r="F98" s="186">
        <v>17265.265557826788</v>
      </c>
      <c r="G98" s="179" t="s">
        <v>5</v>
      </c>
    </row>
    <row r="99" spans="1:7">
      <c r="A99" t="s">
        <v>53</v>
      </c>
      <c r="B99" t="s">
        <v>104</v>
      </c>
      <c r="C99" t="s">
        <v>85</v>
      </c>
      <c r="D99" s="190">
        <v>42767</v>
      </c>
      <c r="E99" s="190" t="str">
        <f t="shared" si="1"/>
        <v>ConsolidatedOther ComponentsSeat Programs42767</v>
      </c>
      <c r="F99" s="186">
        <v>16062.001850939843</v>
      </c>
      <c r="G99" s="179" t="s">
        <v>5</v>
      </c>
    </row>
    <row r="100" spans="1:7">
      <c r="A100" t="s">
        <v>53</v>
      </c>
      <c r="B100" t="s">
        <v>104</v>
      </c>
      <c r="C100" t="s">
        <v>85</v>
      </c>
      <c r="D100" s="190">
        <v>42795</v>
      </c>
      <c r="E100" s="190" t="str">
        <f t="shared" si="1"/>
        <v>ConsolidatedOther ComponentsSeat Programs42795</v>
      </c>
      <c r="F100" s="186">
        <v>22048.711586145622</v>
      </c>
      <c r="G100" s="179" t="s">
        <v>5</v>
      </c>
    </row>
    <row r="101" spans="1:7">
      <c r="A101" t="s">
        <v>53</v>
      </c>
      <c r="B101" t="s">
        <v>104</v>
      </c>
      <c r="C101" t="s">
        <v>85</v>
      </c>
      <c r="D101" s="190">
        <v>42826</v>
      </c>
      <c r="E101" s="190" t="str">
        <f t="shared" si="1"/>
        <v>ConsolidatedOther ComponentsSeat Programs42826</v>
      </c>
      <c r="F101" s="186">
        <v>26153.86037831481</v>
      </c>
      <c r="G101" s="179" t="s">
        <v>5</v>
      </c>
    </row>
    <row r="102" spans="1:7">
      <c r="A102" t="s">
        <v>53</v>
      </c>
      <c r="B102" t="s">
        <v>104</v>
      </c>
      <c r="C102" t="s">
        <v>85</v>
      </c>
      <c r="D102" s="190">
        <v>42856</v>
      </c>
      <c r="E102" s="190" t="str">
        <f t="shared" si="1"/>
        <v>ConsolidatedOther ComponentsSeat Programs42856</v>
      </c>
      <c r="F102" s="186">
        <v>28080.401405215136</v>
      </c>
      <c r="G102" s="179" t="s">
        <v>5</v>
      </c>
    </row>
    <row r="103" spans="1:7">
      <c r="A103" t="s">
        <v>53</v>
      </c>
      <c r="B103" t="s">
        <v>104</v>
      </c>
      <c r="C103" t="s">
        <v>85</v>
      </c>
      <c r="D103" s="190">
        <v>42887</v>
      </c>
      <c r="E103" s="190" t="str">
        <f t="shared" si="1"/>
        <v>ConsolidatedOther ComponentsSeat Programs42887</v>
      </c>
      <c r="F103" s="186">
        <v>29950.756872349852</v>
      </c>
      <c r="G103" s="179" t="s">
        <v>5</v>
      </c>
    </row>
    <row r="104" spans="1:7">
      <c r="A104" t="s">
        <v>53</v>
      </c>
      <c r="B104" t="s">
        <v>104</v>
      </c>
      <c r="C104" t="s">
        <v>85</v>
      </c>
      <c r="D104" s="190">
        <v>42917</v>
      </c>
      <c r="E104" s="190" t="str">
        <f t="shared" si="1"/>
        <v>ConsolidatedOther ComponentsSeat Programs42917</v>
      </c>
      <c r="F104" s="186">
        <v>32990.413212983352</v>
      </c>
      <c r="G104" s="179" t="s">
        <v>5</v>
      </c>
    </row>
    <row r="105" spans="1:7">
      <c r="A105" t="s">
        <v>53</v>
      </c>
      <c r="B105" t="s">
        <v>104</v>
      </c>
      <c r="C105" t="s">
        <v>85</v>
      </c>
      <c r="D105" s="190">
        <v>42948</v>
      </c>
      <c r="E105" s="190" t="str">
        <f t="shared" si="1"/>
        <v>ConsolidatedOther ComponentsSeat Programs42948</v>
      </c>
      <c r="F105" s="186">
        <v>33668.036500521972</v>
      </c>
      <c r="G105" s="179" t="s">
        <v>5</v>
      </c>
    </row>
    <row r="106" spans="1:7">
      <c r="A106" t="s">
        <v>53</v>
      </c>
      <c r="B106" t="s">
        <v>104</v>
      </c>
      <c r="C106" t="s">
        <v>85</v>
      </c>
      <c r="D106" s="190">
        <v>42979</v>
      </c>
      <c r="E106" s="190" t="str">
        <f t="shared" si="1"/>
        <v>ConsolidatedOther ComponentsSeat Programs42979</v>
      </c>
      <c r="F106" s="186">
        <v>28630.389194101455</v>
      </c>
      <c r="G106" s="179" t="s">
        <v>5</v>
      </c>
    </row>
    <row r="107" spans="1:7">
      <c r="A107" t="s">
        <v>53</v>
      </c>
      <c r="B107" t="s">
        <v>104</v>
      </c>
      <c r="C107" t="s">
        <v>85</v>
      </c>
      <c r="D107" s="190">
        <v>43009</v>
      </c>
      <c r="E107" s="190" t="str">
        <f t="shared" si="1"/>
        <v>ConsolidatedOther ComponentsSeat Programs43009</v>
      </c>
      <c r="F107" s="186">
        <v>27445.783812511057</v>
      </c>
      <c r="G107" s="179" t="s">
        <v>5</v>
      </c>
    </row>
    <row r="108" spans="1:7">
      <c r="A108" t="s">
        <v>53</v>
      </c>
      <c r="B108" t="s">
        <v>104</v>
      </c>
      <c r="C108" t="s">
        <v>85</v>
      </c>
      <c r="D108" s="190">
        <v>43040</v>
      </c>
      <c r="E108" s="190" t="str">
        <f t="shared" si="1"/>
        <v>ConsolidatedOther ComponentsSeat Programs43040</v>
      </c>
      <c r="F108" s="186">
        <v>21042.807132172638</v>
      </c>
      <c r="G108" s="179" t="s">
        <v>5</v>
      </c>
    </row>
    <row r="109" spans="1:7">
      <c r="A109" t="s">
        <v>53</v>
      </c>
      <c r="B109" t="s">
        <v>104</v>
      </c>
      <c r="C109" t="s">
        <v>85</v>
      </c>
      <c r="D109" s="190">
        <v>43070</v>
      </c>
      <c r="E109" s="190" t="str">
        <f t="shared" si="1"/>
        <v>ConsolidatedOther ComponentsSeat Programs43070</v>
      </c>
      <c r="F109" s="186">
        <v>21663.161301073775</v>
      </c>
      <c r="G109" s="179" t="s">
        <v>5</v>
      </c>
    </row>
    <row r="110" spans="1:7">
      <c r="A110" t="s">
        <v>53</v>
      </c>
      <c r="B110" t="s">
        <v>104</v>
      </c>
      <c r="C110" t="s">
        <v>83</v>
      </c>
      <c r="D110" s="190">
        <v>42736</v>
      </c>
      <c r="E110" s="190" t="str">
        <f t="shared" si="1"/>
        <v>ConsolidatedOther ComponentsService Recovery42736</v>
      </c>
      <c r="F110" s="186">
        <v>0</v>
      </c>
      <c r="G110" s="179" t="s">
        <v>5</v>
      </c>
    </row>
    <row r="111" spans="1:7">
      <c r="A111" t="s">
        <v>53</v>
      </c>
      <c r="B111" t="s">
        <v>104</v>
      </c>
      <c r="C111" t="s">
        <v>83</v>
      </c>
      <c r="D111" s="190">
        <v>42767</v>
      </c>
      <c r="E111" s="190" t="str">
        <f t="shared" si="1"/>
        <v>ConsolidatedOther ComponentsService Recovery42767</v>
      </c>
      <c r="F111" s="186">
        <v>0</v>
      </c>
      <c r="G111" s="179" t="s">
        <v>5</v>
      </c>
    </row>
    <row r="112" spans="1:7">
      <c r="A112" t="s">
        <v>53</v>
      </c>
      <c r="B112" t="s">
        <v>104</v>
      </c>
      <c r="C112" t="s">
        <v>83</v>
      </c>
      <c r="D112" s="190">
        <v>42795</v>
      </c>
      <c r="E112" s="190" t="str">
        <f t="shared" si="1"/>
        <v>ConsolidatedOther ComponentsService Recovery42795</v>
      </c>
      <c r="F112" s="186">
        <v>0</v>
      </c>
      <c r="G112" s="179" t="s">
        <v>5</v>
      </c>
    </row>
    <row r="113" spans="1:7">
      <c r="A113" t="s">
        <v>53</v>
      </c>
      <c r="B113" t="s">
        <v>104</v>
      </c>
      <c r="C113" t="s">
        <v>83</v>
      </c>
      <c r="D113" s="190">
        <v>42826</v>
      </c>
      <c r="E113" s="190" t="str">
        <f t="shared" si="1"/>
        <v>ConsolidatedOther ComponentsService Recovery42826</v>
      </c>
      <c r="F113" s="186">
        <v>0</v>
      </c>
      <c r="G113" s="179" t="s">
        <v>5</v>
      </c>
    </row>
    <row r="114" spans="1:7">
      <c r="A114" t="s">
        <v>53</v>
      </c>
      <c r="B114" t="s">
        <v>104</v>
      </c>
      <c r="C114" t="s">
        <v>83</v>
      </c>
      <c r="D114" s="190">
        <v>42856</v>
      </c>
      <c r="E114" s="190" t="str">
        <f t="shared" si="1"/>
        <v>ConsolidatedOther ComponentsService Recovery42856</v>
      </c>
      <c r="F114" s="186">
        <v>0</v>
      </c>
      <c r="G114" s="179" t="s">
        <v>5</v>
      </c>
    </row>
    <row r="115" spans="1:7">
      <c r="A115" t="s">
        <v>53</v>
      </c>
      <c r="B115" t="s">
        <v>104</v>
      </c>
      <c r="C115" t="s">
        <v>83</v>
      </c>
      <c r="D115" s="190">
        <v>42887</v>
      </c>
      <c r="E115" s="190" t="str">
        <f t="shared" si="1"/>
        <v>ConsolidatedOther ComponentsService Recovery42887</v>
      </c>
      <c r="F115" s="186">
        <v>0</v>
      </c>
      <c r="G115" s="179" t="s">
        <v>5</v>
      </c>
    </row>
    <row r="116" spans="1:7">
      <c r="A116" t="s">
        <v>53</v>
      </c>
      <c r="B116" t="s">
        <v>104</v>
      </c>
      <c r="C116" t="s">
        <v>83</v>
      </c>
      <c r="D116" s="190">
        <v>42917</v>
      </c>
      <c r="E116" s="190" t="str">
        <f t="shared" si="1"/>
        <v>ConsolidatedOther ComponentsService Recovery42917</v>
      </c>
      <c r="F116" s="186">
        <v>0</v>
      </c>
      <c r="G116" s="179" t="s">
        <v>5</v>
      </c>
    </row>
    <row r="117" spans="1:7">
      <c r="A117" t="s">
        <v>53</v>
      </c>
      <c r="B117" t="s">
        <v>104</v>
      </c>
      <c r="C117" t="s">
        <v>83</v>
      </c>
      <c r="D117" s="190">
        <v>42948</v>
      </c>
      <c r="E117" s="190" t="str">
        <f t="shared" si="1"/>
        <v>ConsolidatedOther ComponentsService Recovery42948</v>
      </c>
      <c r="F117" s="186">
        <v>0</v>
      </c>
      <c r="G117" s="179" t="s">
        <v>5</v>
      </c>
    </row>
    <row r="118" spans="1:7">
      <c r="A118" t="s">
        <v>53</v>
      </c>
      <c r="B118" t="s">
        <v>104</v>
      </c>
      <c r="C118" t="s">
        <v>83</v>
      </c>
      <c r="D118" s="190">
        <v>42979</v>
      </c>
      <c r="E118" s="190" t="str">
        <f t="shared" si="1"/>
        <v>ConsolidatedOther ComponentsService Recovery42979</v>
      </c>
      <c r="F118" s="186">
        <v>0</v>
      </c>
      <c r="G118" s="179" t="s">
        <v>5</v>
      </c>
    </row>
    <row r="119" spans="1:7">
      <c r="A119" t="s">
        <v>53</v>
      </c>
      <c r="B119" t="s">
        <v>104</v>
      </c>
      <c r="C119" t="s">
        <v>83</v>
      </c>
      <c r="D119" s="190">
        <v>43009</v>
      </c>
      <c r="E119" s="190" t="str">
        <f t="shared" si="1"/>
        <v>ConsolidatedOther ComponentsService Recovery43009</v>
      </c>
      <c r="F119" s="186">
        <v>0</v>
      </c>
      <c r="G119" s="179" t="s">
        <v>5</v>
      </c>
    </row>
    <row r="120" spans="1:7">
      <c r="A120" t="s">
        <v>53</v>
      </c>
      <c r="B120" t="s">
        <v>104</v>
      </c>
      <c r="C120" t="s">
        <v>83</v>
      </c>
      <c r="D120" s="190">
        <v>43040</v>
      </c>
      <c r="E120" s="190" t="str">
        <f t="shared" si="1"/>
        <v>ConsolidatedOther ComponentsService Recovery43040</v>
      </c>
      <c r="F120" s="186">
        <v>0</v>
      </c>
      <c r="G120" s="179" t="s">
        <v>5</v>
      </c>
    </row>
    <row r="121" spans="1:7">
      <c r="A121" t="s">
        <v>53</v>
      </c>
      <c r="B121" t="s">
        <v>104</v>
      </c>
      <c r="C121" t="s">
        <v>83</v>
      </c>
      <c r="D121" s="190">
        <v>43070</v>
      </c>
      <c r="E121" s="190" t="str">
        <f t="shared" si="1"/>
        <v>ConsolidatedOther ComponentsService Recovery43070</v>
      </c>
      <c r="F121" s="186">
        <v>0</v>
      </c>
      <c r="G121" s="179" t="s">
        <v>5</v>
      </c>
    </row>
    <row r="122" spans="1:7">
      <c r="A122" t="s">
        <v>53</v>
      </c>
      <c r="B122" t="s">
        <v>104</v>
      </c>
      <c r="C122" t="s">
        <v>15</v>
      </c>
      <c r="D122" s="190">
        <v>42736</v>
      </c>
      <c r="E122" s="190" t="str">
        <f t="shared" si="1"/>
        <v>ConsolidatedOther ComponentsUTR Recognition42736</v>
      </c>
      <c r="F122" s="186">
        <v>59609.126000000004</v>
      </c>
      <c r="G122" s="179" t="s">
        <v>5</v>
      </c>
    </row>
    <row r="123" spans="1:7">
      <c r="A123" t="s">
        <v>53</v>
      </c>
      <c r="B123" t="s">
        <v>104</v>
      </c>
      <c r="C123" t="s">
        <v>15</v>
      </c>
      <c r="D123" s="190">
        <v>42767</v>
      </c>
      <c r="E123" s="190" t="str">
        <f t="shared" si="1"/>
        <v>ConsolidatedOther ComponentsUTR Recognition42767</v>
      </c>
      <c r="F123" s="186">
        <v>62142.06</v>
      </c>
      <c r="G123" s="179" t="s">
        <v>5</v>
      </c>
    </row>
    <row r="124" spans="1:7">
      <c r="A124" t="s">
        <v>53</v>
      </c>
      <c r="B124" t="s">
        <v>104</v>
      </c>
      <c r="C124" t="s">
        <v>15</v>
      </c>
      <c r="D124" s="190">
        <v>42795</v>
      </c>
      <c r="E124" s="190" t="str">
        <f t="shared" si="1"/>
        <v>ConsolidatedOther ComponentsUTR Recognition42795</v>
      </c>
      <c r="F124" s="186">
        <v>67559.45199999999</v>
      </c>
      <c r="G124" s="179" t="s">
        <v>5</v>
      </c>
    </row>
    <row r="125" spans="1:7">
      <c r="A125" t="s">
        <v>53</v>
      </c>
      <c r="B125" t="s">
        <v>104</v>
      </c>
      <c r="C125" t="s">
        <v>15</v>
      </c>
      <c r="D125" s="190">
        <v>42826</v>
      </c>
      <c r="E125" s="190" t="str">
        <f t="shared" si="1"/>
        <v>ConsolidatedOther ComponentsUTR Recognition42826</v>
      </c>
      <c r="F125" s="186">
        <v>63657.836000000003</v>
      </c>
      <c r="G125" s="179" t="s">
        <v>5</v>
      </c>
    </row>
    <row r="126" spans="1:7">
      <c r="A126" t="s">
        <v>53</v>
      </c>
      <c r="B126" t="s">
        <v>104</v>
      </c>
      <c r="C126" t="s">
        <v>15</v>
      </c>
      <c r="D126" s="190">
        <v>42856</v>
      </c>
      <c r="E126" s="190" t="str">
        <f t="shared" si="1"/>
        <v>ConsolidatedOther ComponentsUTR Recognition42856</v>
      </c>
      <c r="F126" s="186">
        <v>66032.225999999995</v>
      </c>
      <c r="G126" s="179" t="s">
        <v>5</v>
      </c>
    </row>
    <row r="127" spans="1:7">
      <c r="A127" t="s">
        <v>53</v>
      </c>
      <c r="B127" t="s">
        <v>104</v>
      </c>
      <c r="C127" t="s">
        <v>15</v>
      </c>
      <c r="D127" s="190">
        <v>42887</v>
      </c>
      <c r="E127" s="190" t="str">
        <f t="shared" si="1"/>
        <v>ConsolidatedOther ComponentsUTR Recognition42887</v>
      </c>
      <c r="F127" s="186">
        <v>61960.210999999996</v>
      </c>
      <c r="G127" s="179" t="s">
        <v>5</v>
      </c>
    </row>
    <row r="128" spans="1:7">
      <c r="A128" t="s">
        <v>53</v>
      </c>
      <c r="B128" t="s">
        <v>104</v>
      </c>
      <c r="C128" t="s">
        <v>15</v>
      </c>
      <c r="D128" s="190">
        <v>42917</v>
      </c>
      <c r="E128" s="190" t="str">
        <f t="shared" si="1"/>
        <v>ConsolidatedOther ComponentsUTR Recognition42917</v>
      </c>
      <c r="F128" s="186">
        <v>58664.884000000005</v>
      </c>
      <c r="G128" s="179" t="s">
        <v>5</v>
      </c>
    </row>
    <row r="129" spans="1:7">
      <c r="A129" t="s">
        <v>53</v>
      </c>
      <c r="B129" t="s">
        <v>104</v>
      </c>
      <c r="C129" t="s">
        <v>15</v>
      </c>
      <c r="D129" s="190">
        <v>42948</v>
      </c>
      <c r="E129" s="190" t="str">
        <f t="shared" si="1"/>
        <v>ConsolidatedOther ComponentsUTR Recognition42948</v>
      </c>
      <c r="F129" s="186">
        <v>59752.455000000002</v>
      </c>
      <c r="G129" s="179" t="s">
        <v>5</v>
      </c>
    </row>
    <row r="130" spans="1:7">
      <c r="A130" t="s">
        <v>53</v>
      </c>
      <c r="B130" t="s">
        <v>104</v>
      </c>
      <c r="C130" t="s">
        <v>15</v>
      </c>
      <c r="D130" s="190">
        <v>42979</v>
      </c>
      <c r="E130" s="190" t="str">
        <f t="shared" si="1"/>
        <v>ConsolidatedOther ComponentsUTR Recognition42979</v>
      </c>
      <c r="F130" s="186">
        <v>59564.127999999997</v>
      </c>
      <c r="G130" s="179" t="s">
        <v>5</v>
      </c>
    </row>
    <row r="131" spans="1:7">
      <c r="A131" t="s">
        <v>53</v>
      </c>
      <c r="B131" t="s">
        <v>104</v>
      </c>
      <c r="C131" t="s">
        <v>15</v>
      </c>
      <c r="D131" s="190">
        <v>43009</v>
      </c>
      <c r="E131" s="190" t="str">
        <f t="shared" ref="E131:E194" si="2">A131&amp;B131&amp;C131&amp;D131</f>
        <v>ConsolidatedOther ComponentsUTR Recognition43009</v>
      </c>
      <c r="F131" s="186">
        <v>59557.36299999999</v>
      </c>
      <c r="G131" s="179" t="s">
        <v>5</v>
      </c>
    </row>
    <row r="132" spans="1:7">
      <c r="A132" t="s">
        <v>53</v>
      </c>
      <c r="B132" t="s">
        <v>104</v>
      </c>
      <c r="C132" t="s">
        <v>15</v>
      </c>
      <c r="D132" s="190">
        <v>43040</v>
      </c>
      <c r="E132" s="190" t="str">
        <f t="shared" si="2"/>
        <v>ConsolidatedOther ComponentsUTR Recognition43040</v>
      </c>
      <c r="F132" s="186">
        <v>50985.971999999994</v>
      </c>
      <c r="G132" s="179" t="s">
        <v>5</v>
      </c>
    </row>
    <row r="133" spans="1:7">
      <c r="A133" t="s">
        <v>53</v>
      </c>
      <c r="B133" t="s">
        <v>104</v>
      </c>
      <c r="C133" t="s">
        <v>15</v>
      </c>
      <c r="D133" s="190">
        <v>43070</v>
      </c>
      <c r="E133" s="190" t="str">
        <f t="shared" si="2"/>
        <v>ConsolidatedOther ComponentsUTR Recognition43070</v>
      </c>
      <c r="F133" s="186">
        <v>44758.740000000005</v>
      </c>
      <c r="G133" s="179" t="s">
        <v>5</v>
      </c>
    </row>
    <row r="134" spans="1:7">
      <c r="A134" t="s">
        <v>53</v>
      </c>
      <c r="B134" t="s">
        <v>103</v>
      </c>
      <c r="C134" t="s">
        <v>11</v>
      </c>
      <c r="D134" s="190">
        <v>42736</v>
      </c>
      <c r="E134" s="190" t="str">
        <f t="shared" si="2"/>
        <v>ConsolidatedPassenger RevenueLatin America42736</v>
      </c>
      <c r="F134" s="186">
        <v>240439.77225205195</v>
      </c>
      <c r="G134" s="179" t="s">
        <v>5</v>
      </c>
    </row>
    <row r="135" spans="1:7">
      <c r="A135" t="s">
        <v>53</v>
      </c>
      <c r="B135" t="s">
        <v>103</v>
      </c>
      <c r="C135" t="s">
        <v>11</v>
      </c>
      <c r="D135" s="190">
        <v>42767</v>
      </c>
      <c r="E135" s="190" t="str">
        <f t="shared" si="2"/>
        <v>ConsolidatedPassenger RevenueLatin America42767</v>
      </c>
      <c r="F135" s="186">
        <v>195013.57357954347</v>
      </c>
      <c r="G135" s="179" t="s">
        <v>5</v>
      </c>
    </row>
    <row r="136" spans="1:7">
      <c r="A136" t="s">
        <v>53</v>
      </c>
      <c r="B136" t="s">
        <v>103</v>
      </c>
      <c r="C136" t="s">
        <v>11</v>
      </c>
      <c r="D136" s="190">
        <v>42795</v>
      </c>
      <c r="E136" s="190" t="str">
        <f t="shared" si="2"/>
        <v>ConsolidatedPassenger RevenueLatin America42795</v>
      </c>
      <c r="F136" s="186">
        <v>233010.03215484731</v>
      </c>
      <c r="G136" s="179" t="s">
        <v>5</v>
      </c>
    </row>
    <row r="137" spans="1:7">
      <c r="A137" t="s">
        <v>53</v>
      </c>
      <c r="B137" t="s">
        <v>103</v>
      </c>
      <c r="C137" t="s">
        <v>11</v>
      </c>
      <c r="D137" s="190">
        <v>42826</v>
      </c>
      <c r="E137" s="190" t="str">
        <f t="shared" si="2"/>
        <v>ConsolidatedPassenger RevenueLatin America42826</v>
      </c>
      <c r="F137" s="186">
        <v>205594.25633907143</v>
      </c>
      <c r="G137" s="179" t="s">
        <v>5</v>
      </c>
    </row>
    <row r="138" spans="1:7">
      <c r="A138" t="s">
        <v>53</v>
      </c>
      <c r="B138" t="s">
        <v>103</v>
      </c>
      <c r="C138" t="s">
        <v>11</v>
      </c>
      <c r="D138" s="190">
        <v>42856</v>
      </c>
      <c r="E138" s="190" t="str">
        <f t="shared" si="2"/>
        <v>ConsolidatedPassenger RevenueLatin America42856</v>
      </c>
      <c r="F138" s="186">
        <v>190887.40922547731</v>
      </c>
      <c r="G138" s="179" t="s">
        <v>5</v>
      </c>
    </row>
    <row r="139" spans="1:7">
      <c r="A139" t="s">
        <v>53</v>
      </c>
      <c r="B139" t="s">
        <v>103</v>
      </c>
      <c r="C139" t="s">
        <v>11</v>
      </c>
      <c r="D139" s="190">
        <v>42887</v>
      </c>
      <c r="E139" s="190" t="str">
        <f t="shared" si="2"/>
        <v>ConsolidatedPassenger RevenueLatin America42887</v>
      </c>
      <c r="F139" s="186">
        <v>215124.76178605383</v>
      </c>
      <c r="G139" s="179" t="s">
        <v>5</v>
      </c>
    </row>
    <row r="140" spans="1:7">
      <c r="A140" t="s">
        <v>53</v>
      </c>
      <c r="B140" t="s">
        <v>103</v>
      </c>
      <c r="C140" t="s">
        <v>11</v>
      </c>
      <c r="D140" s="190">
        <v>42917</v>
      </c>
      <c r="E140" s="190" t="str">
        <f t="shared" si="2"/>
        <v>ConsolidatedPassenger RevenueLatin America42917</v>
      </c>
      <c r="F140" s="186">
        <v>244095.74042419033</v>
      </c>
      <c r="G140" s="179" t="s">
        <v>5</v>
      </c>
    </row>
    <row r="141" spans="1:7">
      <c r="A141" t="s">
        <v>53</v>
      </c>
      <c r="B141" t="s">
        <v>103</v>
      </c>
      <c r="C141" t="s">
        <v>11</v>
      </c>
      <c r="D141" s="190">
        <v>42948</v>
      </c>
      <c r="E141" s="190" t="str">
        <f t="shared" si="2"/>
        <v>ConsolidatedPassenger RevenueLatin America42948</v>
      </c>
      <c r="F141" s="186">
        <v>205753.52560684428</v>
      </c>
      <c r="G141" s="179" t="s">
        <v>5</v>
      </c>
    </row>
    <row r="142" spans="1:7">
      <c r="A142" t="s">
        <v>53</v>
      </c>
      <c r="B142" t="s">
        <v>103</v>
      </c>
      <c r="C142" t="s">
        <v>11</v>
      </c>
      <c r="D142" s="190">
        <v>42979</v>
      </c>
      <c r="E142" s="190" t="str">
        <f t="shared" si="2"/>
        <v>ConsolidatedPassenger RevenueLatin America42979</v>
      </c>
      <c r="F142" s="186">
        <v>142704.39777353973</v>
      </c>
      <c r="G142" s="179" t="s">
        <v>5</v>
      </c>
    </row>
    <row r="143" spans="1:7">
      <c r="A143" t="s">
        <v>53</v>
      </c>
      <c r="B143" t="s">
        <v>103</v>
      </c>
      <c r="C143" t="s">
        <v>11</v>
      </c>
      <c r="D143" s="190">
        <v>43009</v>
      </c>
      <c r="E143" s="190" t="str">
        <f t="shared" si="2"/>
        <v>ConsolidatedPassenger RevenueLatin America43009</v>
      </c>
      <c r="F143" s="186">
        <v>162309.20199159998</v>
      </c>
      <c r="G143" s="179" t="s">
        <v>5</v>
      </c>
    </row>
    <row r="144" spans="1:7">
      <c r="A144" t="s">
        <v>53</v>
      </c>
      <c r="B144" t="s">
        <v>103</v>
      </c>
      <c r="C144" t="s">
        <v>11</v>
      </c>
      <c r="D144" s="190">
        <v>43040</v>
      </c>
      <c r="E144" s="190" t="str">
        <f t="shared" si="2"/>
        <v>ConsolidatedPassenger RevenueLatin America43040</v>
      </c>
      <c r="F144" s="186">
        <v>166261.2879594418</v>
      </c>
      <c r="G144" s="179" t="s">
        <v>5</v>
      </c>
    </row>
    <row r="145" spans="1:7">
      <c r="A145" t="s">
        <v>53</v>
      </c>
      <c r="B145" t="s">
        <v>103</v>
      </c>
      <c r="C145" t="s">
        <v>11</v>
      </c>
      <c r="D145" s="190">
        <v>43070</v>
      </c>
      <c r="E145" s="190" t="str">
        <f t="shared" si="2"/>
        <v>ConsolidatedPassenger RevenueLatin America43070</v>
      </c>
      <c r="F145" s="186">
        <v>246816.04156462959</v>
      </c>
      <c r="G145" s="179" t="s">
        <v>5</v>
      </c>
    </row>
    <row r="146" spans="1:7">
      <c r="A146" t="s">
        <v>53</v>
      </c>
      <c r="B146" t="s">
        <v>103</v>
      </c>
      <c r="C146" t="s">
        <v>8</v>
      </c>
      <c r="D146" s="190">
        <v>42736</v>
      </c>
      <c r="E146" s="190" t="str">
        <f t="shared" si="2"/>
        <v>ConsolidatedPassenger RevenueNorth America42736</v>
      </c>
      <c r="F146" s="186">
        <v>1584495.0475709266</v>
      </c>
      <c r="G146" s="179" t="s">
        <v>5</v>
      </c>
    </row>
    <row r="147" spans="1:7">
      <c r="A147" t="s">
        <v>53</v>
      </c>
      <c r="B147" t="s">
        <v>103</v>
      </c>
      <c r="C147" t="s">
        <v>8</v>
      </c>
      <c r="D147" s="190">
        <v>42767</v>
      </c>
      <c r="E147" s="190" t="str">
        <f t="shared" si="2"/>
        <v>ConsolidatedPassenger RevenueNorth America42767</v>
      </c>
      <c r="F147" s="186">
        <v>1564786.8713814984</v>
      </c>
      <c r="G147" s="179" t="s">
        <v>5</v>
      </c>
    </row>
    <row r="148" spans="1:7">
      <c r="A148" t="s">
        <v>53</v>
      </c>
      <c r="B148" t="s">
        <v>103</v>
      </c>
      <c r="C148" t="s">
        <v>8</v>
      </c>
      <c r="D148" s="190">
        <v>42795</v>
      </c>
      <c r="E148" s="190" t="str">
        <f t="shared" si="2"/>
        <v>ConsolidatedPassenger RevenueNorth America42795</v>
      </c>
      <c r="F148" s="186">
        <v>2082666.106633665</v>
      </c>
      <c r="G148" s="179" t="s">
        <v>5</v>
      </c>
    </row>
    <row r="149" spans="1:7">
      <c r="A149" t="s">
        <v>53</v>
      </c>
      <c r="B149" t="s">
        <v>103</v>
      </c>
      <c r="C149" t="s">
        <v>8</v>
      </c>
      <c r="D149" s="190">
        <v>42826</v>
      </c>
      <c r="E149" s="190" t="str">
        <f t="shared" si="2"/>
        <v>ConsolidatedPassenger RevenueNorth America42826</v>
      </c>
      <c r="F149" s="186">
        <v>1983557.7103753008</v>
      </c>
      <c r="G149" s="179" t="s">
        <v>5</v>
      </c>
    </row>
    <row r="150" spans="1:7">
      <c r="A150" t="s">
        <v>53</v>
      </c>
      <c r="B150" t="s">
        <v>103</v>
      </c>
      <c r="C150" t="s">
        <v>8</v>
      </c>
      <c r="D150" s="190">
        <v>42856</v>
      </c>
      <c r="E150" s="190" t="str">
        <f t="shared" si="2"/>
        <v>ConsolidatedPassenger RevenueNorth America42856</v>
      </c>
      <c r="F150" s="186">
        <v>2067976.8716618198</v>
      </c>
      <c r="G150" s="179" t="s">
        <v>5</v>
      </c>
    </row>
    <row r="151" spans="1:7">
      <c r="A151" t="s">
        <v>53</v>
      </c>
      <c r="B151" t="s">
        <v>103</v>
      </c>
      <c r="C151" t="s">
        <v>8</v>
      </c>
      <c r="D151" s="190">
        <v>42887</v>
      </c>
      <c r="E151" s="190" t="str">
        <f t="shared" si="2"/>
        <v>ConsolidatedPassenger RevenueNorth America42887</v>
      </c>
      <c r="F151" s="186">
        <v>2226766.1117422348</v>
      </c>
      <c r="G151" s="179" t="s">
        <v>5</v>
      </c>
    </row>
    <row r="152" spans="1:7">
      <c r="A152" t="s">
        <v>53</v>
      </c>
      <c r="B152" t="s">
        <v>103</v>
      </c>
      <c r="C152" t="s">
        <v>8</v>
      </c>
      <c r="D152" s="190">
        <v>42917</v>
      </c>
      <c r="E152" s="190" t="str">
        <f t="shared" si="2"/>
        <v>ConsolidatedPassenger RevenueNorth America42917</v>
      </c>
      <c r="F152" s="186">
        <v>2295283.5870049582</v>
      </c>
      <c r="G152" s="179" t="s">
        <v>5</v>
      </c>
    </row>
    <row r="153" spans="1:7">
      <c r="A153" t="s">
        <v>53</v>
      </c>
      <c r="B153" t="s">
        <v>103</v>
      </c>
      <c r="C153" t="s">
        <v>8</v>
      </c>
      <c r="D153" s="190">
        <v>42948</v>
      </c>
      <c r="E153" s="190" t="str">
        <f t="shared" si="2"/>
        <v>ConsolidatedPassenger RevenueNorth America42948</v>
      </c>
      <c r="F153" s="186">
        <v>2182751.5767526003</v>
      </c>
      <c r="G153" s="179" t="s">
        <v>5</v>
      </c>
    </row>
    <row r="154" spans="1:7">
      <c r="A154" t="s">
        <v>53</v>
      </c>
      <c r="B154" t="s">
        <v>103</v>
      </c>
      <c r="C154" t="s">
        <v>8</v>
      </c>
      <c r="D154" s="190">
        <v>42979</v>
      </c>
      <c r="E154" s="190" t="str">
        <f t="shared" si="2"/>
        <v>ConsolidatedPassenger RevenueNorth America42979</v>
      </c>
      <c r="F154" s="186">
        <v>1941183.7648730706</v>
      </c>
      <c r="G154" s="179" t="s">
        <v>5</v>
      </c>
    </row>
    <row r="155" spans="1:7">
      <c r="A155" t="s">
        <v>53</v>
      </c>
      <c r="B155" t="s">
        <v>103</v>
      </c>
      <c r="C155" t="s">
        <v>8</v>
      </c>
      <c r="D155" s="190">
        <v>43009</v>
      </c>
      <c r="E155" s="190" t="str">
        <f t="shared" si="2"/>
        <v>ConsolidatedPassenger RevenueNorth America43009</v>
      </c>
      <c r="F155" s="186">
        <v>2069250.1608117104</v>
      </c>
      <c r="G155" s="179" t="s">
        <v>5</v>
      </c>
    </row>
    <row r="156" spans="1:7">
      <c r="A156" t="s">
        <v>53</v>
      </c>
      <c r="B156" t="s">
        <v>103</v>
      </c>
      <c r="C156" t="s">
        <v>8</v>
      </c>
      <c r="D156" s="190">
        <v>43040</v>
      </c>
      <c r="E156" s="190" t="str">
        <f t="shared" si="2"/>
        <v>ConsolidatedPassenger RevenueNorth America43040</v>
      </c>
      <c r="F156" s="186">
        <v>1984032.9893593271</v>
      </c>
      <c r="G156" s="179" t="s">
        <v>5</v>
      </c>
    </row>
    <row r="157" spans="1:7">
      <c r="A157" t="s">
        <v>53</v>
      </c>
      <c r="B157" t="s">
        <v>103</v>
      </c>
      <c r="C157" t="s">
        <v>8</v>
      </c>
      <c r="D157" s="190">
        <v>43070</v>
      </c>
      <c r="E157" s="190" t="str">
        <f t="shared" si="2"/>
        <v>ConsolidatedPassenger RevenueNorth America43070</v>
      </c>
      <c r="F157" s="186">
        <v>1843977.3517858784</v>
      </c>
      <c r="G157" s="179" t="s">
        <v>5</v>
      </c>
    </row>
    <row r="158" spans="1:7">
      <c r="A158" t="s">
        <v>53</v>
      </c>
      <c r="B158" t="s">
        <v>103</v>
      </c>
      <c r="C158" t="s">
        <v>9</v>
      </c>
      <c r="D158" s="190">
        <v>42736</v>
      </c>
      <c r="E158" s="190" t="str">
        <f t="shared" si="2"/>
        <v>ConsolidatedPassenger RevenueTrans Atlantic42736</v>
      </c>
      <c r="F158" s="186">
        <v>275719.51902025199</v>
      </c>
      <c r="G158" s="179" t="s">
        <v>5</v>
      </c>
    </row>
    <row r="159" spans="1:7">
      <c r="A159" t="s">
        <v>53</v>
      </c>
      <c r="B159" t="s">
        <v>103</v>
      </c>
      <c r="C159" t="s">
        <v>9</v>
      </c>
      <c r="D159" s="190">
        <v>42767</v>
      </c>
      <c r="E159" s="190" t="str">
        <f t="shared" si="2"/>
        <v>ConsolidatedPassenger RevenueTrans Atlantic42767</v>
      </c>
      <c r="F159" s="186">
        <v>216054.92417501102</v>
      </c>
      <c r="G159" s="179" t="s">
        <v>5</v>
      </c>
    </row>
    <row r="160" spans="1:7">
      <c r="A160" t="s">
        <v>53</v>
      </c>
      <c r="B160" t="s">
        <v>103</v>
      </c>
      <c r="C160" t="s">
        <v>9</v>
      </c>
      <c r="D160" s="190">
        <v>42795</v>
      </c>
      <c r="E160" s="190" t="str">
        <f t="shared" si="2"/>
        <v>ConsolidatedPassenger RevenueTrans Atlantic42795</v>
      </c>
      <c r="F160" s="186">
        <v>276178.78611443599</v>
      </c>
      <c r="G160" s="179" t="s">
        <v>5</v>
      </c>
    </row>
    <row r="161" spans="1:7">
      <c r="A161" t="s">
        <v>53</v>
      </c>
      <c r="B161" t="s">
        <v>103</v>
      </c>
      <c r="C161" t="s">
        <v>9</v>
      </c>
      <c r="D161" s="190">
        <v>42826</v>
      </c>
      <c r="E161" s="190" t="str">
        <f t="shared" si="2"/>
        <v>ConsolidatedPassenger RevenueTrans Atlantic42826</v>
      </c>
      <c r="F161" s="186">
        <v>360365.19968323602</v>
      </c>
      <c r="G161" s="179" t="s">
        <v>5</v>
      </c>
    </row>
    <row r="162" spans="1:7">
      <c r="A162" t="s">
        <v>53</v>
      </c>
      <c r="B162" t="s">
        <v>103</v>
      </c>
      <c r="C162" t="s">
        <v>9</v>
      </c>
      <c r="D162" s="190">
        <v>42856</v>
      </c>
      <c r="E162" s="190" t="str">
        <f t="shared" si="2"/>
        <v>ConsolidatedPassenger RevenueTrans Atlantic42856</v>
      </c>
      <c r="F162" s="186">
        <v>418263.972786517</v>
      </c>
      <c r="G162" s="179" t="s">
        <v>5</v>
      </c>
    </row>
    <row r="163" spans="1:7">
      <c r="A163" t="s">
        <v>53</v>
      </c>
      <c r="B163" t="s">
        <v>103</v>
      </c>
      <c r="C163" t="s">
        <v>9</v>
      </c>
      <c r="D163" s="190">
        <v>42887</v>
      </c>
      <c r="E163" s="190" t="str">
        <f t="shared" si="2"/>
        <v>ConsolidatedPassenger RevenueTrans Atlantic42887</v>
      </c>
      <c r="F163" s="186">
        <v>587419.50737544207</v>
      </c>
      <c r="G163" s="179" t="s">
        <v>5</v>
      </c>
    </row>
    <row r="164" spans="1:7">
      <c r="A164" t="s">
        <v>53</v>
      </c>
      <c r="B164" t="s">
        <v>103</v>
      </c>
      <c r="C164" t="s">
        <v>9</v>
      </c>
      <c r="D164" s="190">
        <v>42917</v>
      </c>
      <c r="E164" s="190" t="str">
        <f t="shared" si="2"/>
        <v>ConsolidatedPassenger RevenueTrans Atlantic42917</v>
      </c>
      <c r="F164" s="186">
        <v>589364.37220434798</v>
      </c>
      <c r="G164" s="179" t="s">
        <v>5</v>
      </c>
    </row>
    <row r="165" spans="1:7">
      <c r="A165" t="s">
        <v>53</v>
      </c>
      <c r="B165" t="s">
        <v>103</v>
      </c>
      <c r="C165" t="s">
        <v>9</v>
      </c>
      <c r="D165" s="190">
        <v>42948</v>
      </c>
      <c r="E165" s="190" t="str">
        <f t="shared" si="2"/>
        <v>ConsolidatedPassenger RevenueTrans Atlantic42948</v>
      </c>
      <c r="F165" s="186">
        <v>500437.79481221002</v>
      </c>
      <c r="G165" s="179" t="s">
        <v>5</v>
      </c>
    </row>
    <row r="166" spans="1:7">
      <c r="A166" t="s">
        <v>53</v>
      </c>
      <c r="B166" t="s">
        <v>103</v>
      </c>
      <c r="C166" t="s">
        <v>9</v>
      </c>
      <c r="D166" s="190">
        <v>42979</v>
      </c>
      <c r="E166" s="190" t="str">
        <f t="shared" si="2"/>
        <v>ConsolidatedPassenger RevenueTrans Atlantic42979</v>
      </c>
      <c r="F166" s="186">
        <v>469350.15449077304</v>
      </c>
      <c r="G166" s="179" t="s">
        <v>5</v>
      </c>
    </row>
    <row r="167" spans="1:7">
      <c r="A167" t="s">
        <v>53</v>
      </c>
      <c r="B167" t="s">
        <v>103</v>
      </c>
      <c r="C167" t="s">
        <v>9</v>
      </c>
      <c r="D167" s="190">
        <v>43009</v>
      </c>
      <c r="E167" s="190" t="str">
        <f t="shared" si="2"/>
        <v>ConsolidatedPassenger RevenueTrans Atlantic43009</v>
      </c>
      <c r="F167" s="186">
        <v>413194.32787304698</v>
      </c>
      <c r="G167" s="179" t="s">
        <v>5</v>
      </c>
    </row>
    <row r="168" spans="1:7">
      <c r="A168" t="s">
        <v>53</v>
      </c>
      <c r="B168" t="s">
        <v>103</v>
      </c>
      <c r="C168" t="s">
        <v>9</v>
      </c>
      <c r="D168" s="190">
        <v>43040</v>
      </c>
      <c r="E168" s="190" t="str">
        <f t="shared" si="2"/>
        <v>ConsolidatedPassenger RevenueTrans Atlantic43040</v>
      </c>
      <c r="F168" s="186">
        <v>285807.46788808604</v>
      </c>
      <c r="G168" s="179" t="s">
        <v>5</v>
      </c>
    </row>
    <row r="169" spans="1:7">
      <c r="A169" t="s">
        <v>53</v>
      </c>
      <c r="B169" t="s">
        <v>103</v>
      </c>
      <c r="C169" t="s">
        <v>9</v>
      </c>
      <c r="D169" s="190">
        <v>43070</v>
      </c>
      <c r="E169" s="190" t="str">
        <f t="shared" si="2"/>
        <v>ConsolidatedPassenger RevenueTrans Atlantic43070</v>
      </c>
      <c r="F169" s="186">
        <v>292041.38336813496</v>
      </c>
      <c r="G169" s="179" t="s">
        <v>5</v>
      </c>
    </row>
    <row r="170" spans="1:7">
      <c r="A170" t="s">
        <v>53</v>
      </c>
      <c r="B170" t="s">
        <v>103</v>
      </c>
      <c r="C170" t="s">
        <v>10</v>
      </c>
      <c r="D170" s="190">
        <v>42736</v>
      </c>
      <c r="E170" s="190" t="str">
        <f t="shared" si="2"/>
        <v>ConsolidatedPassenger RevenueTrans Pacific42736</v>
      </c>
      <c r="F170" s="186">
        <v>190057.92215159099</v>
      </c>
      <c r="G170" s="179" t="s">
        <v>5</v>
      </c>
    </row>
    <row r="171" spans="1:7">
      <c r="A171" t="s">
        <v>53</v>
      </c>
      <c r="B171" t="s">
        <v>103</v>
      </c>
      <c r="C171" t="s">
        <v>10</v>
      </c>
      <c r="D171" s="190">
        <v>42767</v>
      </c>
      <c r="E171" s="190" t="str">
        <f t="shared" si="2"/>
        <v>ConsolidatedPassenger RevenueTrans Pacific42767</v>
      </c>
      <c r="F171" s="186">
        <v>137061.006019116</v>
      </c>
      <c r="G171" s="179" t="s">
        <v>5</v>
      </c>
    </row>
    <row r="172" spans="1:7">
      <c r="A172" t="s">
        <v>53</v>
      </c>
      <c r="B172" t="s">
        <v>103</v>
      </c>
      <c r="C172" t="s">
        <v>10</v>
      </c>
      <c r="D172" s="190">
        <v>42795</v>
      </c>
      <c r="E172" s="190" t="str">
        <f t="shared" si="2"/>
        <v>ConsolidatedPassenger RevenueTrans Pacific42795</v>
      </c>
      <c r="F172" s="186">
        <v>177987.867331196</v>
      </c>
      <c r="G172" s="179" t="s">
        <v>5</v>
      </c>
    </row>
    <row r="173" spans="1:7">
      <c r="A173" t="s">
        <v>53</v>
      </c>
      <c r="B173" t="s">
        <v>103</v>
      </c>
      <c r="C173" t="s">
        <v>10</v>
      </c>
      <c r="D173" s="190">
        <v>42826</v>
      </c>
      <c r="E173" s="190" t="str">
        <f t="shared" si="2"/>
        <v>ConsolidatedPassenger RevenueTrans Pacific42826</v>
      </c>
      <c r="F173" s="186">
        <v>165205.70790886399</v>
      </c>
      <c r="G173" s="179" t="s">
        <v>5</v>
      </c>
    </row>
    <row r="174" spans="1:7">
      <c r="A174" t="s">
        <v>53</v>
      </c>
      <c r="B174" t="s">
        <v>103</v>
      </c>
      <c r="C174" t="s">
        <v>10</v>
      </c>
      <c r="D174" s="190">
        <v>42856</v>
      </c>
      <c r="E174" s="190" t="str">
        <f t="shared" si="2"/>
        <v>ConsolidatedPassenger RevenueTrans Pacific42856</v>
      </c>
      <c r="F174" s="186">
        <v>173917.94998892301</v>
      </c>
      <c r="G174" s="179" t="s">
        <v>5</v>
      </c>
    </row>
    <row r="175" spans="1:7">
      <c r="A175" t="s">
        <v>53</v>
      </c>
      <c r="B175" t="s">
        <v>103</v>
      </c>
      <c r="C175" t="s">
        <v>10</v>
      </c>
      <c r="D175" s="190">
        <v>42887</v>
      </c>
      <c r="E175" s="190" t="str">
        <f t="shared" si="2"/>
        <v>ConsolidatedPassenger RevenueTrans Pacific42887</v>
      </c>
      <c r="F175" s="186">
        <v>201063.09413075101</v>
      </c>
      <c r="G175" s="179" t="s">
        <v>5</v>
      </c>
    </row>
    <row r="176" spans="1:7">
      <c r="A176" t="s">
        <v>53</v>
      </c>
      <c r="B176" t="s">
        <v>103</v>
      </c>
      <c r="C176" t="s">
        <v>10</v>
      </c>
      <c r="D176" s="190">
        <v>42917</v>
      </c>
      <c r="E176" s="190" t="str">
        <f t="shared" si="2"/>
        <v>ConsolidatedPassenger RevenueTrans Pacific42917</v>
      </c>
      <c r="F176" s="186">
        <v>227972.62061293799</v>
      </c>
      <c r="G176" s="179" t="s">
        <v>5</v>
      </c>
    </row>
    <row r="177" spans="1:7">
      <c r="A177" t="s">
        <v>53</v>
      </c>
      <c r="B177" t="s">
        <v>103</v>
      </c>
      <c r="C177" t="s">
        <v>10</v>
      </c>
      <c r="D177" s="190">
        <v>42948</v>
      </c>
      <c r="E177" s="190" t="str">
        <f t="shared" si="2"/>
        <v>ConsolidatedPassenger RevenueTrans Pacific42948</v>
      </c>
      <c r="F177" s="186">
        <v>258965.631147281</v>
      </c>
      <c r="G177" s="179" t="s">
        <v>5</v>
      </c>
    </row>
    <row r="178" spans="1:7">
      <c r="A178" t="s">
        <v>53</v>
      </c>
      <c r="B178" t="s">
        <v>103</v>
      </c>
      <c r="C178" t="s">
        <v>10</v>
      </c>
      <c r="D178" s="190">
        <v>42979</v>
      </c>
      <c r="E178" s="190" t="str">
        <f t="shared" si="2"/>
        <v>ConsolidatedPassenger RevenueTrans Pacific42979</v>
      </c>
      <c r="F178" s="186">
        <v>190530.26569978101</v>
      </c>
      <c r="G178" s="179" t="s">
        <v>5</v>
      </c>
    </row>
    <row r="179" spans="1:7">
      <c r="A179" t="s">
        <v>53</v>
      </c>
      <c r="B179" t="s">
        <v>103</v>
      </c>
      <c r="C179" t="s">
        <v>10</v>
      </c>
      <c r="D179" s="190">
        <v>43009</v>
      </c>
      <c r="E179" s="190" t="str">
        <f t="shared" si="2"/>
        <v>ConsolidatedPassenger RevenueTrans Pacific43009</v>
      </c>
      <c r="F179" s="186">
        <v>197304.25746518999</v>
      </c>
      <c r="G179" s="179" t="s">
        <v>5</v>
      </c>
    </row>
    <row r="180" spans="1:7">
      <c r="A180" t="s">
        <v>53</v>
      </c>
      <c r="B180" t="s">
        <v>103</v>
      </c>
      <c r="C180" t="s">
        <v>10</v>
      </c>
      <c r="D180" s="190">
        <v>43040</v>
      </c>
      <c r="E180" s="190" t="str">
        <f t="shared" si="2"/>
        <v>ConsolidatedPassenger RevenueTrans Pacific43040</v>
      </c>
      <c r="F180" s="186">
        <v>168195.87084030302</v>
      </c>
      <c r="G180" s="179" t="s">
        <v>5</v>
      </c>
    </row>
    <row r="181" spans="1:7">
      <c r="A181" t="s">
        <v>53</v>
      </c>
      <c r="B181" t="s">
        <v>103</v>
      </c>
      <c r="C181" t="s">
        <v>10</v>
      </c>
      <c r="D181" s="190">
        <v>43070</v>
      </c>
      <c r="E181" s="190" t="str">
        <f t="shared" si="2"/>
        <v>ConsolidatedPassenger RevenueTrans Pacific43070</v>
      </c>
      <c r="F181" s="186">
        <v>191606.61844768102</v>
      </c>
      <c r="G181" s="179" t="s">
        <v>5</v>
      </c>
    </row>
    <row r="182" spans="1:7">
      <c r="A182" t="s">
        <v>70</v>
      </c>
      <c r="B182" t="s">
        <v>104</v>
      </c>
      <c r="C182" t="s">
        <v>71</v>
      </c>
      <c r="D182" s="190">
        <v>42736</v>
      </c>
      <c r="E182" s="190" t="str">
        <f t="shared" si="2"/>
        <v>Consolidated DomesticOther ComponentsAmex Companion Certificates42736</v>
      </c>
      <c r="F182" s="186">
        <v>5654.2016963188598</v>
      </c>
      <c r="G182" s="179" t="s">
        <v>5</v>
      </c>
    </row>
    <row r="183" spans="1:7">
      <c r="A183" t="s">
        <v>70</v>
      </c>
      <c r="B183" t="s">
        <v>104</v>
      </c>
      <c r="C183" t="s">
        <v>71</v>
      </c>
      <c r="D183" s="190">
        <v>42767</v>
      </c>
      <c r="E183" s="190" t="str">
        <f t="shared" si="2"/>
        <v>Consolidated DomesticOther ComponentsAmex Companion Certificates42767</v>
      </c>
      <c r="F183" s="186">
        <v>6344.3617464929075</v>
      </c>
      <c r="G183" s="179" t="s">
        <v>5</v>
      </c>
    </row>
    <row r="184" spans="1:7">
      <c r="A184" t="s">
        <v>70</v>
      </c>
      <c r="B184" t="s">
        <v>104</v>
      </c>
      <c r="C184" t="s">
        <v>71</v>
      </c>
      <c r="D184" s="190">
        <v>42795</v>
      </c>
      <c r="E184" s="190" t="str">
        <f t="shared" si="2"/>
        <v>Consolidated DomesticOther ComponentsAmex Companion Certificates42795</v>
      </c>
      <c r="F184" s="186">
        <v>7879.0334858556753</v>
      </c>
      <c r="G184" s="179" t="s">
        <v>5</v>
      </c>
    </row>
    <row r="185" spans="1:7">
      <c r="A185" t="s">
        <v>70</v>
      </c>
      <c r="B185" t="s">
        <v>104</v>
      </c>
      <c r="C185" t="s">
        <v>71</v>
      </c>
      <c r="D185" s="190">
        <v>42826</v>
      </c>
      <c r="E185" s="190" t="str">
        <f t="shared" si="2"/>
        <v>Consolidated DomesticOther ComponentsAmex Companion Certificates42826</v>
      </c>
      <c r="F185" s="186">
        <v>7584.3340335005314</v>
      </c>
      <c r="G185" s="179" t="s">
        <v>5</v>
      </c>
    </row>
    <row r="186" spans="1:7">
      <c r="A186" t="s">
        <v>70</v>
      </c>
      <c r="B186" t="s">
        <v>104</v>
      </c>
      <c r="C186" t="s">
        <v>71</v>
      </c>
      <c r="D186" s="190">
        <v>42856</v>
      </c>
      <c r="E186" s="190" t="str">
        <f t="shared" si="2"/>
        <v>Consolidated DomesticOther ComponentsAmex Companion Certificates42856</v>
      </c>
      <c r="F186" s="186">
        <v>1732.6350400000001</v>
      </c>
      <c r="G186" s="179" t="s">
        <v>5</v>
      </c>
    </row>
    <row r="187" spans="1:7">
      <c r="A187" t="s">
        <v>70</v>
      </c>
      <c r="B187" t="s">
        <v>104</v>
      </c>
      <c r="C187" t="s">
        <v>71</v>
      </c>
      <c r="D187" s="190">
        <v>42887</v>
      </c>
      <c r="E187" s="190" t="str">
        <f t="shared" si="2"/>
        <v>Consolidated DomesticOther ComponentsAmex Companion Certificates42887</v>
      </c>
      <c r="F187" s="186">
        <v>1985.34</v>
      </c>
      <c r="G187" s="179" t="s">
        <v>5</v>
      </c>
    </row>
    <row r="188" spans="1:7">
      <c r="A188" t="s">
        <v>70</v>
      </c>
      <c r="B188" t="s">
        <v>104</v>
      </c>
      <c r="C188" t="s">
        <v>71</v>
      </c>
      <c r="D188" s="190">
        <v>42917</v>
      </c>
      <c r="E188" s="190" t="str">
        <f t="shared" si="2"/>
        <v>Consolidated DomesticOther ComponentsAmex Companion Certificates42917</v>
      </c>
      <c r="F188" s="186">
        <v>5113.7193002900449</v>
      </c>
      <c r="G188" s="179" t="s">
        <v>5</v>
      </c>
    </row>
    <row r="189" spans="1:7">
      <c r="A189" t="s">
        <v>70</v>
      </c>
      <c r="B189" t="s">
        <v>104</v>
      </c>
      <c r="C189" t="s">
        <v>71</v>
      </c>
      <c r="D189" s="190">
        <v>42948</v>
      </c>
      <c r="E189" s="190" t="str">
        <f t="shared" si="2"/>
        <v>Consolidated DomesticOther ComponentsAmex Companion Certificates42948</v>
      </c>
      <c r="F189" s="186">
        <v>8403.5059333841527</v>
      </c>
      <c r="G189" s="179" t="s">
        <v>5</v>
      </c>
    </row>
    <row r="190" spans="1:7">
      <c r="A190" t="s">
        <v>70</v>
      </c>
      <c r="B190" t="s">
        <v>104</v>
      </c>
      <c r="C190" t="s">
        <v>71</v>
      </c>
      <c r="D190" s="190">
        <v>42979</v>
      </c>
      <c r="E190" s="190" t="str">
        <f t="shared" si="2"/>
        <v>Consolidated DomesticOther ComponentsAmex Companion Certificates42979</v>
      </c>
      <c r="F190" s="186">
        <v>9242.7740112583379</v>
      </c>
      <c r="G190" s="179" t="s">
        <v>5</v>
      </c>
    </row>
    <row r="191" spans="1:7">
      <c r="A191" t="s">
        <v>70</v>
      </c>
      <c r="B191" t="s">
        <v>104</v>
      </c>
      <c r="C191" t="s">
        <v>71</v>
      </c>
      <c r="D191" s="190">
        <v>43009</v>
      </c>
      <c r="E191" s="190" t="str">
        <f t="shared" si="2"/>
        <v>Consolidated DomesticOther ComponentsAmex Companion Certificates43009</v>
      </c>
      <c r="F191" s="186">
        <v>9358.2054137999985</v>
      </c>
      <c r="G191" s="179" t="s">
        <v>5</v>
      </c>
    </row>
    <row r="192" spans="1:7">
      <c r="A192" t="s">
        <v>70</v>
      </c>
      <c r="B192" t="s">
        <v>104</v>
      </c>
      <c r="C192" t="s">
        <v>71</v>
      </c>
      <c r="D192" s="190">
        <v>43040</v>
      </c>
      <c r="E192" s="190" t="str">
        <f t="shared" si="2"/>
        <v>Consolidated DomesticOther ComponentsAmex Companion Certificates43040</v>
      </c>
      <c r="F192" s="186">
        <v>8873.9735718000011</v>
      </c>
      <c r="G192" s="179" t="s">
        <v>5</v>
      </c>
    </row>
    <row r="193" spans="1:7">
      <c r="A193" t="s">
        <v>70</v>
      </c>
      <c r="B193" t="s">
        <v>104</v>
      </c>
      <c r="C193" t="s">
        <v>71</v>
      </c>
      <c r="D193" s="190">
        <v>43070</v>
      </c>
      <c r="E193" s="190" t="str">
        <f t="shared" si="2"/>
        <v>Consolidated DomesticOther ComponentsAmex Companion Certificates43070</v>
      </c>
      <c r="F193" s="186">
        <v>9879.2618567999998</v>
      </c>
      <c r="G193" s="179" t="s">
        <v>5</v>
      </c>
    </row>
    <row r="194" spans="1:7">
      <c r="A194" t="s">
        <v>70</v>
      </c>
      <c r="B194" t="s">
        <v>104</v>
      </c>
      <c r="C194" t="s">
        <v>22</v>
      </c>
      <c r="D194" s="190">
        <v>42736</v>
      </c>
      <c r="E194" s="190" t="str">
        <f t="shared" si="2"/>
        <v>Consolidated DomesticOther ComponentsCharter Revenue42736</v>
      </c>
      <c r="F194" s="186">
        <v>34228.264820000004</v>
      </c>
      <c r="G194" s="179" t="s">
        <v>5</v>
      </c>
    </row>
    <row r="195" spans="1:7">
      <c r="A195" t="s">
        <v>70</v>
      </c>
      <c r="B195" t="s">
        <v>104</v>
      </c>
      <c r="C195" t="s">
        <v>22</v>
      </c>
      <c r="D195" s="190">
        <v>42767</v>
      </c>
      <c r="E195" s="190" t="str">
        <f t="shared" ref="E195:E258" si="3">A195&amp;B195&amp;C195&amp;D195</f>
        <v>Consolidated DomesticOther ComponentsCharter Revenue42767</v>
      </c>
      <c r="F195" s="186">
        <v>27429.403300000002</v>
      </c>
      <c r="G195" s="179" t="s">
        <v>5</v>
      </c>
    </row>
    <row r="196" spans="1:7">
      <c r="A196" t="s">
        <v>70</v>
      </c>
      <c r="B196" t="s">
        <v>104</v>
      </c>
      <c r="C196" t="s">
        <v>22</v>
      </c>
      <c r="D196" s="190">
        <v>42795</v>
      </c>
      <c r="E196" s="190" t="str">
        <f t="shared" si="3"/>
        <v>Consolidated DomesticOther ComponentsCharter Revenue42795</v>
      </c>
      <c r="F196" s="186">
        <v>35483.267650000002</v>
      </c>
      <c r="G196" s="179" t="s">
        <v>5</v>
      </c>
    </row>
    <row r="197" spans="1:7">
      <c r="A197" t="s">
        <v>70</v>
      </c>
      <c r="B197" t="s">
        <v>104</v>
      </c>
      <c r="C197" t="s">
        <v>22</v>
      </c>
      <c r="D197" s="190">
        <v>42826</v>
      </c>
      <c r="E197" s="190" t="str">
        <f t="shared" si="3"/>
        <v>Consolidated DomesticOther ComponentsCharter Revenue42826</v>
      </c>
      <c r="F197" s="186">
        <v>27283.60439</v>
      </c>
      <c r="G197" s="179" t="s">
        <v>5</v>
      </c>
    </row>
    <row r="198" spans="1:7">
      <c r="A198" t="s">
        <v>70</v>
      </c>
      <c r="B198" t="s">
        <v>104</v>
      </c>
      <c r="C198" t="s">
        <v>22</v>
      </c>
      <c r="D198" s="190">
        <v>42856</v>
      </c>
      <c r="E198" s="190" t="str">
        <f t="shared" si="3"/>
        <v>Consolidated DomesticOther ComponentsCharter Revenue42856</v>
      </c>
      <c r="F198" s="186">
        <v>22636.056839999997</v>
      </c>
      <c r="G198" s="179" t="s">
        <v>5</v>
      </c>
    </row>
    <row r="199" spans="1:7">
      <c r="A199" t="s">
        <v>70</v>
      </c>
      <c r="B199" t="s">
        <v>104</v>
      </c>
      <c r="C199" t="s">
        <v>22</v>
      </c>
      <c r="D199" s="190">
        <v>42887</v>
      </c>
      <c r="E199" s="190" t="str">
        <f t="shared" si="3"/>
        <v>Consolidated DomesticOther ComponentsCharter Revenue42887</v>
      </c>
      <c r="F199" s="186">
        <v>20527.840810000002</v>
      </c>
      <c r="G199" s="179" t="s">
        <v>5</v>
      </c>
    </row>
    <row r="200" spans="1:7">
      <c r="A200" t="s">
        <v>70</v>
      </c>
      <c r="B200" t="s">
        <v>104</v>
      </c>
      <c r="C200" t="s">
        <v>22</v>
      </c>
      <c r="D200" s="190">
        <v>42917</v>
      </c>
      <c r="E200" s="190" t="str">
        <f t="shared" si="3"/>
        <v>Consolidated DomesticOther ComponentsCharter Revenue42917</v>
      </c>
      <c r="F200" s="186">
        <v>20123.546750000001</v>
      </c>
      <c r="G200" s="179" t="s">
        <v>5</v>
      </c>
    </row>
    <row r="201" spans="1:7">
      <c r="A201" t="s">
        <v>70</v>
      </c>
      <c r="B201" t="s">
        <v>104</v>
      </c>
      <c r="C201" t="s">
        <v>22</v>
      </c>
      <c r="D201" s="190">
        <v>42948</v>
      </c>
      <c r="E201" s="190" t="str">
        <f t="shared" si="3"/>
        <v>Consolidated DomesticOther ComponentsCharter Revenue42948</v>
      </c>
      <c r="F201" s="186">
        <v>22944.577510000003</v>
      </c>
      <c r="G201" s="179" t="s">
        <v>5</v>
      </c>
    </row>
    <row r="202" spans="1:7">
      <c r="A202" t="s">
        <v>70</v>
      </c>
      <c r="B202" t="s">
        <v>104</v>
      </c>
      <c r="C202" t="s">
        <v>22</v>
      </c>
      <c r="D202" s="190">
        <v>42979</v>
      </c>
      <c r="E202" s="190" t="str">
        <f t="shared" si="3"/>
        <v>Consolidated DomesticOther ComponentsCharter Revenue42979</v>
      </c>
      <c r="F202" s="186">
        <v>26846.252829999998</v>
      </c>
      <c r="G202" s="179" t="s">
        <v>5</v>
      </c>
    </row>
    <row r="203" spans="1:7">
      <c r="A203" t="s">
        <v>70</v>
      </c>
      <c r="B203" t="s">
        <v>104</v>
      </c>
      <c r="C203" t="s">
        <v>22</v>
      </c>
      <c r="D203" s="190">
        <v>43009</v>
      </c>
      <c r="E203" s="190" t="str">
        <f t="shared" si="3"/>
        <v>Consolidated DomesticOther ComponentsCharter Revenue43009</v>
      </c>
      <c r="F203" s="186">
        <v>38583.88824</v>
      </c>
      <c r="G203" s="179" t="s">
        <v>5</v>
      </c>
    </row>
    <row r="204" spans="1:7">
      <c r="A204" t="s">
        <v>70</v>
      </c>
      <c r="B204" t="s">
        <v>104</v>
      </c>
      <c r="C204" t="s">
        <v>22</v>
      </c>
      <c r="D204" s="190">
        <v>43040</v>
      </c>
      <c r="E204" s="190" t="str">
        <f t="shared" si="3"/>
        <v>Consolidated DomesticOther ComponentsCharter Revenue43040</v>
      </c>
      <c r="F204" s="186">
        <v>40511.857810000001</v>
      </c>
      <c r="G204" s="179" t="s">
        <v>5</v>
      </c>
    </row>
    <row r="205" spans="1:7">
      <c r="A205" t="s">
        <v>70</v>
      </c>
      <c r="B205" t="s">
        <v>104</v>
      </c>
      <c r="C205" t="s">
        <v>22</v>
      </c>
      <c r="D205" s="190">
        <v>43070</v>
      </c>
      <c r="E205" s="190" t="str">
        <f t="shared" si="3"/>
        <v>Consolidated DomesticOther ComponentsCharter Revenue43070</v>
      </c>
      <c r="F205" s="186">
        <v>39157.016260000004</v>
      </c>
      <c r="G205" s="179" t="s">
        <v>5</v>
      </c>
    </row>
    <row r="206" spans="1:7">
      <c r="A206" t="s">
        <v>70</v>
      </c>
      <c r="B206" t="s">
        <v>104</v>
      </c>
      <c r="C206" t="s">
        <v>18</v>
      </c>
      <c r="D206" s="190">
        <v>42736</v>
      </c>
      <c r="E206" s="190" t="str">
        <f t="shared" si="3"/>
        <v>Consolidated DomesticOther ComponentsDenied Boarding42736</v>
      </c>
      <c r="F206" s="186">
        <v>-7408.9456939947104</v>
      </c>
      <c r="G206" s="179" t="s">
        <v>5</v>
      </c>
    </row>
    <row r="207" spans="1:7">
      <c r="A207" t="s">
        <v>70</v>
      </c>
      <c r="B207" t="s">
        <v>104</v>
      </c>
      <c r="C207" t="s">
        <v>18</v>
      </c>
      <c r="D207" s="190">
        <v>42767</v>
      </c>
      <c r="E207" s="190" t="str">
        <f t="shared" si="3"/>
        <v>Consolidated DomesticOther ComponentsDenied Boarding42767</v>
      </c>
      <c r="F207" s="186">
        <v>-5807.46301295989</v>
      </c>
      <c r="G207" s="179" t="s">
        <v>5</v>
      </c>
    </row>
    <row r="208" spans="1:7">
      <c r="A208" t="s">
        <v>70</v>
      </c>
      <c r="B208" t="s">
        <v>104</v>
      </c>
      <c r="C208" t="s">
        <v>18</v>
      </c>
      <c r="D208" s="190">
        <v>42795</v>
      </c>
      <c r="E208" s="190" t="str">
        <f t="shared" si="3"/>
        <v>Consolidated DomesticOther ComponentsDenied Boarding42795</v>
      </c>
      <c r="F208" s="186">
        <v>-8094.1005094596403</v>
      </c>
      <c r="G208" s="179" t="s">
        <v>5</v>
      </c>
    </row>
    <row r="209" spans="1:7">
      <c r="A209" t="s">
        <v>70</v>
      </c>
      <c r="B209" t="s">
        <v>104</v>
      </c>
      <c r="C209" t="s">
        <v>18</v>
      </c>
      <c r="D209" s="190">
        <v>42826</v>
      </c>
      <c r="E209" s="190" t="str">
        <f t="shared" si="3"/>
        <v>Consolidated DomesticOther ComponentsDenied Boarding42826</v>
      </c>
      <c r="F209" s="186">
        <v>-7980.7308890024196</v>
      </c>
      <c r="G209" s="179" t="s">
        <v>5</v>
      </c>
    </row>
    <row r="210" spans="1:7">
      <c r="A210" t="s">
        <v>70</v>
      </c>
      <c r="B210" t="s">
        <v>104</v>
      </c>
      <c r="C210" t="s">
        <v>18</v>
      </c>
      <c r="D210" s="190">
        <v>42856</v>
      </c>
      <c r="E210" s="190" t="str">
        <f t="shared" si="3"/>
        <v>Consolidated DomesticOther ComponentsDenied Boarding42856</v>
      </c>
      <c r="F210" s="186">
        <v>-6475.5777406130601</v>
      </c>
      <c r="G210" s="179" t="s">
        <v>5</v>
      </c>
    </row>
    <row r="211" spans="1:7">
      <c r="A211" t="s">
        <v>70</v>
      </c>
      <c r="B211" t="s">
        <v>104</v>
      </c>
      <c r="C211" t="s">
        <v>18</v>
      </c>
      <c r="D211" s="190">
        <v>42887</v>
      </c>
      <c r="E211" s="190" t="str">
        <f t="shared" si="3"/>
        <v>Consolidated DomesticOther ComponentsDenied Boarding42887</v>
      </c>
      <c r="F211" s="186">
        <v>-8754.3035535546187</v>
      </c>
      <c r="G211" s="179" t="s">
        <v>5</v>
      </c>
    </row>
    <row r="212" spans="1:7">
      <c r="A212" t="s">
        <v>70</v>
      </c>
      <c r="B212" t="s">
        <v>104</v>
      </c>
      <c r="C212" t="s">
        <v>18</v>
      </c>
      <c r="D212" s="190">
        <v>42917</v>
      </c>
      <c r="E212" s="190" t="str">
        <f t="shared" si="3"/>
        <v>Consolidated DomesticOther ComponentsDenied Boarding42917</v>
      </c>
      <c r="F212" s="186">
        <v>-11963.617787104009</v>
      </c>
      <c r="G212" s="179" t="s">
        <v>5</v>
      </c>
    </row>
    <row r="213" spans="1:7">
      <c r="A213" t="s">
        <v>70</v>
      </c>
      <c r="B213" t="s">
        <v>104</v>
      </c>
      <c r="C213" t="s">
        <v>18</v>
      </c>
      <c r="D213" s="190">
        <v>42948</v>
      </c>
      <c r="E213" s="190" t="str">
        <f t="shared" si="3"/>
        <v>Consolidated DomesticOther ComponentsDenied Boarding42948</v>
      </c>
      <c r="F213" s="186">
        <v>-9302.6542538265694</v>
      </c>
      <c r="G213" s="179" t="s">
        <v>5</v>
      </c>
    </row>
    <row r="214" spans="1:7">
      <c r="A214" t="s">
        <v>70</v>
      </c>
      <c r="B214" t="s">
        <v>104</v>
      </c>
      <c r="C214" t="s">
        <v>18</v>
      </c>
      <c r="D214" s="190">
        <v>42979</v>
      </c>
      <c r="E214" s="190" t="str">
        <f t="shared" si="3"/>
        <v>Consolidated DomesticOther ComponentsDenied Boarding42979</v>
      </c>
      <c r="F214" s="186">
        <v>-9902.7183213079588</v>
      </c>
      <c r="G214" s="179" t="s">
        <v>5</v>
      </c>
    </row>
    <row r="215" spans="1:7">
      <c r="A215" t="s">
        <v>70</v>
      </c>
      <c r="B215" t="s">
        <v>104</v>
      </c>
      <c r="C215" t="s">
        <v>18</v>
      </c>
      <c r="D215" s="190">
        <v>43009</v>
      </c>
      <c r="E215" s="190" t="str">
        <f t="shared" si="3"/>
        <v>Consolidated DomesticOther ComponentsDenied Boarding43009</v>
      </c>
      <c r="F215" s="186">
        <v>-8798.2966032656495</v>
      </c>
      <c r="G215" s="179" t="s">
        <v>5</v>
      </c>
    </row>
    <row r="216" spans="1:7">
      <c r="A216" t="s">
        <v>70</v>
      </c>
      <c r="B216" t="s">
        <v>104</v>
      </c>
      <c r="C216" t="s">
        <v>18</v>
      </c>
      <c r="D216" s="190">
        <v>43040</v>
      </c>
      <c r="E216" s="190" t="str">
        <f t="shared" si="3"/>
        <v>Consolidated DomesticOther ComponentsDenied Boarding43040</v>
      </c>
      <c r="F216" s="186">
        <v>-7976.2457470849895</v>
      </c>
      <c r="G216" s="179" t="s">
        <v>5</v>
      </c>
    </row>
    <row r="217" spans="1:7">
      <c r="A217" t="s">
        <v>70</v>
      </c>
      <c r="B217" t="s">
        <v>104</v>
      </c>
      <c r="C217" t="s">
        <v>18</v>
      </c>
      <c r="D217" s="190">
        <v>43070</v>
      </c>
      <c r="E217" s="190" t="str">
        <f t="shared" si="3"/>
        <v>Consolidated DomesticOther ComponentsDenied Boarding43070</v>
      </c>
      <c r="F217" s="186">
        <v>-8639.6547369565415</v>
      </c>
      <c r="G217" s="179" t="s">
        <v>5</v>
      </c>
    </row>
    <row r="218" spans="1:7">
      <c r="A218" t="s">
        <v>70</v>
      </c>
      <c r="B218" t="s">
        <v>104</v>
      </c>
      <c r="C218" t="s">
        <v>82</v>
      </c>
      <c r="D218" s="190">
        <v>42736</v>
      </c>
      <c r="E218" s="190" t="str">
        <f t="shared" si="3"/>
        <v>Consolidated DomesticOther ComponentsFX Hedging42736</v>
      </c>
      <c r="F218" s="186">
        <v>1950.1681845765902</v>
      </c>
      <c r="G218" s="179" t="s">
        <v>5</v>
      </c>
    </row>
    <row r="219" spans="1:7">
      <c r="A219" t="s">
        <v>70</v>
      </c>
      <c r="B219" t="s">
        <v>104</v>
      </c>
      <c r="C219" t="s">
        <v>82</v>
      </c>
      <c r="D219" s="190">
        <v>42767</v>
      </c>
      <c r="E219" s="190" t="str">
        <f t="shared" si="3"/>
        <v>Consolidated DomesticOther ComponentsFX Hedging42767</v>
      </c>
      <c r="F219" s="186">
        <v>1811.5047698209401</v>
      </c>
      <c r="G219" s="179" t="s">
        <v>5</v>
      </c>
    </row>
    <row r="220" spans="1:7">
      <c r="A220" t="s">
        <v>70</v>
      </c>
      <c r="B220" t="s">
        <v>104</v>
      </c>
      <c r="C220" t="s">
        <v>82</v>
      </c>
      <c r="D220" s="190">
        <v>42795</v>
      </c>
      <c r="E220" s="190" t="str">
        <f t="shared" si="3"/>
        <v>Consolidated DomesticOther ComponentsFX Hedging42795</v>
      </c>
      <c r="F220" s="186">
        <v>807.64418357306499</v>
      </c>
      <c r="G220" s="179" t="s">
        <v>5</v>
      </c>
    </row>
    <row r="221" spans="1:7">
      <c r="A221" t="s">
        <v>70</v>
      </c>
      <c r="B221" t="s">
        <v>104</v>
      </c>
      <c r="C221" t="s">
        <v>82</v>
      </c>
      <c r="D221" s="190">
        <v>42826</v>
      </c>
      <c r="E221" s="190" t="str">
        <f t="shared" si="3"/>
        <v>Consolidated DomesticOther ComponentsFX Hedging42826</v>
      </c>
      <c r="F221" s="186">
        <v>1086.57522209116</v>
      </c>
      <c r="G221" s="179" t="s">
        <v>5</v>
      </c>
    </row>
    <row r="222" spans="1:7">
      <c r="A222" t="s">
        <v>70</v>
      </c>
      <c r="B222" t="s">
        <v>104</v>
      </c>
      <c r="C222" t="s">
        <v>82</v>
      </c>
      <c r="D222" s="190">
        <v>42856</v>
      </c>
      <c r="E222" s="190" t="str">
        <f t="shared" si="3"/>
        <v>Consolidated DomesticOther ComponentsFX Hedging42856</v>
      </c>
      <c r="F222" s="186">
        <v>918.79123790099493</v>
      </c>
      <c r="G222" s="179" t="s">
        <v>5</v>
      </c>
    </row>
    <row r="223" spans="1:7">
      <c r="A223" t="s">
        <v>70</v>
      </c>
      <c r="B223" t="s">
        <v>104</v>
      </c>
      <c r="C223" t="s">
        <v>82</v>
      </c>
      <c r="D223" s="190">
        <v>42887</v>
      </c>
      <c r="E223" s="190" t="str">
        <f t="shared" si="3"/>
        <v>Consolidated DomesticOther ComponentsFX Hedging42887</v>
      </c>
      <c r="F223" s="186">
        <v>1275.19257984921</v>
      </c>
      <c r="G223" s="179" t="s">
        <v>5</v>
      </c>
    </row>
    <row r="224" spans="1:7">
      <c r="A224" t="s">
        <v>70</v>
      </c>
      <c r="B224" t="s">
        <v>104</v>
      </c>
      <c r="C224" t="s">
        <v>82</v>
      </c>
      <c r="D224" s="190">
        <v>42917</v>
      </c>
      <c r="E224" s="190" t="str">
        <f t="shared" si="3"/>
        <v>Consolidated DomesticOther ComponentsFX Hedging42917</v>
      </c>
      <c r="F224" s="186">
        <v>1085.24358923765</v>
      </c>
      <c r="G224" s="179" t="s">
        <v>5</v>
      </c>
    </row>
    <row r="225" spans="1:7">
      <c r="A225" t="s">
        <v>70</v>
      </c>
      <c r="B225" t="s">
        <v>104</v>
      </c>
      <c r="C225" t="s">
        <v>82</v>
      </c>
      <c r="D225" s="190">
        <v>42948</v>
      </c>
      <c r="E225" s="190" t="str">
        <f t="shared" si="3"/>
        <v>Consolidated DomesticOther ComponentsFX Hedging42948</v>
      </c>
      <c r="F225" s="186">
        <v>640.87734557165493</v>
      </c>
      <c r="G225" s="179" t="s">
        <v>5</v>
      </c>
    </row>
    <row r="226" spans="1:7">
      <c r="A226" t="s">
        <v>70</v>
      </c>
      <c r="B226" t="s">
        <v>104</v>
      </c>
      <c r="C226" t="s">
        <v>82</v>
      </c>
      <c r="D226" s="190">
        <v>42979</v>
      </c>
      <c r="E226" s="190" t="str">
        <f t="shared" si="3"/>
        <v>Consolidated DomesticOther ComponentsFX Hedging42979</v>
      </c>
      <c r="F226" s="186">
        <v>190.98774670709301</v>
      </c>
      <c r="G226" s="179" t="s">
        <v>5</v>
      </c>
    </row>
    <row r="227" spans="1:7">
      <c r="A227" t="s">
        <v>70</v>
      </c>
      <c r="B227" t="s">
        <v>104</v>
      </c>
      <c r="C227" t="s">
        <v>82</v>
      </c>
      <c r="D227" s="190">
        <v>43009</v>
      </c>
      <c r="E227" s="190" t="str">
        <f t="shared" si="3"/>
        <v>Consolidated DomesticOther ComponentsFX Hedging43009</v>
      </c>
      <c r="F227" s="186">
        <v>1123.8021343555399</v>
      </c>
      <c r="G227" s="179" t="s">
        <v>5</v>
      </c>
    </row>
    <row r="228" spans="1:7">
      <c r="A228" t="s">
        <v>70</v>
      </c>
      <c r="B228" t="s">
        <v>104</v>
      </c>
      <c r="C228" t="s">
        <v>82</v>
      </c>
      <c r="D228" s="190">
        <v>43040</v>
      </c>
      <c r="E228" s="190" t="str">
        <f t="shared" si="3"/>
        <v>Consolidated DomesticOther ComponentsFX Hedging43040</v>
      </c>
      <c r="F228" s="186">
        <v>253.68985198783602</v>
      </c>
      <c r="G228" s="179" t="s">
        <v>5</v>
      </c>
    </row>
    <row r="229" spans="1:7">
      <c r="A229" t="s">
        <v>70</v>
      </c>
      <c r="B229" t="s">
        <v>104</v>
      </c>
      <c r="C229" t="s">
        <v>82</v>
      </c>
      <c r="D229" s="190">
        <v>43070</v>
      </c>
      <c r="E229" s="190" t="str">
        <f t="shared" si="3"/>
        <v>Consolidated DomesticOther ComponentsFX Hedging43070</v>
      </c>
      <c r="F229" s="186">
        <v>-274.91999073890497</v>
      </c>
      <c r="G229" s="179" t="s">
        <v>5</v>
      </c>
    </row>
    <row r="230" spans="1:7">
      <c r="A230" t="s">
        <v>70</v>
      </c>
      <c r="B230" t="s">
        <v>104</v>
      </c>
      <c r="C230" t="s">
        <v>74</v>
      </c>
      <c r="D230" s="190">
        <v>42736</v>
      </c>
      <c r="E230" s="190" t="str">
        <f t="shared" si="3"/>
        <v>Consolidated DomesticOther ComponentsIncentive Programs42736</v>
      </c>
      <c r="F230" s="186">
        <v>2130.0514060792225</v>
      </c>
      <c r="G230" s="179" t="s">
        <v>5</v>
      </c>
    </row>
    <row r="231" spans="1:7">
      <c r="A231" t="s">
        <v>70</v>
      </c>
      <c r="B231" t="s">
        <v>104</v>
      </c>
      <c r="C231" t="s">
        <v>74</v>
      </c>
      <c r="D231" s="190">
        <v>42767</v>
      </c>
      <c r="E231" s="190" t="str">
        <f t="shared" si="3"/>
        <v>Consolidated DomesticOther ComponentsIncentive Programs42767</v>
      </c>
      <c r="F231" s="186">
        <v>-3240.4586770207729</v>
      </c>
      <c r="G231" s="179" t="s">
        <v>5</v>
      </c>
    </row>
    <row r="232" spans="1:7">
      <c r="A232" t="s">
        <v>70</v>
      </c>
      <c r="B232" t="s">
        <v>104</v>
      </c>
      <c r="C232" t="s">
        <v>74</v>
      </c>
      <c r="D232" s="190">
        <v>42795</v>
      </c>
      <c r="E232" s="190" t="str">
        <f t="shared" si="3"/>
        <v>Consolidated DomesticOther ComponentsIncentive Programs42795</v>
      </c>
      <c r="F232" s="186">
        <v>-3661.3480350207769</v>
      </c>
      <c r="G232" s="179" t="s">
        <v>5</v>
      </c>
    </row>
    <row r="233" spans="1:7">
      <c r="A233" t="s">
        <v>70</v>
      </c>
      <c r="B233" t="s">
        <v>104</v>
      </c>
      <c r="C233" t="s">
        <v>74</v>
      </c>
      <c r="D233" s="190">
        <v>42826</v>
      </c>
      <c r="E233" s="190" t="str">
        <f t="shared" si="3"/>
        <v>Consolidated DomesticOther ComponentsIncentive Programs42826</v>
      </c>
      <c r="F233" s="186">
        <v>-3432.2981896207771</v>
      </c>
      <c r="G233" s="179" t="s">
        <v>5</v>
      </c>
    </row>
    <row r="234" spans="1:7">
      <c r="A234" t="s">
        <v>70</v>
      </c>
      <c r="B234" t="s">
        <v>104</v>
      </c>
      <c r="C234" t="s">
        <v>74</v>
      </c>
      <c r="D234" s="190">
        <v>42856</v>
      </c>
      <c r="E234" s="190" t="str">
        <f t="shared" si="3"/>
        <v>Consolidated DomesticOther ComponentsIncentive Programs42856</v>
      </c>
      <c r="F234" s="186">
        <v>-3450.1710289207731</v>
      </c>
      <c r="G234" s="179" t="s">
        <v>5</v>
      </c>
    </row>
    <row r="235" spans="1:7">
      <c r="A235" t="s">
        <v>70</v>
      </c>
      <c r="B235" t="s">
        <v>104</v>
      </c>
      <c r="C235" t="s">
        <v>74</v>
      </c>
      <c r="D235" s="190">
        <v>42887</v>
      </c>
      <c r="E235" s="190" t="str">
        <f t="shared" si="3"/>
        <v>Consolidated DomesticOther ComponentsIncentive Programs42887</v>
      </c>
      <c r="F235" s="186">
        <v>-3563.5680257207732</v>
      </c>
      <c r="G235" s="179" t="s">
        <v>5</v>
      </c>
    </row>
    <row r="236" spans="1:7">
      <c r="A236" t="s">
        <v>70</v>
      </c>
      <c r="B236" t="s">
        <v>104</v>
      </c>
      <c r="C236" t="s">
        <v>74</v>
      </c>
      <c r="D236" s="190">
        <v>42917</v>
      </c>
      <c r="E236" s="190" t="str">
        <f t="shared" si="3"/>
        <v>Consolidated DomesticOther ComponentsIncentive Programs42917</v>
      </c>
      <c r="F236" s="186">
        <v>-3402.4902387207776</v>
      </c>
      <c r="G236" s="179" t="s">
        <v>5</v>
      </c>
    </row>
    <row r="237" spans="1:7">
      <c r="A237" t="s">
        <v>70</v>
      </c>
      <c r="B237" t="s">
        <v>104</v>
      </c>
      <c r="C237" t="s">
        <v>74</v>
      </c>
      <c r="D237" s="190">
        <v>42948</v>
      </c>
      <c r="E237" s="190" t="str">
        <f t="shared" si="3"/>
        <v>Consolidated DomesticOther ComponentsIncentive Programs42948</v>
      </c>
      <c r="F237" s="186">
        <v>-2842.7892336207728</v>
      </c>
      <c r="G237" s="179" t="s">
        <v>5</v>
      </c>
    </row>
    <row r="238" spans="1:7">
      <c r="A238" t="s">
        <v>70</v>
      </c>
      <c r="B238" t="s">
        <v>104</v>
      </c>
      <c r="C238" t="s">
        <v>74</v>
      </c>
      <c r="D238" s="190">
        <v>42979</v>
      </c>
      <c r="E238" s="190" t="str">
        <f t="shared" si="3"/>
        <v>Consolidated DomesticOther ComponentsIncentive Programs42979</v>
      </c>
      <c r="F238" s="186">
        <v>-2697.6773812207771</v>
      </c>
      <c r="G238" s="179" t="s">
        <v>5</v>
      </c>
    </row>
    <row r="239" spans="1:7">
      <c r="A239" t="s">
        <v>70</v>
      </c>
      <c r="B239" t="s">
        <v>104</v>
      </c>
      <c r="C239" t="s">
        <v>74</v>
      </c>
      <c r="D239" s="190">
        <v>43009</v>
      </c>
      <c r="E239" s="190" t="str">
        <f t="shared" si="3"/>
        <v>Consolidated DomesticOther ComponentsIncentive Programs43009</v>
      </c>
      <c r="F239" s="186">
        <v>-3177.8677459207775</v>
      </c>
      <c r="G239" s="179" t="s">
        <v>5</v>
      </c>
    </row>
    <row r="240" spans="1:7">
      <c r="A240" t="s">
        <v>70</v>
      </c>
      <c r="B240" t="s">
        <v>104</v>
      </c>
      <c r="C240" t="s">
        <v>74</v>
      </c>
      <c r="D240" s="190">
        <v>43040</v>
      </c>
      <c r="E240" s="190" t="str">
        <f t="shared" si="3"/>
        <v>Consolidated DomesticOther ComponentsIncentive Programs43040</v>
      </c>
      <c r="F240" s="186">
        <v>-2582.9434110330335</v>
      </c>
      <c r="G240" s="179" t="s">
        <v>5</v>
      </c>
    </row>
    <row r="241" spans="1:7">
      <c r="A241" t="s">
        <v>70</v>
      </c>
      <c r="B241" t="s">
        <v>104</v>
      </c>
      <c r="C241" t="s">
        <v>74</v>
      </c>
      <c r="D241" s="190">
        <v>43070</v>
      </c>
      <c r="E241" s="190" t="str">
        <f t="shared" si="3"/>
        <v>Consolidated DomesticOther ComponentsIncentive Programs43070</v>
      </c>
      <c r="F241" s="186">
        <v>5206.4300980396174</v>
      </c>
      <c r="G241" s="179" t="s">
        <v>5</v>
      </c>
    </row>
    <row r="242" spans="1:7">
      <c r="A242" t="s">
        <v>70</v>
      </c>
      <c r="B242" t="s">
        <v>104</v>
      </c>
      <c r="C242" t="s">
        <v>16</v>
      </c>
      <c r="D242" s="190">
        <v>42736</v>
      </c>
      <c r="E242" s="190" t="str">
        <f t="shared" si="3"/>
        <v>Consolidated DomesticOther ComponentsMileage Revenue42736</v>
      </c>
      <c r="F242" s="186">
        <v>29237.389297935202</v>
      </c>
      <c r="G242" s="179" t="s">
        <v>5</v>
      </c>
    </row>
    <row r="243" spans="1:7">
      <c r="A243" t="s">
        <v>70</v>
      </c>
      <c r="B243" t="s">
        <v>104</v>
      </c>
      <c r="C243" t="s">
        <v>16</v>
      </c>
      <c r="D243" s="190">
        <v>42767</v>
      </c>
      <c r="E243" s="190" t="str">
        <f t="shared" si="3"/>
        <v>Consolidated DomesticOther ComponentsMileage Revenue42767</v>
      </c>
      <c r="F243" s="186">
        <v>25154.295699004699</v>
      </c>
      <c r="G243" s="179" t="s">
        <v>5</v>
      </c>
    </row>
    <row r="244" spans="1:7">
      <c r="A244" t="s">
        <v>70</v>
      </c>
      <c r="B244" t="s">
        <v>104</v>
      </c>
      <c r="C244" t="s">
        <v>16</v>
      </c>
      <c r="D244" s="190">
        <v>42795</v>
      </c>
      <c r="E244" s="190" t="str">
        <f t="shared" si="3"/>
        <v>Consolidated DomesticOther ComponentsMileage Revenue42795</v>
      </c>
      <c r="F244" s="186">
        <v>42040.054806654101</v>
      </c>
      <c r="G244" s="179" t="s">
        <v>5</v>
      </c>
    </row>
    <row r="245" spans="1:7">
      <c r="A245" t="s">
        <v>70</v>
      </c>
      <c r="B245" t="s">
        <v>104</v>
      </c>
      <c r="C245" t="s">
        <v>16</v>
      </c>
      <c r="D245" s="190">
        <v>42826</v>
      </c>
      <c r="E245" s="190" t="str">
        <f t="shared" si="3"/>
        <v>Consolidated DomesticOther ComponentsMileage Revenue42826</v>
      </c>
      <c r="F245" s="186">
        <v>37007.223077933297</v>
      </c>
      <c r="G245" s="179" t="s">
        <v>5</v>
      </c>
    </row>
    <row r="246" spans="1:7">
      <c r="A246" t="s">
        <v>70</v>
      </c>
      <c r="B246" t="s">
        <v>104</v>
      </c>
      <c r="C246" t="s">
        <v>16</v>
      </c>
      <c r="D246" s="190">
        <v>42856</v>
      </c>
      <c r="E246" s="190" t="str">
        <f t="shared" si="3"/>
        <v>Consolidated DomesticOther ComponentsMileage Revenue42856</v>
      </c>
      <c r="F246" s="186">
        <v>37530.059655119207</v>
      </c>
      <c r="G246" s="179" t="s">
        <v>5</v>
      </c>
    </row>
    <row r="247" spans="1:7">
      <c r="A247" t="s">
        <v>70</v>
      </c>
      <c r="B247" t="s">
        <v>104</v>
      </c>
      <c r="C247" t="s">
        <v>16</v>
      </c>
      <c r="D247" s="190">
        <v>42887</v>
      </c>
      <c r="E247" s="190" t="str">
        <f t="shared" si="3"/>
        <v>Consolidated DomesticOther ComponentsMileage Revenue42887</v>
      </c>
      <c r="F247" s="186">
        <v>29934.227566100701</v>
      </c>
      <c r="G247" s="179" t="s">
        <v>5</v>
      </c>
    </row>
    <row r="248" spans="1:7">
      <c r="A248" t="s">
        <v>70</v>
      </c>
      <c r="B248" t="s">
        <v>104</v>
      </c>
      <c r="C248" t="s">
        <v>16</v>
      </c>
      <c r="D248" s="190">
        <v>42917</v>
      </c>
      <c r="E248" s="190" t="str">
        <f t="shared" si="3"/>
        <v>Consolidated DomesticOther ComponentsMileage Revenue42917</v>
      </c>
      <c r="F248" s="186">
        <v>36161.671021641407</v>
      </c>
      <c r="G248" s="179" t="s">
        <v>5</v>
      </c>
    </row>
    <row r="249" spans="1:7">
      <c r="A249" t="s">
        <v>70</v>
      </c>
      <c r="B249" t="s">
        <v>104</v>
      </c>
      <c r="C249" t="s">
        <v>16</v>
      </c>
      <c r="D249" s="190">
        <v>42948</v>
      </c>
      <c r="E249" s="190" t="str">
        <f t="shared" si="3"/>
        <v>Consolidated DomesticOther ComponentsMileage Revenue42948</v>
      </c>
      <c r="F249" s="186">
        <v>35964.4769887035</v>
      </c>
      <c r="G249" s="179" t="s">
        <v>5</v>
      </c>
    </row>
    <row r="250" spans="1:7">
      <c r="A250" t="s">
        <v>70</v>
      </c>
      <c r="B250" t="s">
        <v>104</v>
      </c>
      <c r="C250" t="s">
        <v>16</v>
      </c>
      <c r="D250" s="190">
        <v>42979</v>
      </c>
      <c r="E250" s="190" t="str">
        <f t="shared" si="3"/>
        <v>Consolidated DomesticOther ComponentsMileage Revenue42979</v>
      </c>
      <c r="F250" s="186">
        <v>34036.256155943804</v>
      </c>
      <c r="G250" s="179" t="s">
        <v>5</v>
      </c>
    </row>
    <row r="251" spans="1:7">
      <c r="A251" t="s">
        <v>70</v>
      </c>
      <c r="B251" t="s">
        <v>104</v>
      </c>
      <c r="C251" t="s">
        <v>16</v>
      </c>
      <c r="D251" s="190">
        <v>43009</v>
      </c>
      <c r="E251" s="190" t="str">
        <f t="shared" si="3"/>
        <v>Consolidated DomesticOther ComponentsMileage Revenue43009</v>
      </c>
      <c r="F251" s="186">
        <v>31063.669363865196</v>
      </c>
      <c r="G251" s="179" t="s">
        <v>5</v>
      </c>
    </row>
    <row r="252" spans="1:7">
      <c r="A252" t="s">
        <v>70</v>
      </c>
      <c r="B252" t="s">
        <v>104</v>
      </c>
      <c r="C252" t="s">
        <v>16</v>
      </c>
      <c r="D252" s="190">
        <v>43040</v>
      </c>
      <c r="E252" s="190" t="str">
        <f t="shared" si="3"/>
        <v>Consolidated DomesticOther ComponentsMileage Revenue43040</v>
      </c>
      <c r="F252" s="186">
        <v>33364.423733525502</v>
      </c>
      <c r="G252" s="179" t="s">
        <v>5</v>
      </c>
    </row>
    <row r="253" spans="1:7">
      <c r="A253" t="s">
        <v>70</v>
      </c>
      <c r="B253" t="s">
        <v>104</v>
      </c>
      <c r="C253" t="s">
        <v>16</v>
      </c>
      <c r="D253" s="190">
        <v>43070</v>
      </c>
      <c r="E253" s="190" t="str">
        <f t="shared" si="3"/>
        <v>Consolidated DomesticOther ComponentsMileage Revenue43070</v>
      </c>
      <c r="F253" s="186">
        <v>33212.548404685404</v>
      </c>
      <c r="G253" s="179" t="s">
        <v>5</v>
      </c>
    </row>
    <row r="254" spans="1:7">
      <c r="A254" t="s">
        <v>70</v>
      </c>
      <c r="B254" t="s">
        <v>104</v>
      </c>
      <c r="C254" t="s">
        <v>19</v>
      </c>
      <c r="D254" s="190">
        <v>42736</v>
      </c>
      <c r="E254" s="190" t="str">
        <f t="shared" si="3"/>
        <v>Consolidated DomesticOther ComponentsMiscellaneous42736</v>
      </c>
      <c r="F254" s="186">
        <v>1230.437109441667</v>
      </c>
      <c r="G254" s="179" t="s">
        <v>5</v>
      </c>
    </row>
    <row r="255" spans="1:7">
      <c r="A255" t="s">
        <v>70</v>
      </c>
      <c r="B255" t="s">
        <v>104</v>
      </c>
      <c r="C255" t="s">
        <v>19</v>
      </c>
      <c r="D255" s="190">
        <v>42767</v>
      </c>
      <c r="E255" s="190" t="str">
        <f t="shared" si="3"/>
        <v>Consolidated DomesticOther ComponentsMiscellaneous42767</v>
      </c>
      <c r="F255" s="186">
        <v>631.48861274166711</v>
      </c>
      <c r="G255" s="179" t="s">
        <v>5</v>
      </c>
    </row>
    <row r="256" spans="1:7">
      <c r="A256" t="s">
        <v>70</v>
      </c>
      <c r="B256" t="s">
        <v>104</v>
      </c>
      <c r="C256" t="s">
        <v>19</v>
      </c>
      <c r="D256" s="190">
        <v>42795</v>
      </c>
      <c r="E256" s="190" t="str">
        <f t="shared" si="3"/>
        <v>Consolidated DomesticOther ComponentsMiscellaneous42795</v>
      </c>
      <c r="F256" s="186">
        <v>1021.5273327416669</v>
      </c>
      <c r="G256" s="179" t="s">
        <v>5</v>
      </c>
    </row>
    <row r="257" spans="1:7">
      <c r="A257" t="s">
        <v>70</v>
      </c>
      <c r="B257" t="s">
        <v>104</v>
      </c>
      <c r="C257" t="s">
        <v>19</v>
      </c>
      <c r="D257" s="190">
        <v>42826</v>
      </c>
      <c r="E257" s="190" t="str">
        <f t="shared" si="3"/>
        <v>Consolidated DomesticOther ComponentsMiscellaneous42826</v>
      </c>
      <c r="F257" s="186">
        <v>762.14600274166708</v>
      </c>
      <c r="G257" s="179" t="s">
        <v>5</v>
      </c>
    </row>
    <row r="258" spans="1:7">
      <c r="A258" t="s">
        <v>70</v>
      </c>
      <c r="B258" t="s">
        <v>104</v>
      </c>
      <c r="C258" t="s">
        <v>19</v>
      </c>
      <c r="D258" s="190">
        <v>42856</v>
      </c>
      <c r="E258" s="190" t="str">
        <f t="shared" si="3"/>
        <v>Consolidated DomesticOther ComponentsMiscellaneous42856</v>
      </c>
      <c r="F258" s="186">
        <v>788.64189274166699</v>
      </c>
      <c r="G258" s="179" t="s">
        <v>5</v>
      </c>
    </row>
    <row r="259" spans="1:7">
      <c r="A259" t="s">
        <v>70</v>
      </c>
      <c r="B259" t="s">
        <v>104</v>
      </c>
      <c r="C259" t="s">
        <v>19</v>
      </c>
      <c r="D259" s="190">
        <v>42887</v>
      </c>
      <c r="E259" s="190" t="str">
        <f t="shared" ref="E259:E322" si="4">A259&amp;B259&amp;C259&amp;D259</f>
        <v>Consolidated DomesticOther ComponentsMiscellaneous42887</v>
      </c>
      <c r="F259" s="186">
        <v>898.91219274166701</v>
      </c>
      <c r="G259" s="179" t="s">
        <v>5</v>
      </c>
    </row>
    <row r="260" spans="1:7">
      <c r="A260" t="s">
        <v>70</v>
      </c>
      <c r="B260" t="s">
        <v>104</v>
      </c>
      <c r="C260" t="s">
        <v>19</v>
      </c>
      <c r="D260" s="190">
        <v>42917</v>
      </c>
      <c r="E260" s="190" t="str">
        <f t="shared" si="4"/>
        <v>Consolidated DomesticOther ComponentsMiscellaneous42917</v>
      </c>
      <c r="F260" s="186">
        <v>1061.4415727416658</v>
      </c>
      <c r="G260" s="179" t="s">
        <v>5</v>
      </c>
    </row>
    <row r="261" spans="1:7">
      <c r="A261" t="s">
        <v>70</v>
      </c>
      <c r="B261" t="s">
        <v>104</v>
      </c>
      <c r="C261" t="s">
        <v>19</v>
      </c>
      <c r="D261" s="190">
        <v>42948</v>
      </c>
      <c r="E261" s="190" t="str">
        <f t="shared" si="4"/>
        <v>Consolidated DomesticOther ComponentsMiscellaneous42948</v>
      </c>
      <c r="F261" s="186">
        <v>1110.9584627416668</v>
      </c>
      <c r="G261" s="179" t="s">
        <v>5</v>
      </c>
    </row>
    <row r="262" spans="1:7">
      <c r="A262" t="s">
        <v>70</v>
      </c>
      <c r="B262" t="s">
        <v>104</v>
      </c>
      <c r="C262" t="s">
        <v>19</v>
      </c>
      <c r="D262" s="190">
        <v>42979</v>
      </c>
      <c r="E262" s="190" t="str">
        <f t="shared" si="4"/>
        <v>Consolidated DomesticOther ComponentsMiscellaneous42979</v>
      </c>
      <c r="F262" s="186">
        <v>1282.333752741667</v>
      </c>
      <c r="G262" s="179" t="s">
        <v>5</v>
      </c>
    </row>
    <row r="263" spans="1:7">
      <c r="A263" t="s">
        <v>70</v>
      </c>
      <c r="B263" t="s">
        <v>104</v>
      </c>
      <c r="C263" t="s">
        <v>19</v>
      </c>
      <c r="D263" s="190">
        <v>43009</v>
      </c>
      <c r="E263" s="190" t="str">
        <f t="shared" si="4"/>
        <v>Consolidated DomesticOther ComponentsMiscellaneous43009</v>
      </c>
      <c r="F263" s="186">
        <v>893.60397314166698</v>
      </c>
      <c r="G263" s="179" t="s">
        <v>5</v>
      </c>
    </row>
    <row r="264" spans="1:7">
      <c r="A264" t="s">
        <v>70</v>
      </c>
      <c r="B264" t="s">
        <v>104</v>
      </c>
      <c r="C264" t="s">
        <v>19</v>
      </c>
      <c r="D264" s="190">
        <v>43040</v>
      </c>
      <c r="E264" s="190" t="str">
        <f t="shared" si="4"/>
        <v>Consolidated DomesticOther ComponentsMiscellaneous43040</v>
      </c>
      <c r="F264" s="186">
        <v>1097.3923327416671</v>
      </c>
      <c r="G264" s="179" t="s">
        <v>5</v>
      </c>
    </row>
    <row r="265" spans="1:7">
      <c r="A265" t="s">
        <v>70</v>
      </c>
      <c r="B265" t="s">
        <v>104</v>
      </c>
      <c r="C265" t="s">
        <v>19</v>
      </c>
      <c r="D265" s="190">
        <v>43070</v>
      </c>
      <c r="E265" s="190" t="str">
        <f t="shared" si="4"/>
        <v>Consolidated DomesticOther ComponentsMiscellaneous43070</v>
      </c>
      <c r="F265" s="186">
        <v>847.94532274166704</v>
      </c>
      <c r="G265" s="179" t="s">
        <v>5</v>
      </c>
    </row>
    <row r="266" spans="1:7">
      <c r="A266" t="s">
        <v>70</v>
      </c>
      <c r="B266" t="s">
        <v>104</v>
      </c>
      <c r="C266" t="s">
        <v>61</v>
      </c>
      <c r="D266" s="190">
        <v>42736</v>
      </c>
      <c r="E266" s="190" t="str">
        <f t="shared" si="4"/>
        <v>Consolidated DomesticOther ComponentsNet of OAL Partnerships42736</v>
      </c>
      <c r="F266" s="186">
        <v>72.398457199975851</v>
      </c>
      <c r="G266" s="179" t="s">
        <v>5</v>
      </c>
    </row>
    <row r="267" spans="1:7">
      <c r="A267" t="s">
        <v>70</v>
      </c>
      <c r="B267" t="s">
        <v>104</v>
      </c>
      <c r="C267" t="s">
        <v>61</v>
      </c>
      <c r="D267" s="190">
        <v>42767</v>
      </c>
      <c r="E267" s="190" t="str">
        <f t="shared" si="4"/>
        <v>Consolidated DomesticOther ComponentsNet of OAL Partnerships42767</v>
      </c>
      <c r="F267" s="186">
        <v>3.7060702743199654</v>
      </c>
      <c r="G267" s="179" t="s">
        <v>5</v>
      </c>
    </row>
    <row r="268" spans="1:7">
      <c r="A268" t="s">
        <v>70</v>
      </c>
      <c r="B268" t="s">
        <v>104</v>
      </c>
      <c r="C268" t="s">
        <v>61</v>
      </c>
      <c r="D268" s="190">
        <v>42795</v>
      </c>
      <c r="E268" s="190" t="str">
        <f t="shared" si="4"/>
        <v>Consolidated DomesticOther ComponentsNet of OAL Partnerships42795</v>
      </c>
      <c r="F268" s="186">
        <v>-37.934727538610346</v>
      </c>
      <c r="G268" s="179" t="s">
        <v>5</v>
      </c>
    </row>
    <row r="269" spans="1:7">
      <c r="A269" t="s">
        <v>70</v>
      </c>
      <c r="B269" t="s">
        <v>104</v>
      </c>
      <c r="C269" t="s">
        <v>61</v>
      </c>
      <c r="D269" s="190">
        <v>42826</v>
      </c>
      <c r="E269" s="190" t="str">
        <f t="shared" si="4"/>
        <v>Consolidated DomesticOther ComponentsNet of OAL Partnerships42826</v>
      </c>
      <c r="F269" s="186">
        <v>1976.5781223699571</v>
      </c>
      <c r="G269" s="179" t="s">
        <v>5</v>
      </c>
    </row>
    <row r="270" spans="1:7">
      <c r="A270" t="s">
        <v>70</v>
      </c>
      <c r="B270" t="s">
        <v>104</v>
      </c>
      <c r="C270" t="s">
        <v>61</v>
      </c>
      <c r="D270" s="190">
        <v>42856</v>
      </c>
      <c r="E270" s="190" t="str">
        <f t="shared" si="4"/>
        <v>Consolidated DomesticOther ComponentsNet of OAL Partnerships42856</v>
      </c>
      <c r="F270" s="186">
        <v>1614.8178639809257</v>
      </c>
      <c r="G270" s="179" t="s">
        <v>5</v>
      </c>
    </row>
    <row r="271" spans="1:7">
      <c r="A271" t="s">
        <v>70</v>
      </c>
      <c r="B271" t="s">
        <v>104</v>
      </c>
      <c r="C271" t="s">
        <v>61</v>
      </c>
      <c r="D271" s="190">
        <v>42887</v>
      </c>
      <c r="E271" s="190" t="str">
        <f t="shared" si="4"/>
        <v>Consolidated DomesticOther ComponentsNet of OAL Partnerships42887</v>
      </c>
      <c r="F271" s="186">
        <v>768.57660474173031</v>
      </c>
      <c r="G271" s="179" t="s">
        <v>5</v>
      </c>
    </row>
    <row r="272" spans="1:7">
      <c r="A272" t="s">
        <v>70</v>
      </c>
      <c r="B272" t="s">
        <v>104</v>
      </c>
      <c r="C272" t="s">
        <v>61</v>
      </c>
      <c r="D272" s="190">
        <v>42917</v>
      </c>
      <c r="E272" s="190" t="str">
        <f t="shared" si="4"/>
        <v>Consolidated DomesticOther ComponentsNet of OAL Partnerships42917</v>
      </c>
      <c r="F272" s="186">
        <v>870.77946581044284</v>
      </c>
      <c r="G272" s="179" t="s">
        <v>5</v>
      </c>
    </row>
    <row r="273" spans="1:7">
      <c r="A273" t="s">
        <v>70</v>
      </c>
      <c r="B273" t="s">
        <v>104</v>
      </c>
      <c r="C273" t="s">
        <v>61</v>
      </c>
      <c r="D273" s="190">
        <v>42948</v>
      </c>
      <c r="E273" s="190" t="str">
        <f t="shared" si="4"/>
        <v>Consolidated DomesticOther ComponentsNet of OAL Partnerships42948</v>
      </c>
      <c r="F273" s="186">
        <v>-1108.2647585499906</v>
      </c>
      <c r="G273" s="179" t="s">
        <v>5</v>
      </c>
    </row>
    <row r="274" spans="1:7">
      <c r="A274" t="s">
        <v>70</v>
      </c>
      <c r="B274" t="s">
        <v>104</v>
      </c>
      <c r="C274" t="s">
        <v>61</v>
      </c>
      <c r="D274" s="190">
        <v>42979</v>
      </c>
      <c r="E274" s="190" t="str">
        <f t="shared" si="4"/>
        <v>Consolidated DomesticOther ComponentsNet of OAL Partnerships42979</v>
      </c>
      <c r="F274" s="186">
        <v>884.67847924334603</v>
      </c>
      <c r="G274" s="179" t="s">
        <v>5</v>
      </c>
    </row>
    <row r="275" spans="1:7">
      <c r="A275" t="s">
        <v>70</v>
      </c>
      <c r="B275" t="s">
        <v>104</v>
      </c>
      <c r="C275" t="s">
        <v>61</v>
      </c>
      <c r="D275" s="190">
        <v>43009</v>
      </c>
      <c r="E275" s="190" t="str">
        <f t="shared" si="4"/>
        <v>Consolidated DomesticOther ComponentsNet of OAL Partnerships43009</v>
      </c>
      <c r="F275" s="186">
        <v>1226.0545273017985</v>
      </c>
      <c r="G275" s="179" t="s">
        <v>5</v>
      </c>
    </row>
    <row r="276" spans="1:7">
      <c r="A276" t="s">
        <v>70</v>
      </c>
      <c r="B276" t="s">
        <v>104</v>
      </c>
      <c r="C276" t="s">
        <v>61</v>
      </c>
      <c r="D276" s="190">
        <v>43040</v>
      </c>
      <c r="E276" s="190" t="str">
        <f t="shared" si="4"/>
        <v>Consolidated DomesticOther ComponentsNet of OAL Partnerships43040</v>
      </c>
      <c r="F276" s="186">
        <v>2135.9634053912478</v>
      </c>
      <c r="G276" s="179" t="s">
        <v>5</v>
      </c>
    </row>
    <row r="277" spans="1:7">
      <c r="A277" t="s">
        <v>70</v>
      </c>
      <c r="B277" t="s">
        <v>104</v>
      </c>
      <c r="C277" t="s">
        <v>61</v>
      </c>
      <c r="D277" s="190">
        <v>43070</v>
      </c>
      <c r="E277" s="190" t="str">
        <f t="shared" si="4"/>
        <v>Consolidated DomesticOther ComponentsNet of OAL Partnerships43070</v>
      </c>
      <c r="F277" s="186">
        <v>218.36488930393523</v>
      </c>
      <c r="G277" s="179" t="s">
        <v>5</v>
      </c>
    </row>
    <row r="278" spans="1:7">
      <c r="A278" t="s">
        <v>70</v>
      </c>
      <c r="B278" t="s">
        <v>104</v>
      </c>
      <c r="C278" t="s">
        <v>85</v>
      </c>
      <c r="D278" s="190">
        <v>42736</v>
      </c>
      <c r="E278" s="190" t="str">
        <f t="shared" si="4"/>
        <v>Consolidated DomesticOther ComponentsSeat Programs42736</v>
      </c>
      <c r="F278" s="186">
        <v>9360.2286314954308</v>
      </c>
      <c r="G278" s="179" t="s">
        <v>5</v>
      </c>
    </row>
    <row r="279" spans="1:7">
      <c r="A279" t="s">
        <v>70</v>
      </c>
      <c r="B279" t="s">
        <v>104</v>
      </c>
      <c r="C279" t="s">
        <v>85</v>
      </c>
      <c r="D279" s="190">
        <v>42767</v>
      </c>
      <c r="E279" s="190" t="str">
        <f t="shared" si="4"/>
        <v>Consolidated DomesticOther ComponentsSeat Programs42767</v>
      </c>
      <c r="F279" s="186">
        <v>9028.8383778164916</v>
      </c>
      <c r="G279" s="179" t="s">
        <v>5</v>
      </c>
    </row>
    <row r="280" spans="1:7">
      <c r="A280" t="s">
        <v>70</v>
      </c>
      <c r="B280" t="s">
        <v>104</v>
      </c>
      <c r="C280" t="s">
        <v>85</v>
      </c>
      <c r="D280" s="190">
        <v>42795</v>
      </c>
      <c r="E280" s="190" t="str">
        <f t="shared" si="4"/>
        <v>Consolidated DomesticOther ComponentsSeat Programs42795</v>
      </c>
      <c r="F280" s="186">
        <v>13163.862490128789</v>
      </c>
      <c r="G280" s="179" t="s">
        <v>5</v>
      </c>
    </row>
    <row r="281" spans="1:7">
      <c r="A281" t="s">
        <v>70</v>
      </c>
      <c r="B281" t="s">
        <v>104</v>
      </c>
      <c r="C281" t="s">
        <v>85</v>
      </c>
      <c r="D281" s="190">
        <v>42826</v>
      </c>
      <c r="E281" s="190" t="str">
        <f t="shared" si="4"/>
        <v>Consolidated DomesticOther ComponentsSeat Programs42826</v>
      </c>
      <c r="F281" s="186">
        <v>14715.26906144667</v>
      </c>
      <c r="G281" s="179" t="s">
        <v>5</v>
      </c>
    </row>
    <row r="282" spans="1:7">
      <c r="A282" t="s">
        <v>70</v>
      </c>
      <c r="B282" t="s">
        <v>104</v>
      </c>
      <c r="C282" t="s">
        <v>85</v>
      </c>
      <c r="D282" s="190">
        <v>42856</v>
      </c>
      <c r="E282" s="190" t="str">
        <f t="shared" si="4"/>
        <v>Consolidated DomesticOther ComponentsSeat Programs42856</v>
      </c>
      <c r="F282" s="186">
        <v>14130.80704890617</v>
      </c>
      <c r="G282" s="179" t="s">
        <v>5</v>
      </c>
    </row>
    <row r="283" spans="1:7">
      <c r="A283" t="s">
        <v>70</v>
      </c>
      <c r="B283" t="s">
        <v>104</v>
      </c>
      <c r="C283" t="s">
        <v>85</v>
      </c>
      <c r="D283" s="190">
        <v>42887</v>
      </c>
      <c r="E283" s="190" t="str">
        <f t="shared" si="4"/>
        <v>Consolidated DomesticOther ComponentsSeat Programs42887</v>
      </c>
      <c r="F283" s="186">
        <v>14546.806779978031</v>
      </c>
      <c r="G283" s="179" t="s">
        <v>5</v>
      </c>
    </row>
    <row r="284" spans="1:7">
      <c r="A284" t="s">
        <v>70</v>
      </c>
      <c r="B284" t="s">
        <v>104</v>
      </c>
      <c r="C284" t="s">
        <v>85</v>
      </c>
      <c r="D284" s="190">
        <v>42917</v>
      </c>
      <c r="E284" s="190" t="str">
        <f t="shared" si="4"/>
        <v>Consolidated DomesticOther ComponentsSeat Programs42917</v>
      </c>
      <c r="F284" s="186">
        <v>17123.85335415123</v>
      </c>
      <c r="G284" s="179" t="s">
        <v>5</v>
      </c>
    </row>
    <row r="285" spans="1:7">
      <c r="A285" t="s">
        <v>70</v>
      </c>
      <c r="B285" t="s">
        <v>104</v>
      </c>
      <c r="C285" t="s">
        <v>85</v>
      </c>
      <c r="D285" s="190">
        <v>42948</v>
      </c>
      <c r="E285" s="190" t="str">
        <f t="shared" si="4"/>
        <v>Consolidated DomesticOther ComponentsSeat Programs42948</v>
      </c>
      <c r="F285" s="186">
        <v>17665.11529568088</v>
      </c>
      <c r="G285" s="179" t="s">
        <v>5</v>
      </c>
    </row>
    <row r="286" spans="1:7">
      <c r="A286" t="s">
        <v>70</v>
      </c>
      <c r="B286" t="s">
        <v>104</v>
      </c>
      <c r="C286" t="s">
        <v>85</v>
      </c>
      <c r="D286" s="190">
        <v>42979</v>
      </c>
      <c r="E286" s="190" t="str">
        <f t="shared" si="4"/>
        <v>Consolidated DomesticOther ComponentsSeat Programs42979</v>
      </c>
      <c r="F286" s="186">
        <v>14529.27054139455</v>
      </c>
      <c r="G286" s="179" t="s">
        <v>5</v>
      </c>
    </row>
    <row r="287" spans="1:7">
      <c r="A287" t="s">
        <v>70</v>
      </c>
      <c r="B287" t="s">
        <v>104</v>
      </c>
      <c r="C287" t="s">
        <v>85</v>
      </c>
      <c r="D287" s="190">
        <v>43009</v>
      </c>
      <c r="E287" s="190" t="str">
        <f t="shared" si="4"/>
        <v>Consolidated DomesticOther ComponentsSeat Programs43009</v>
      </c>
      <c r="F287" s="186">
        <v>15220.490543043739</v>
      </c>
      <c r="G287" s="179" t="s">
        <v>5</v>
      </c>
    </row>
    <row r="288" spans="1:7">
      <c r="A288" t="s">
        <v>70</v>
      </c>
      <c r="B288" t="s">
        <v>104</v>
      </c>
      <c r="C288" t="s">
        <v>85</v>
      </c>
      <c r="D288" s="190">
        <v>43040</v>
      </c>
      <c r="E288" s="190" t="str">
        <f t="shared" si="4"/>
        <v>Consolidated DomesticOther ComponentsSeat Programs43040</v>
      </c>
      <c r="F288" s="186">
        <v>13302.112928974759</v>
      </c>
      <c r="G288" s="179" t="s">
        <v>5</v>
      </c>
    </row>
    <row r="289" spans="1:7">
      <c r="A289" t="s">
        <v>70</v>
      </c>
      <c r="B289" t="s">
        <v>104</v>
      </c>
      <c r="C289" t="s">
        <v>85</v>
      </c>
      <c r="D289" s="190">
        <v>43070</v>
      </c>
      <c r="E289" s="190" t="str">
        <f t="shared" si="4"/>
        <v>Consolidated DomesticOther ComponentsSeat Programs43070</v>
      </c>
      <c r="F289" s="186">
        <v>13393.417275869</v>
      </c>
      <c r="G289" s="179" t="s">
        <v>5</v>
      </c>
    </row>
    <row r="290" spans="1:7">
      <c r="A290" t="s">
        <v>70</v>
      </c>
      <c r="B290" t="s">
        <v>104</v>
      </c>
      <c r="C290" t="s">
        <v>83</v>
      </c>
      <c r="D290" s="190">
        <v>42736</v>
      </c>
      <c r="E290" s="190" t="str">
        <f t="shared" si="4"/>
        <v>Consolidated DomesticOther ComponentsService Recovery42736</v>
      </c>
      <c r="F290" s="186">
        <v>0</v>
      </c>
      <c r="G290" s="179" t="s">
        <v>5</v>
      </c>
    </row>
    <row r="291" spans="1:7">
      <c r="A291" t="s">
        <v>70</v>
      </c>
      <c r="B291" t="s">
        <v>104</v>
      </c>
      <c r="C291" t="s">
        <v>83</v>
      </c>
      <c r="D291" s="190">
        <v>42767</v>
      </c>
      <c r="E291" s="190" t="str">
        <f t="shared" si="4"/>
        <v>Consolidated DomesticOther ComponentsService Recovery42767</v>
      </c>
      <c r="F291" s="186">
        <v>0</v>
      </c>
      <c r="G291" s="179" t="s">
        <v>5</v>
      </c>
    </row>
    <row r="292" spans="1:7">
      <c r="A292" t="s">
        <v>70</v>
      </c>
      <c r="B292" t="s">
        <v>104</v>
      </c>
      <c r="C292" t="s">
        <v>83</v>
      </c>
      <c r="D292" s="190">
        <v>42795</v>
      </c>
      <c r="E292" s="190" t="str">
        <f t="shared" si="4"/>
        <v>Consolidated DomesticOther ComponentsService Recovery42795</v>
      </c>
      <c r="F292" s="186">
        <v>0</v>
      </c>
      <c r="G292" s="179" t="s">
        <v>5</v>
      </c>
    </row>
    <row r="293" spans="1:7">
      <c r="A293" t="s">
        <v>70</v>
      </c>
      <c r="B293" t="s">
        <v>104</v>
      </c>
      <c r="C293" t="s">
        <v>83</v>
      </c>
      <c r="D293" s="190">
        <v>42826</v>
      </c>
      <c r="E293" s="190" t="str">
        <f t="shared" si="4"/>
        <v>Consolidated DomesticOther ComponentsService Recovery42826</v>
      </c>
      <c r="F293" s="186">
        <v>0</v>
      </c>
      <c r="G293" s="179" t="s">
        <v>5</v>
      </c>
    </row>
    <row r="294" spans="1:7">
      <c r="A294" t="s">
        <v>70</v>
      </c>
      <c r="B294" t="s">
        <v>104</v>
      </c>
      <c r="C294" t="s">
        <v>83</v>
      </c>
      <c r="D294" s="190">
        <v>42856</v>
      </c>
      <c r="E294" s="190" t="str">
        <f t="shared" si="4"/>
        <v>Consolidated DomesticOther ComponentsService Recovery42856</v>
      </c>
      <c r="F294" s="186">
        <v>0</v>
      </c>
      <c r="G294" s="179" t="s">
        <v>5</v>
      </c>
    </row>
    <row r="295" spans="1:7">
      <c r="A295" t="s">
        <v>70</v>
      </c>
      <c r="B295" t="s">
        <v>104</v>
      </c>
      <c r="C295" t="s">
        <v>83</v>
      </c>
      <c r="D295" s="190">
        <v>42887</v>
      </c>
      <c r="E295" s="190" t="str">
        <f t="shared" si="4"/>
        <v>Consolidated DomesticOther ComponentsService Recovery42887</v>
      </c>
      <c r="F295" s="186">
        <v>0</v>
      </c>
      <c r="G295" s="179" t="s">
        <v>5</v>
      </c>
    </row>
    <row r="296" spans="1:7">
      <c r="A296" t="s">
        <v>70</v>
      </c>
      <c r="B296" t="s">
        <v>104</v>
      </c>
      <c r="C296" t="s">
        <v>83</v>
      </c>
      <c r="D296" s="190">
        <v>42917</v>
      </c>
      <c r="E296" s="190" t="str">
        <f t="shared" si="4"/>
        <v>Consolidated DomesticOther ComponentsService Recovery42917</v>
      </c>
      <c r="F296" s="186">
        <v>0</v>
      </c>
      <c r="G296" s="179" t="s">
        <v>5</v>
      </c>
    </row>
    <row r="297" spans="1:7">
      <c r="A297" t="s">
        <v>70</v>
      </c>
      <c r="B297" t="s">
        <v>104</v>
      </c>
      <c r="C297" t="s">
        <v>83</v>
      </c>
      <c r="D297" s="190">
        <v>42948</v>
      </c>
      <c r="E297" s="190" t="str">
        <f t="shared" si="4"/>
        <v>Consolidated DomesticOther ComponentsService Recovery42948</v>
      </c>
      <c r="F297" s="186">
        <v>0</v>
      </c>
      <c r="G297" s="179" t="s">
        <v>5</v>
      </c>
    </row>
    <row r="298" spans="1:7">
      <c r="A298" t="s">
        <v>70</v>
      </c>
      <c r="B298" t="s">
        <v>104</v>
      </c>
      <c r="C298" t="s">
        <v>83</v>
      </c>
      <c r="D298" s="190">
        <v>42979</v>
      </c>
      <c r="E298" s="190" t="str">
        <f t="shared" si="4"/>
        <v>Consolidated DomesticOther ComponentsService Recovery42979</v>
      </c>
      <c r="F298" s="186">
        <v>0</v>
      </c>
      <c r="G298" s="179" t="s">
        <v>5</v>
      </c>
    </row>
    <row r="299" spans="1:7">
      <c r="A299" t="s">
        <v>70</v>
      </c>
      <c r="B299" t="s">
        <v>104</v>
      </c>
      <c r="C299" t="s">
        <v>83</v>
      </c>
      <c r="D299" s="190">
        <v>43009</v>
      </c>
      <c r="E299" s="190" t="str">
        <f t="shared" si="4"/>
        <v>Consolidated DomesticOther ComponentsService Recovery43009</v>
      </c>
      <c r="F299" s="186">
        <v>0</v>
      </c>
      <c r="G299" s="179" t="s">
        <v>5</v>
      </c>
    </row>
    <row r="300" spans="1:7">
      <c r="A300" t="s">
        <v>70</v>
      </c>
      <c r="B300" t="s">
        <v>104</v>
      </c>
      <c r="C300" t="s">
        <v>83</v>
      </c>
      <c r="D300" s="190">
        <v>43040</v>
      </c>
      <c r="E300" s="190" t="str">
        <f t="shared" si="4"/>
        <v>Consolidated DomesticOther ComponentsService Recovery43040</v>
      </c>
      <c r="F300" s="186">
        <v>0</v>
      </c>
      <c r="G300" s="179" t="s">
        <v>5</v>
      </c>
    </row>
    <row r="301" spans="1:7">
      <c r="A301" t="s">
        <v>70</v>
      </c>
      <c r="B301" t="s">
        <v>104</v>
      </c>
      <c r="C301" t="s">
        <v>83</v>
      </c>
      <c r="D301" s="190">
        <v>43070</v>
      </c>
      <c r="E301" s="190" t="str">
        <f t="shared" si="4"/>
        <v>Consolidated DomesticOther ComponentsService Recovery43070</v>
      </c>
      <c r="F301" s="186">
        <v>0</v>
      </c>
      <c r="G301" s="179" t="s">
        <v>5</v>
      </c>
    </row>
    <row r="302" spans="1:7">
      <c r="A302" t="s">
        <v>70</v>
      </c>
      <c r="B302" t="s">
        <v>104</v>
      </c>
      <c r="C302" t="s">
        <v>15</v>
      </c>
      <c r="D302" s="190">
        <v>42736</v>
      </c>
      <c r="E302" s="190" t="str">
        <f t="shared" si="4"/>
        <v>Consolidated DomesticOther ComponentsUTR Recognition42736</v>
      </c>
      <c r="F302" s="186">
        <v>40981.273999999998</v>
      </c>
      <c r="G302" s="179" t="s">
        <v>5</v>
      </c>
    </row>
    <row r="303" spans="1:7">
      <c r="A303" t="s">
        <v>70</v>
      </c>
      <c r="B303" t="s">
        <v>104</v>
      </c>
      <c r="C303" t="s">
        <v>15</v>
      </c>
      <c r="D303" s="190">
        <v>42767</v>
      </c>
      <c r="E303" s="190" t="str">
        <f t="shared" si="4"/>
        <v>Consolidated DomesticOther ComponentsUTR Recognition42767</v>
      </c>
      <c r="F303" s="186">
        <v>42722.665999999997</v>
      </c>
      <c r="G303" s="179" t="s">
        <v>5</v>
      </c>
    </row>
    <row r="304" spans="1:7">
      <c r="A304" t="s">
        <v>70</v>
      </c>
      <c r="B304" t="s">
        <v>104</v>
      </c>
      <c r="C304" t="s">
        <v>15</v>
      </c>
      <c r="D304" s="190">
        <v>42795</v>
      </c>
      <c r="E304" s="190" t="str">
        <f t="shared" si="4"/>
        <v>Consolidated DomesticOther ComponentsUTR Recognition42795</v>
      </c>
      <c r="F304" s="186">
        <v>46447.123</v>
      </c>
      <c r="G304" s="179" t="s">
        <v>5</v>
      </c>
    </row>
    <row r="305" spans="1:7">
      <c r="A305" t="s">
        <v>70</v>
      </c>
      <c r="B305" t="s">
        <v>104</v>
      </c>
      <c r="C305" t="s">
        <v>15</v>
      </c>
      <c r="D305" s="190">
        <v>42826</v>
      </c>
      <c r="E305" s="190" t="str">
        <f t="shared" si="4"/>
        <v>Consolidated DomesticOther ComponentsUTR Recognition42826</v>
      </c>
      <c r="F305" s="186">
        <v>43764.762000000002</v>
      </c>
      <c r="G305" s="179" t="s">
        <v>5</v>
      </c>
    </row>
    <row r="306" spans="1:7">
      <c r="A306" t="s">
        <v>70</v>
      </c>
      <c r="B306" t="s">
        <v>104</v>
      </c>
      <c r="C306" t="s">
        <v>15</v>
      </c>
      <c r="D306" s="190">
        <v>42856</v>
      </c>
      <c r="E306" s="190" t="str">
        <f t="shared" si="4"/>
        <v>Consolidated DomesticOther ComponentsUTR Recognition42856</v>
      </c>
      <c r="F306" s="186">
        <v>45397.155999999995</v>
      </c>
      <c r="G306" s="179" t="s">
        <v>5</v>
      </c>
    </row>
    <row r="307" spans="1:7">
      <c r="A307" t="s">
        <v>70</v>
      </c>
      <c r="B307" t="s">
        <v>104</v>
      </c>
      <c r="C307" t="s">
        <v>15</v>
      </c>
      <c r="D307" s="190">
        <v>42887</v>
      </c>
      <c r="E307" s="190" t="str">
        <f t="shared" si="4"/>
        <v>Consolidated DomesticOther ComponentsUTR Recognition42887</v>
      </c>
      <c r="F307" s="186">
        <v>45132.654999999999</v>
      </c>
      <c r="G307" s="179" t="s">
        <v>5</v>
      </c>
    </row>
    <row r="308" spans="1:7">
      <c r="A308" t="s">
        <v>70</v>
      </c>
      <c r="B308" t="s">
        <v>104</v>
      </c>
      <c r="C308" t="s">
        <v>15</v>
      </c>
      <c r="D308" s="190">
        <v>42917</v>
      </c>
      <c r="E308" s="190" t="str">
        <f t="shared" si="4"/>
        <v>Consolidated DomesticOther ComponentsUTR Recognition42917</v>
      </c>
      <c r="F308" s="186">
        <v>41046.788</v>
      </c>
      <c r="G308" s="179" t="s">
        <v>5</v>
      </c>
    </row>
    <row r="309" spans="1:7">
      <c r="A309" t="s">
        <v>70</v>
      </c>
      <c r="B309" t="s">
        <v>104</v>
      </c>
      <c r="C309" t="s">
        <v>15</v>
      </c>
      <c r="D309" s="190">
        <v>42948</v>
      </c>
      <c r="E309" s="190" t="str">
        <f t="shared" si="4"/>
        <v>Consolidated DomesticOther ComponentsUTR Recognition42948</v>
      </c>
      <c r="F309" s="186">
        <v>41962.843000000001</v>
      </c>
      <c r="G309" s="179" t="s">
        <v>5</v>
      </c>
    </row>
    <row r="310" spans="1:7">
      <c r="A310" t="s">
        <v>70</v>
      </c>
      <c r="B310" t="s">
        <v>104</v>
      </c>
      <c r="C310" t="s">
        <v>15</v>
      </c>
      <c r="D310" s="190">
        <v>42979</v>
      </c>
      <c r="E310" s="190" t="str">
        <f t="shared" si="4"/>
        <v>Consolidated DomesticOther ComponentsUTR Recognition42979</v>
      </c>
      <c r="F310" s="186">
        <v>39712.475000000006</v>
      </c>
      <c r="G310" s="179" t="s">
        <v>5</v>
      </c>
    </row>
    <row r="311" spans="1:7">
      <c r="A311" t="s">
        <v>70</v>
      </c>
      <c r="B311" t="s">
        <v>104</v>
      </c>
      <c r="C311" t="s">
        <v>15</v>
      </c>
      <c r="D311" s="190">
        <v>43009</v>
      </c>
      <c r="E311" s="190" t="str">
        <f t="shared" si="4"/>
        <v>Consolidated DomesticOther ComponentsUTR Recognition43009</v>
      </c>
      <c r="F311" s="186">
        <v>39846.32</v>
      </c>
      <c r="G311" s="179" t="s">
        <v>5</v>
      </c>
    </row>
    <row r="312" spans="1:7">
      <c r="A312" t="s">
        <v>70</v>
      </c>
      <c r="B312" t="s">
        <v>104</v>
      </c>
      <c r="C312" t="s">
        <v>15</v>
      </c>
      <c r="D312" s="190">
        <v>43040</v>
      </c>
      <c r="E312" s="190" t="str">
        <f t="shared" si="4"/>
        <v>Consolidated DomesticOther ComponentsUTR Recognition43040</v>
      </c>
      <c r="F312" s="186">
        <v>34163.486000000004</v>
      </c>
      <c r="G312" s="179" t="s">
        <v>5</v>
      </c>
    </row>
    <row r="313" spans="1:7">
      <c r="A313" t="s">
        <v>70</v>
      </c>
      <c r="B313" t="s">
        <v>104</v>
      </c>
      <c r="C313" t="s">
        <v>15</v>
      </c>
      <c r="D313" s="190">
        <v>43070</v>
      </c>
      <c r="E313" s="190" t="str">
        <f t="shared" si="4"/>
        <v>Consolidated DomesticOther ComponentsUTR Recognition43070</v>
      </c>
      <c r="F313" s="186">
        <v>29919.132000000001</v>
      </c>
      <c r="G313" s="179" t="s">
        <v>5</v>
      </c>
    </row>
    <row r="314" spans="1:7">
      <c r="A314" t="s">
        <v>70</v>
      </c>
      <c r="B314" t="s">
        <v>103</v>
      </c>
      <c r="C314" t="s">
        <v>11</v>
      </c>
      <c r="D314" s="190">
        <v>42736</v>
      </c>
      <c r="E314" s="190" t="str">
        <f t="shared" si="4"/>
        <v>Consolidated DomesticPassenger RevenueLatin America42736</v>
      </c>
      <c r="F314" s="186">
        <v>0</v>
      </c>
      <c r="G314" s="179" t="s">
        <v>5</v>
      </c>
    </row>
    <row r="315" spans="1:7">
      <c r="A315" t="s">
        <v>70</v>
      </c>
      <c r="B315" t="s">
        <v>103</v>
      </c>
      <c r="C315" t="s">
        <v>11</v>
      </c>
      <c r="D315" s="190">
        <v>42767</v>
      </c>
      <c r="E315" s="190" t="str">
        <f t="shared" si="4"/>
        <v>Consolidated DomesticPassenger RevenueLatin America42767</v>
      </c>
      <c r="F315" s="186">
        <v>0</v>
      </c>
      <c r="G315" s="179" t="s">
        <v>5</v>
      </c>
    </row>
    <row r="316" spans="1:7">
      <c r="A316" t="s">
        <v>70</v>
      </c>
      <c r="B316" t="s">
        <v>103</v>
      </c>
      <c r="C316" t="s">
        <v>11</v>
      </c>
      <c r="D316" s="190">
        <v>42795</v>
      </c>
      <c r="E316" s="190" t="str">
        <f t="shared" si="4"/>
        <v>Consolidated DomesticPassenger RevenueLatin America42795</v>
      </c>
      <c r="F316" s="186">
        <v>0</v>
      </c>
      <c r="G316" s="179" t="s">
        <v>5</v>
      </c>
    </row>
    <row r="317" spans="1:7">
      <c r="A317" t="s">
        <v>70</v>
      </c>
      <c r="B317" t="s">
        <v>103</v>
      </c>
      <c r="C317" t="s">
        <v>11</v>
      </c>
      <c r="D317" s="190">
        <v>42826</v>
      </c>
      <c r="E317" s="190" t="str">
        <f t="shared" si="4"/>
        <v>Consolidated DomesticPassenger RevenueLatin America42826</v>
      </c>
      <c r="F317" s="186">
        <v>0</v>
      </c>
      <c r="G317" s="179" t="s">
        <v>5</v>
      </c>
    </row>
    <row r="318" spans="1:7">
      <c r="A318" t="s">
        <v>70</v>
      </c>
      <c r="B318" t="s">
        <v>103</v>
      </c>
      <c r="C318" t="s">
        <v>11</v>
      </c>
      <c r="D318" s="190">
        <v>42856</v>
      </c>
      <c r="E318" s="190" t="str">
        <f t="shared" si="4"/>
        <v>Consolidated DomesticPassenger RevenueLatin America42856</v>
      </c>
      <c r="F318" s="186">
        <v>0</v>
      </c>
      <c r="G318" s="179" t="s">
        <v>5</v>
      </c>
    </row>
    <row r="319" spans="1:7">
      <c r="A319" t="s">
        <v>70</v>
      </c>
      <c r="B319" t="s">
        <v>103</v>
      </c>
      <c r="C319" t="s">
        <v>11</v>
      </c>
      <c r="D319" s="190">
        <v>42887</v>
      </c>
      <c r="E319" s="190" t="str">
        <f t="shared" si="4"/>
        <v>Consolidated DomesticPassenger RevenueLatin America42887</v>
      </c>
      <c r="F319" s="186">
        <v>0</v>
      </c>
      <c r="G319" s="179" t="s">
        <v>5</v>
      </c>
    </row>
    <row r="320" spans="1:7">
      <c r="A320" t="s">
        <v>70</v>
      </c>
      <c r="B320" t="s">
        <v>103</v>
      </c>
      <c r="C320" t="s">
        <v>11</v>
      </c>
      <c r="D320" s="190">
        <v>42917</v>
      </c>
      <c r="E320" s="190" t="str">
        <f t="shared" si="4"/>
        <v>Consolidated DomesticPassenger RevenueLatin America42917</v>
      </c>
      <c r="F320" s="186">
        <v>0</v>
      </c>
      <c r="G320" s="179" t="s">
        <v>5</v>
      </c>
    </row>
    <row r="321" spans="1:7">
      <c r="A321" t="s">
        <v>70</v>
      </c>
      <c r="B321" t="s">
        <v>103</v>
      </c>
      <c r="C321" t="s">
        <v>11</v>
      </c>
      <c r="D321" s="190">
        <v>42948</v>
      </c>
      <c r="E321" s="190" t="str">
        <f t="shared" si="4"/>
        <v>Consolidated DomesticPassenger RevenueLatin America42948</v>
      </c>
      <c r="F321" s="186">
        <v>0</v>
      </c>
      <c r="G321" s="179" t="s">
        <v>5</v>
      </c>
    </row>
    <row r="322" spans="1:7">
      <c r="A322" t="s">
        <v>70</v>
      </c>
      <c r="B322" t="s">
        <v>103</v>
      </c>
      <c r="C322" t="s">
        <v>11</v>
      </c>
      <c r="D322" s="190">
        <v>42979</v>
      </c>
      <c r="E322" s="190" t="str">
        <f t="shared" si="4"/>
        <v>Consolidated DomesticPassenger RevenueLatin America42979</v>
      </c>
      <c r="F322" s="186">
        <v>0</v>
      </c>
      <c r="G322" s="179" t="s">
        <v>5</v>
      </c>
    </row>
    <row r="323" spans="1:7">
      <c r="A323" t="s">
        <v>70</v>
      </c>
      <c r="B323" t="s">
        <v>103</v>
      </c>
      <c r="C323" t="s">
        <v>11</v>
      </c>
      <c r="D323" s="190">
        <v>43009</v>
      </c>
      <c r="E323" s="190" t="str">
        <f t="shared" ref="E323:E386" si="5">A323&amp;B323&amp;C323&amp;D323</f>
        <v>Consolidated DomesticPassenger RevenueLatin America43009</v>
      </c>
      <c r="F323" s="186">
        <v>0</v>
      </c>
      <c r="G323" s="179" t="s">
        <v>5</v>
      </c>
    </row>
    <row r="324" spans="1:7">
      <c r="A324" t="s">
        <v>70</v>
      </c>
      <c r="B324" t="s">
        <v>103</v>
      </c>
      <c r="C324" t="s">
        <v>11</v>
      </c>
      <c r="D324" s="190">
        <v>43040</v>
      </c>
      <c r="E324" s="190" t="str">
        <f t="shared" si="5"/>
        <v>Consolidated DomesticPassenger RevenueLatin America43040</v>
      </c>
      <c r="F324" s="186">
        <v>0</v>
      </c>
      <c r="G324" s="179" t="s">
        <v>5</v>
      </c>
    </row>
    <row r="325" spans="1:7">
      <c r="A325" t="s">
        <v>70</v>
      </c>
      <c r="B325" t="s">
        <v>103</v>
      </c>
      <c r="C325" t="s">
        <v>11</v>
      </c>
      <c r="D325" s="190">
        <v>43070</v>
      </c>
      <c r="E325" s="190" t="str">
        <f t="shared" si="5"/>
        <v>Consolidated DomesticPassenger RevenueLatin America43070</v>
      </c>
      <c r="F325" s="186">
        <v>0</v>
      </c>
      <c r="G325" s="179" t="s">
        <v>5</v>
      </c>
    </row>
    <row r="326" spans="1:7">
      <c r="A326" t="s">
        <v>70</v>
      </c>
      <c r="B326" t="s">
        <v>103</v>
      </c>
      <c r="C326" t="s">
        <v>8</v>
      </c>
      <c r="D326" s="190">
        <v>42736</v>
      </c>
      <c r="E326" s="190" t="str">
        <f t="shared" si="5"/>
        <v>Consolidated DomesticPassenger RevenueNorth America42736</v>
      </c>
      <c r="F326" s="186">
        <v>1584495.0475709266</v>
      </c>
      <c r="G326" s="179" t="s">
        <v>5</v>
      </c>
    </row>
    <row r="327" spans="1:7">
      <c r="A327" t="s">
        <v>70</v>
      </c>
      <c r="B327" t="s">
        <v>103</v>
      </c>
      <c r="C327" t="s">
        <v>8</v>
      </c>
      <c r="D327" s="190">
        <v>42767</v>
      </c>
      <c r="E327" s="190" t="str">
        <f t="shared" si="5"/>
        <v>Consolidated DomesticPassenger RevenueNorth America42767</v>
      </c>
      <c r="F327" s="186">
        <v>1564786.8713814984</v>
      </c>
      <c r="G327" s="179" t="s">
        <v>5</v>
      </c>
    </row>
    <row r="328" spans="1:7">
      <c r="A328" t="s">
        <v>70</v>
      </c>
      <c r="B328" t="s">
        <v>103</v>
      </c>
      <c r="C328" t="s">
        <v>8</v>
      </c>
      <c r="D328" s="190">
        <v>42795</v>
      </c>
      <c r="E328" s="190" t="str">
        <f t="shared" si="5"/>
        <v>Consolidated DomesticPassenger RevenueNorth America42795</v>
      </c>
      <c r="F328" s="186">
        <v>2082666.106633665</v>
      </c>
      <c r="G328" s="179" t="s">
        <v>5</v>
      </c>
    </row>
    <row r="329" spans="1:7">
      <c r="A329" t="s">
        <v>70</v>
      </c>
      <c r="B329" t="s">
        <v>103</v>
      </c>
      <c r="C329" t="s">
        <v>8</v>
      </c>
      <c r="D329" s="190">
        <v>42826</v>
      </c>
      <c r="E329" s="190" t="str">
        <f t="shared" si="5"/>
        <v>Consolidated DomesticPassenger RevenueNorth America42826</v>
      </c>
      <c r="F329" s="186">
        <v>1983557.7103753008</v>
      </c>
      <c r="G329" s="179" t="s">
        <v>5</v>
      </c>
    </row>
    <row r="330" spans="1:7">
      <c r="A330" t="s">
        <v>70</v>
      </c>
      <c r="B330" t="s">
        <v>103</v>
      </c>
      <c r="C330" t="s">
        <v>8</v>
      </c>
      <c r="D330" s="190">
        <v>42856</v>
      </c>
      <c r="E330" s="190" t="str">
        <f t="shared" si="5"/>
        <v>Consolidated DomesticPassenger RevenueNorth America42856</v>
      </c>
      <c r="F330" s="186">
        <v>2067976.8716618198</v>
      </c>
      <c r="G330" s="179" t="s">
        <v>5</v>
      </c>
    </row>
    <row r="331" spans="1:7">
      <c r="A331" t="s">
        <v>70</v>
      </c>
      <c r="B331" t="s">
        <v>103</v>
      </c>
      <c r="C331" t="s">
        <v>8</v>
      </c>
      <c r="D331" s="190">
        <v>42887</v>
      </c>
      <c r="E331" s="190" t="str">
        <f t="shared" si="5"/>
        <v>Consolidated DomesticPassenger RevenueNorth America42887</v>
      </c>
      <c r="F331" s="186">
        <v>2226766.1117422348</v>
      </c>
      <c r="G331" s="179" t="s">
        <v>5</v>
      </c>
    </row>
    <row r="332" spans="1:7">
      <c r="A332" t="s">
        <v>70</v>
      </c>
      <c r="B332" t="s">
        <v>103</v>
      </c>
      <c r="C332" t="s">
        <v>8</v>
      </c>
      <c r="D332" s="190">
        <v>42917</v>
      </c>
      <c r="E332" s="190" t="str">
        <f t="shared" si="5"/>
        <v>Consolidated DomesticPassenger RevenueNorth America42917</v>
      </c>
      <c r="F332" s="186">
        <v>2295283.5870049582</v>
      </c>
      <c r="G332" s="179" t="s">
        <v>5</v>
      </c>
    </row>
    <row r="333" spans="1:7">
      <c r="A333" t="s">
        <v>70</v>
      </c>
      <c r="B333" t="s">
        <v>103</v>
      </c>
      <c r="C333" t="s">
        <v>8</v>
      </c>
      <c r="D333" s="190">
        <v>42948</v>
      </c>
      <c r="E333" s="190" t="str">
        <f t="shared" si="5"/>
        <v>Consolidated DomesticPassenger RevenueNorth America42948</v>
      </c>
      <c r="F333" s="186">
        <v>2182751.5767526003</v>
      </c>
      <c r="G333" s="179" t="s">
        <v>5</v>
      </c>
    </row>
    <row r="334" spans="1:7">
      <c r="A334" t="s">
        <v>70</v>
      </c>
      <c r="B334" t="s">
        <v>103</v>
      </c>
      <c r="C334" t="s">
        <v>8</v>
      </c>
      <c r="D334" s="190">
        <v>42979</v>
      </c>
      <c r="E334" s="190" t="str">
        <f t="shared" si="5"/>
        <v>Consolidated DomesticPassenger RevenueNorth America42979</v>
      </c>
      <c r="F334" s="186">
        <v>1941183.7648730706</v>
      </c>
      <c r="G334" s="179" t="s">
        <v>5</v>
      </c>
    </row>
    <row r="335" spans="1:7">
      <c r="A335" t="s">
        <v>70</v>
      </c>
      <c r="B335" t="s">
        <v>103</v>
      </c>
      <c r="C335" t="s">
        <v>8</v>
      </c>
      <c r="D335" s="190">
        <v>43009</v>
      </c>
      <c r="E335" s="190" t="str">
        <f t="shared" si="5"/>
        <v>Consolidated DomesticPassenger RevenueNorth America43009</v>
      </c>
      <c r="F335" s="186">
        <v>2069250.1608117104</v>
      </c>
      <c r="G335" s="179" t="s">
        <v>5</v>
      </c>
    </row>
    <row r="336" spans="1:7">
      <c r="A336" t="s">
        <v>70</v>
      </c>
      <c r="B336" t="s">
        <v>103</v>
      </c>
      <c r="C336" t="s">
        <v>8</v>
      </c>
      <c r="D336" s="190">
        <v>43040</v>
      </c>
      <c r="E336" s="190" t="str">
        <f t="shared" si="5"/>
        <v>Consolidated DomesticPassenger RevenueNorth America43040</v>
      </c>
      <c r="F336" s="186">
        <v>1984032.9893593271</v>
      </c>
      <c r="G336" s="179" t="s">
        <v>5</v>
      </c>
    </row>
    <row r="337" spans="1:7">
      <c r="A337" t="s">
        <v>70</v>
      </c>
      <c r="B337" t="s">
        <v>103</v>
      </c>
      <c r="C337" t="s">
        <v>8</v>
      </c>
      <c r="D337" s="190">
        <v>43070</v>
      </c>
      <c r="E337" s="190" t="str">
        <f t="shared" si="5"/>
        <v>Consolidated DomesticPassenger RevenueNorth America43070</v>
      </c>
      <c r="F337" s="186">
        <v>1843977.3517858784</v>
      </c>
      <c r="G337" s="179" t="s">
        <v>5</v>
      </c>
    </row>
    <row r="338" spans="1:7">
      <c r="A338" t="s">
        <v>70</v>
      </c>
      <c r="B338" t="s">
        <v>103</v>
      </c>
      <c r="C338" t="s">
        <v>9</v>
      </c>
      <c r="D338" s="190">
        <v>42736</v>
      </c>
      <c r="E338" s="190" t="str">
        <f t="shared" si="5"/>
        <v>Consolidated DomesticPassenger RevenueTrans Atlantic42736</v>
      </c>
      <c r="F338" s="186">
        <v>0</v>
      </c>
      <c r="G338" s="179" t="s">
        <v>5</v>
      </c>
    </row>
    <row r="339" spans="1:7">
      <c r="A339" t="s">
        <v>70</v>
      </c>
      <c r="B339" t="s">
        <v>103</v>
      </c>
      <c r="C339" t="s">
        <v>9</v>
      </c>
      <c r="D339" s="190">
        <v>42767</v>
      </c>
      <c r="E339" s="190" t="str">
        <f t="shared" si="5"/>
        <v>Consolidated DomesticPassenger RevenueTrans Atlantic42767</v>
      </c>
      <c r="F339" s="186">
        <v>0</v>
      </c>
      <c r="G339" s="179" t="s">
        <v>5</v>
      </c>
    </row>
    <row r="340" spans="1:7">
      <c r="A340" t="s">
        <v>70</v>
      </c>
      <c r="B340" t="s">
        <v>103</v>
      </c>
      <c r="C340" t="s">
        <v>9</v>
      </c>
      <c r="D340" s="190">
        <v>42795</v>
      </c>
      <c r="E340" s="190" t="str">
        <f t="shared" si="5"/>
        <v>Consolidated DomesticPassenger RevenueTrans Atlantic42795</v>
      </c>
      <c r="F340" s="186">
        <v>0</v>
      </c>
      <c r="G340" s="179" t="s">
        <v>5</v>
      </c>
    </row>
    <row r="341" spans="1:7">
      <c r="A341" t="s">
        <v>70</v>
      </c>
      <c r="B341" t="s">
        <v>103</v>
      </c>
      <c r="C341" t="s">
        <v>9</v>
      </c>
      <c r="D341" s="190">
        <v>42826</v>
      </c>
      <c r="E341" s="190" t="str">
        <f t="shared" si="5"/>
        <v>Consolidated DomesticPassenger RevenueTrans Atlantic42826</v>
      </c>
      <c r="F341" s="186">
        <v>0</v>
      </c>
      <c r="G341" s="179" t="s">
        <v>5</v>
      </c>
    </row>
    <row r="342" spans="1:7">
      <c r="A342" t="s">
        <v>70</v>
      </c>
      <c r="B342" t="s">
        <v>103</v>
      </c>
      <c r="C342" t="s">
        <v>9</v>
      </c>
      <c r="D342" s="190">
        <v>42856</v>
      </c>
      <c r="E342" s="190" t="str">
        <f t="shared" si="5"/>
        <v>Consolidated DomesticPassenger RevenueTrans Atlantic42856</v>
      </c>
      <c r="F342" s="186">
        <v>0</v>
      </c>
      <c r="G342" s="179" t="s">
        <v>5</v>
      </c>
    </row>
    <row r="343" spans="1:7">
      <c r="A343" t="s">
        <v>70</v>
      </c>
      <c r="B343" t="s">
        <v>103</v>
      </c>
      <c r="C343" t="s">
        <v>9</v>
      </c>
      <c r="D343" s="190">
        <v>42887</v>
      </c>
      <c r="E343" s="190" t="str">
        <f t="shared" si="5"/>
        <v>Consolidated DomesticPassenger RevenueTrans Atlantic42887</v>
      </c>
      <c r="F343" s="186">
        <v>0</v>
      </c>
      <c r="G343" s="179" t="s">
        <v>5</v>
      </c>
    </row>
    <row r="344" spans="1:7">
      <c r="A344" t="s">
        <v>70</v>
      </c>
      <c r="B344" t="s">
        <v>103</v>
      </c>
      <c r="C344" t="s">
        <v>9</v>
      </c>
      <c r="D344" s="190">
        <v>42917</v>
      </c>
      <c r="E344" s="190" t="str">
        <f t="shared" si="5"/>
        <v>Consolidated DomesticPassenger RevenueTrans Atlantic42917</v>
      </c>
      <c r="F344" s="186">
        <v>0</v>
      </c>
      <c r="G344" s="179" t="s">
        <v>5</v>
      </c>
    </row>
    <row r="345" spans="1:7">
      <c r="A345" t="s">
        <v>70</v>
      </c>
      <c r="B345" t="s">
        <v>103</v>
      </c>
      <c r="C345" t="s">
        <v>9</v>
      </c>
      <c r="D345" s="190">
        <v>42948</v>
      </c>
      <c r="E345" s="190" t="str">
        <f t="shared" si="5"/>
        <v>Consolidated DomesticPassenger RevenueTrans Atlantic42948</v>
      </c>
      <c r="F345" s="186">
        <v>0</v>
      </c>
      <c r="G345" s="179" t="s">
        <v>5</v>
      </c>
    </row>
    <row r="346" spans="1:7">
      <c r="A346" t="s">
        <v>70</v>
      </c>
      <c r="B346" t="s">
        <v>103</v>
      </c>
      <c r="C346" t="s">
        <v>9</v>
      </c>
      <c r="D346" s="190">
        <v>42979</v>
      </c>
      <c r="E346" s="190" t="str">
        <f t="shared" si="5"/>
        <v>Consolidated DomesticPassenger RevenueTrans Atlantic42979</v>
      </c>
      <c r="F346" s="186">
        <v>0</v>
      </c>
      <c r="G346" s="179" t="s">
        <v>5</v>
      </c>
    </row>
    <row r="347" spans="1:7">
      <c r="A347" t="s">
        <v>70</v>
      </c>
      <c r="B347" t="s">
        <v>103</v>
      </c>
      <c r="C347" t="s">
        <v>9</v>
      </c>
      <c r="D347" s="190">
        <v>43009</v>
      </c>
      <c r="E347" s="190" t="str">
        <f t="shared" si="5"/>
        <v>Consolidated DomesticPassenger RevenueTrans Atlantic43009</v>
      </c>
      <c r="F347" s="186">
        <v>0</v>
      </c>
      <c r="G347" s="179" t="s">
        <v>5</v>
      </c>
    </row>
    <row r="348" spans="1:7">
      <c r="A348" t="s">
        <v>70</v>
      </c>
      <c r="B348" t="s">
        <v>103</v>
      </c>
      <c r="C348" t="s">
        <v>9</v>
      </c>
      <c r="D348" s="190">
        <v>43040</v>
      </c>
      <c r="E348" s="190" t="str">
        <f t="shared" si="5"/>
        <v>Consolidated DomesticPassenger RevenueTrans Atlantic43040</v>
      </c>
      <c r="F348" s="186">
        <v>0</v>
      </c>
      <c r="G348" s="179" t="s">
        <v>5</v>
      </c>
    </row>
    <row r="349" spans="1:7">
      <c r="A349" t="s">
        <v>70</v>
      </c>
      <c r="B349" t="s">
        <v>103</v>
      </c>
      <c r="C349" t="s">
        <v>9</v>
      </c>
      <c r="D349" s="190">
        <v>43070</v>
      </c>
      <c r="E349" s="190" t="str">
        <f t="shared" si="5"/>
        <v>Consolidated DomesticPassenger RevenueTrans Atlantic43070</v>
      </c>
      <c r="F349" s="186">
        <v>0</v>
      </c>
      <c r="G349" s="179" t="s">
        <v>5</v>
      </c>
    </row>
    <row r="350" spans="1:7">
      <c r="A350" t="s">
        <v>70</v>
      </c>
      <c r="B350" t="s">
        <v>103</v>
      </c>
      <c r="C350" t="s">
        <v>10</v>
      </c>
      <c r="D350" s="190">
        <v>42736</v>
      </c>
      <c r="E350" s="190" t="str">
        <f t="shared" si="5"/>
        <v>Consolidated DomesticPassenger RevenueTrans Pacific42736</v>
      </c>
      <c r="F350" s="186">
        <v>0</v>
      </c>
      <c r="G350" s="179" t="s">
        <v>5</v>
      </c>
    </row>
    <row r="351" spans="1:7">
      <c r="A351" t="s">
        <v>70</v>
      </c>
      <c r="B351" t="s">
        <v>103</v>
      </c>
      <c r="C351" t="s">
        <v>10</v>
      </c>
      <c r="D351" s="190">
        <v>42767</v>
      </c>
      <c r="E351" s="190" t="str">
        <f t="shared" si="5"/>
        <v>Consolidated DomesticPassenger RevenueTrans Pacific42767</v>
      </c>
      <c r="F351" s="186">
        <v>0</v>
      </c>
      <c r="G351" s="179" t="s">
        <v>5</v>
      </c>
    </row>
    <row r="352" spans="1:7">
      <c r="A352" t="s">
        <v>70</v>
      </c>
      <c r="B352" t="s">
        <v>103</v>
      </c>
      <c r="C352" t="s">
        <v>10</v>
      </c>
      <c r="D352" s="190">
        <v>42795</v>
      </c>
      <c r="E352" s="190" t="str">
        <f t="shared" si="5"/>
        <v>Consolidated DomesticPassenger RevenueTrans Pacific42795</v>
      </c>
      <c r="F352" s="186">
        <v>0</v>
      </c>
      <c r="G352" s="179" t="s">
        <v>5</v>
      </c>
    </row>
    <row r="353" spans="1:7">
      <c r="A353" t="s">
        <v>70</v>
      </c>
      <c r="B353" t="s">
        <v>103</v>
      </c>
      <c r="C353" t="s">
        <v>10</v>
      </c>
      <c r="D353" s="190">
        <v>42826</v>
      </c>
      <c r="E353" s="190" t="str">
        <f t="shared" si="5"/>
        <v>Consolidated DomesticPassenger RevenueTrans Pacific42826</v>
      </c>
      <c r="F353" s="186">
        <v>0</v>
      </c>
      <c r="G353" s="179" t="s">
        <v>5</v>
      </c>
    </row>
    <row r="354" spans="1:7">
      <c r="A354" t="s">
        <v>70</v>
      </c>
      <c r="B354" t="s">
        <v>103</v>
      </c>
      <c r="C354" t="s">
        <v>10</v>
      </c>
      <c r="D354" s="190">
        <v>42856</v>
      </c>
      <c r="E354" s="190" t="str">
        <f t="shared" si="5"/>
        <v>Consolidated DomesticPassenger RevenueTrans Pacific42856</v>
      </c>
      <c r="F354" s="186">
        <v>0</v>
      </c>
      <c r="G354" s="179" t="s">
        <v>5</v>
      </c>
    </row>
    <row r="355" spans="1:7">
      <c r="A355" t="s">
        <v>70</v>
      </c>
      <c r="B355" t="s">
        <v>103</v>
      </c>
      <c r="C355" t="s">
        <v>10</v>
      </c>
      <c r="D355" s="190">
        <v>42887</v>
      </c>
      <c r="E355" s="190" t="str">
        <f t="shared" si="5"/>
        <v>Consolidated DomesticPassenger RevenueTrans Pacific42887</v>
      </c>
      <c r="F355" s="186">
        <v>0</v>
      </c>
      <c r="G355" s="179" t="s">
        <v>5</v>
      </c>
    </row>
    <row r="356" spans="1:7">
      <c r="A356" t="s">
        <v>70</v>
      </c>
      <c r="B356" t="s">
        <v>103</v>
      </c>
      <c r="C356" t="s">
        <v>10</v>
      </c>
      <c r="D356" s="190">
        <v>42917</v>
      </c>
      <c r="E356" s="190" t="str">
        <f t="shared" si="5"/>
        <v>Consolidated DomesticPassenger RevenueTrans Pacific42917</v>
      </c>
      <c r="F356" s="186">
        <v>0</v>
      </c>
      <c r="G356" s="179" t="s">
        <v>5</v>
      </c>
    </row>
    <row r="357" spans="1:7">
      <c r="A357" t="s">
        <v>70</v>
      </c>
      <c r="B357" t="s">
        <v>103</v>
      </c>
      <c r="C357" t="s">
        <v>10</v>
      </c>
      <c r="D357" s="190">
        <v>42948</v>
      </c>
      <c r="E357" s="190" t="str">
        <f t="shared" si="5"/>
        <v>Consolidated DomesticPassenger RevenueTrans Pacific42948</v>
      </c>
      <c r="F357" s="186">
        <v>0</v>
      </c>
      <c r="G357" s="179" t="s">
        <v>5</v>
      </c>
    </row>
    <row r="358" spans="1:7">
      <c r="A358" t="s">
        <v>70</v>
      </c>
      <c r="B358" t="s">
        <v>103</v>
      </c>
      <c r="C358" t="s">
        <v>10</v>
      </c>
      <c r="D358" s="190">
        <v>42979</v>
      </c>
      <c r="E358" s="190" t="str">
        <f t="shared" si="5"/>
        <v>Consolidated DomesticPassenger RevenueTrans Pacific42979</v>
      </c>
      <c r="F358" s="186">
        <v>0</v>
      </c>
      <c r="G358" s="179" t="s">
        <v>5</v>
      </c>
    </row>
    <row r="359" spans="1:7">
      <c r="A359" t="s">
        <v>70</v>
      </c>
      <c r="B359" t="s">
        <v>103</v>
      </c>
      <c r="C359" t="s">
        <v>10</v>
      </c>
      <c r="D359" s="190">
        <v>43009</v>
      </c>
      <c r="E359" s="190" t="str">
        <f t="shared" si="5"/>
        <v>Consolidated DomesticPassenger RevenueTrans Pacific43009</v>
      </c>
      <c r="F359" s="186">
        <v>0</v>
      </c>
      <c r="G359" s="179" t="s">
        <v>5</v>
      </c>
    </row>
    <row r="360" spans="1:7">
      <c r="A360" t="s">
        <v>70</v>
      </c>
      <c r="B360" t="s">
        <v>103</v>
      </c>
      <c r="C360" t="s">
        <v>10</v>
      </c>
      <c r="D360" s="190">
        <v>43040</v>
      </c>
      <c r="E360" s="190" t="str">
        <f t="shared" si="5"/>
        <v>Consolidated DomesticPassenger RevenueTrans Pacific43040</v>
      </c>
      <c r="F360" s="186">
        <v>0</v>
      </c>
      <c r="G360" s="179" t="s">
        <v>5</v>
      </c>
    </row>
    <row r="361" spans="1:7">
      <c r="A361" t="s">
        <v>70</v>
      </c>
      <c r="B361" t="s">
        <v>103</v>
      </c>
      <c r="C361" t="s">
        <v>10</v>
      </c>
      <c r="D361" s="190">
        <v>43070</v>
      </c>
      <c r="E361" s="190" t="str">
        <f t="shared" si="5"/>
        <v>Consolidated DomesticPassenger RevenueTrans Pacific43070</v>
      </c>
      <c r="F361" s="186">
        <v>0</v>
      </c>
      <c r="G361" s="179" t="s">
        <v>5</v>
      </c>
    </row>
    <row r="362" spans="1:7">
      <c r="A362" t="s">
        <v>68</v>
      </c>
      <c r="B362" t="s">
        <v>104</v>
      </c>
      <c r="C362" t="s">
        <v>71</v>
      </c>
      <c r="D362" s="190">
        <v>42736</v>
      </c>
      <c r="E362" s="190" t="str">
        <f t="shared" si="5"/>
        <v>Consolidated InternationalOther ComponentsAmex Companion Certificates42736</v>
      </c>
      <c r="F362" s="186">
        <v>0</v>
      </c>
      <c r="G362" s="179" t="s">
        <v>5</v>
      </c>
    </row>
    <row r="363" spans="1:7">
      <c r="A363" t="s">
        <v>68</v>
      </c>
      <c r="B363" t="s">
        <v>104</v>
      </c>
      <c r="C363" t="s">
        <v>71</v>
      </c>
      <c r="D363" s="190">
        <v>42767</v>
      </c>
      <c r="E363" s="190" t="str">
        <f t="shared" si="5"/>
        <v>Consolidated InternationalOther ComponentsAmex Companion Certificates42767</v>
      </c>
      <c r="F363" s="186">
        <v>0</v>
      </c>
      <c r="G363" s="179" t="s">
        <v>5</v>
      </c>
    </row>
    <row r="364" spans="1:7">
      <c r="A364" t="s">
        <v>68</v>
      </c>
      <c r="B364" t="s">
        <v>104</v>
      </c>
      <c r="C364" t="s">
        <v>71</v>
      </c>
      <c r="D364" s="190">
        <v>42795</v>
      </c>
      <c r="E364" s="190" t="str">
        <f t="shared" si="5"/>
        <v>Consolidated InternationalOther ComponentsAmex Companion Certificates42795</v>
      </c>
      <c r="F364" s="186">
        <v>0</v>
      </c>
      <c r="G364" s="179" t="s">
        <v>5</v>
      </c>
    </row>
    <row r="365" spans="1:7">
      <c r="A365" t="s">
        <v>68</v>
      </c>
      <c r="B365" t="s">
        <v>104</v>
      </c>
      <c r="C365" t="s">
        <v>71</v>
      </c>
      <c r="D365" s="190">
        <v>42826</v>
      </c>
      <c r="E365" s="190" t="str">
        <f t="shared" si="5"/>
        <v>Consolidated InternationalOther ComponentsAmex Companion Certificates42826</v>
      </c>
      <c r="F365" s="186">
        <v>0</v>
      </c>
      <c r="G365" s="179" t="s">
        <v>5</v>
      </c>
    </row>
    <row r="366" spans="1:7">
      <c r="A366" t="s">
        <v>68</v>
      </c>
      <c r="B366" t="s">
        <v>104</v>
      </c>
      <c r="C366" t="s">
        <v>71</v>
      </c>
      <c r="D366" s="190">
        <v>42856</v>
      </c>
      <c r="E366" s="190" t="str">
        <f t="shared" si="5"/>
        <v>Consolidated InternationalOther ComponentsAmex Companion Certificates42856</v>
      </c>
      <c r="F366" s="186">
        <v>0</v>
      </c>
      <c r="G366" s="179" t="s">
        <v>5</v>
      </c>
    </row>
    <row r="367" spans="1:7">
      <c r="A367" t="s">
        <v>68</v>
      </c>
      <c r="B367" t="s">
        <v>104</v>
      </c>
      <c r="C367" t="s">
        <v>71</v>
      </c>
      <c r="D367" s="190">
        <v>42887</v>
      </c>
      <c r="E367" s="190" t="str">
        <f t="shared" si="5"/>
        <v>Consolidated InternationalOther ComponentsAmex Companion Certificates42887</v>
      </c>
      <c r="F367" s="186">
        <v>0</v>
      </c>
      <c r="G367" s="179" t="s">
        <v>5</v>
      </c>
    </row>
    <row r="368" spans="1:7">
      <c r="A368" t="s">
        <v>68</v>
      </c>
      <c r="B368" t="s">
        <v>104</v>
      </c>
      <c r="C368" t="s">
        <v>71</v>
      </c>
      <c r="D368" s="190">
        <v>42917</v>
      </c>
      <c r="E368" s="190" t="str">
        <f t="shared" si="5"/>
        <v>Consolidated InternationalOther ComponentsAmex Companion Certificates42917</v>
      </c>
      <c r="F368" s="186">
        <v>0</v>
      </c>
      <c r="G368" s="179" t="s">
        <v>5</v>
      </c>
    </row>
    <row r="369" spans="1:7">
      <c r="A369" t="s">
        <v>68</v>
      </c>
      <c r="B369" t="s">
        <v>104</v>
      </c>
      <c r="C369" t="s">
        <v>71</v>
      </c>
      <c r="D369" s="190">
        <v>42948</v>
      </c>
      <c r="E369" s="190" t="str">
        <f t="shared" si="5"/>
        <v>Consolidated InternationalOther ComponentsAmex Companion Certificates42948</v>
      </c>
      <c r="F369" s="186">
        <v>0</v>
      </c>
      <c r="G369" s="179" t="s">
        <v>5</v>
      </c>
    </row>
    <row r="370" spans="1:7">
      <c r="A370" t="s">
        <v>68</v>
      </c>
      <c r="B370" t="s">
        <v>104</v>
      </c>
      <c r="C370" t="s">
        <v>71</v>
      </c>
      <c r="D370" s="190">
        <v>42979</v>
      </c>
      <c r="E370" s="190" t="str">
        <f t="shared" si="5"/>
        <v>Consolidated InternationalOther ComponentsAmex Companion Certificates42979</v>
      </c>
      <c r="F370" s="186">
        <v>0</v>
      </c>
      <c r="G370" s="179" t="s">
        <v>5</v>
      </c>
    </row>
    <row r="371" spans="1:7">
      <c r="A371" t="s">
        <v>68</v>
      </c>
      <c r="B371" t="s">
        <v>104</v>
      </c>
      <c r="C371" t="s">
        <v>71</v>
      </c>
      <c r="D371" s="190">
        <v>43009</v>
      </c>
      <c r="E371" s="190" t="str">
        <f t="shared" si="5"/>
        <v>Consolidated InternationalOther ComponentsAmex Companion Certificates43009</v>
      </c>
      <c r="F371" s="186">
        <v>0</v>
      </c>
      <c r="G371" s="179" t="s">
        <v>5</v>
      </c>
    </row>
    <row r="372" spans="1:7">
      <c r="A372" t="s">
        <v>68</v>
      </c>
      <c r="B372" t="s">
        <v>104</v>
      </c>
      <c r="C372" t="s">
        <v>71</v>
      </c>
      <c r="D372" s="190">
        <v>43040</v>
      </c>
      <c r="E372" s="190" t="str">
        <f t="shared" si="5"/>
        <v>Consolidated InternationalOther ComponentsAmex Companion Certificates43040</v>
      </c>
      <c r="F372" s="186">
        <v>0</v>
      </c>
      <c r="G372" s="179" t="s">
        <v>5</v>
      </c>
    </row>
    <row r="373" spans="1:7">
      <c r="A373" t="s">
        <v>68</v>
      </c>
      <c r="B373" t="s">
        <v>104</v>
      </c>
      <c r="C373" t="s">
        <v>71</v>
      </c>
      <c r="D373" s="190">
        <v>43070</v>
      </c>
      <c r="E373" s="190" t="str">
        <f t="shared" si="5"/>
        <v>Consolidated InternationalOther ComponentsAmex Companion Certificates43070</v>
      </c>
      <c r="F373" s="186">
        <v>0</v>
      </c>
      <c r="G373" s="179" t="s">
        <v>5</v>
      </c>
    </row>
    <row r="374" spans="1:7">
      <c r="A374" t="s">
        <v>68</v>
      </c>
      <c r="B374" t="s">
        <v>104</v>
      </c>
      <c r="C374" t="s">
        <v>22</v>
      </c>
      <c r="D374" s="190">
        <v>42736</v>
      </c>
      <c r="E374" s="190" t="str">
        <f t="shared" si="5"/>
        <v>Consolidated InternationalOther ComponentsCharter Revenue42736</v>
      </c>
      <c r="F374" s="186">
        <v>0</v>
      </c>
      <c r="G374" s="179" t="s">
        <v>5</v>
      </c>
    </row>
    <row r="375" spans="1:7">
      <c r="A375" t="s">
        <v>68</v>
      </c>
      <c r="B375" t="s">
        <v>104</v>
      </c>
      <c r="C375" t="s">
        <v>22</v>
      </c>
      <c r="D375" s="190">
        <v>42767</v>
      </c>
      <c r="E375" s="190" t="str">
        <f t="shared" si="5"/>
        <v>Consolidated InternationalOther ComponentsCharter Revenue42767</v>
      </c>
      <c r="F375" s="186">
        <v>0</v>
      </c>
      <c r="G375" s="179" t="s">
        <v>5</v>
      </c>
    </row>
    <row r="376" spans="1:7">
      <c r="A376" t="s">
        <v>68</v>
      </c>
      <c r="B376" t="s">
        <v>104</v>
      </c>
      <c r="C376" t="s">
        <v>22</v>
      </c>
      <c r="D376" s="190">
        <v>42795</v>
      </c>
      <c r="E376" s="190" t="str">
        <f t="shared" si="5"/>
        <v>Consolidated InternationalOther ComponentsCharter Revenue42795</v>
      </c>
      <c r="F376" s="186">
        <v>0</v>
      </c>
      <c r="G376" s="179" t="s">
        <v>5</v>
      </c>
    </row>
    <row r="377" spans="1:7">
      <c r="A377" t="s">
        <v>68</v>
      </c>
      <c r="B377" t="s">
        <v>104</v>
      </c>
      <c r="C377" t="s">
        <v>22</v>
      </c>
      <c r="D377" s="190">
        <v>42826</v>
      </c>
      <c r="E377" s="190" t="str">
        <f t="shared" si="5"/>
        <v>Consolidated InternationalOther ComponentsCharter Revenue42826</v>
      </c>
      <c r="F377" s="186">
        <v>0</v>
      </c>
      <c r="G377" s="179" t="s">
        <v>5</v>
      </c>
    </row>
    <row r="378" spans="1:7">
      <c r="A378" t="s">
        <v>68</v>
      </c>
      <c r="B378" t="s">
        <v>104</v>
      </c>
      <c r="C378" t="s">
        <v>22</v>
      </c>
      <c r="D378" s="190">
        <v>42856</v>
      </c>
      <c r="E378" s="190" t="str">
        <f t="shared" si="5"/>
        <v>Consolidated InternationalOther ComponentsCharter Revenue42856</v>
      </c>
      <c r="F378" s="186">
        <v>0</v>
      </c>
      <c r="G378" s="179" t="s">
        <v>5</v>
      </c>
    </row>
    <row r="379" spans="1:7">
      <c r="A379" t="s">
        <v>68</v>
      </c>
      <c r="B379" t="s">
        <v>104</v>
      </c>
      <c r="C379" t="s">
        <v>22</v>
      </c>
      <c r="D379" s="190">
        <v>42887</v>
      </c>
      <c r="E379" s="190" t="str">
        <f t="shared" si="5"/>
        <v>Consolidated InternationalOther ComponentsCharter Revenue42887</v>
      </c>
      <c r="F379" s="186">
        <v>0</v>
      </c>
      <c r="G379" s="179" t="s">
        <v>5</v>
      </c>
    </row>
    <row r="380" spans="1:7">
      <c r="A380" t="s">
        <v>68</v>
      </c>
      <c r="B380" t="s">
        <v>104</v>
      </c>
      <c r="C380" t="s">
        <v>22</v>
      </c>
      <c r="D380" s="190">
        <v>42917</v>
      </c>
      <c r="E380" s="190" t="str">
        <f t="shared" si="5"/>
        <v>Consolidated InternationalOther ComponentsCharter Revenue42917</v>
      </c>
      <c r="F380" s="186">
        <v>0</v>
      </c>
      <c r="G380" s="179" t="s">
        <v>5</v>
      </c>
    </row>
    <row r="381" spans="1:7">
      <c r="A381" t="s">
        <v>68</v>
      </c>
      <c r="B381" t="s">
        <v>104</v>
      </c>
      <c r="C381" t="s">
        <v>22</v>
      </c>
      <c r="D381" s="190">
        <v>42948</v>
      </c>
      <c r="E381" s="190" t="str">
        <f t="shared" si="5"/>
        <v>Consolidated InternationalOther ComponentsCharter Revenue42948</v>
      </c>
      <c r="F381" s="186">
        <v>0</v>
      </c>
      <c r="G381" s="179" t="s">
        <v>5</v>
      </c>
    </row>
    <row r="382" spans="1:7">
      <c r="A382" t="s">
        <v>68</v>
      </c>
      <c r="B382" t="s">
        <v>104</v>
      </c>
      <c r="C382" t="s">
        <v>22</v>
      </c>
      <c r="D382" s="190">
        <v>42979</v>
      </c>
      <c r="E382" s="190" t="str">
        <f t="shared" si="5"/>
        <v>Consolidated InternationalOther ComponentsCharter Revenue42979</v>
      </c>
      <c r="F382" s="186">
        <v>0</v>
      </c>
      <c r="G382" s="179" t="s">
        <v>5</v>
      </c>
    </row>
    <row r="383" spans="1:7">
      <c r="A383" t="s">
        <v>68</v>
      </c>
      <c r="B383" t="s">
        <v>104</v>
      </c>
      <c r="C383" t="s">
        <v>22</v>
      </c>
      <c r="D383" s="190">
        <v>43009</v>
      </c>
      <c r="E383" s="190" t="str">
        <f t="shared" si="5"/>
        <v>Consolidated InternationalOther ComponentsCharter Revenue43009</v>
      </c>
      <c r="F383" s="186">
        <v>0</v>
      </c>
      <c r="G383" s="179" t="s">
        <v>5</v>
      </c>
    </row>
    <row r="384" spans="1:7">
      <c r="A384" t="s">
        <v>68</v>
      </c>
      <c r="B384" t="s">
        <v>104</v>
      </c>
      <c r="C384" t="s">
        <v>22</v>
      </c>
      <c r="D384" s="190">
        <v>43040</v>
      </c>
      <c r="E384" s="190" t="str">
        <f t="shared" si="5"/>
        <v>Consolidated InternationalOther ComponentsCharter Revenue43040</v>
      </c>
      <c r="F384" s="186">
        <v>0</v>
      </c>
      <c r="G384" s="179" t="s">
        <v>5</v>
      </c>
    </row>
    <row r="385" spans="1:7">
      <c r="A385" t="s">
        <v>68</v>
      </c>
      <c r="B385" t="s">
        <v>104</v>
      </c>
      <c r="C385" t="s">
        <v>22</v>
      </c>
      <c r="D385" s="190">
        <v>43070</v>
      </c>
      <c r="E385" s="190" t="str">
        <f t="shared" si="5"/>
        <v>Consolidated InternationalOther ComponentsCharter Revenue43070</v>
      </c>
      <c r="F385" s="186">
        <v>0</v>
      </c>
      <c r="G385" s="179" t="s">
        <v>5</v>
      </c>
    </row>
    <row r="386" spans="1:7">
      <c r="A386" t="s">
        <v>68</v>
      </c>
      <c r="B386" t="s">
        <v>104</v>
      </c>
      <c r="C386" t="s">
        <v>18</v>
      </c>
      <c r="D386" s="190">
        <v>42736</v>
      </c>
      <c r="E386" s="190" t="str">
        <f t="shared" si="5"/>
        <v>Consolidated InternationalOther ComponentsDenied Boarding42736</v>
      </c>
      <c r="F386" s="186">
        <v>-2336.0893060052872</v>
      </c>
      <c r="G386" s="179" t="s">
        <v>5</v>
      </c>
    </row>
    <row r="387" spans="1:7">
      <c r="A387" t="s">
        <v>68</v>
      </c>
      <c r="B387" t="s">
        <v>104</v>
      </c>
      <c r="C387" t="s">
        <v>18</v>
      </c>
      <c r="D387" s="190">
        <v>42767</v>
      </c>
      <c r="E387" s="190" t="str">
        <f t="shared" ref="E387:E450" si="6">A387&amp;B387&amp;C387&amp;D387</f>
        <v>Consolidated InternationalOther ComponentsDenied Boarding42767</v>
      </c>
      <c r="F387" s="186">
        <v>-1751.8869870401059</v>
      </c>
      <c r="G387" s="179" t="s">
        <v>5</v>
      </c>
    </row>
    <row r="388" spans="1:7">
      <c r="A388" t="s">
        <v>68</v>
      </c>
      <c r="B388" t="s">
        <v>104</v>
      </c>
      <c r="C388" t="s">
        <v>18</v>
      </c>
      <c r="D388" s="190">
        <v>42795</v>
      </c>
      <c r="E388" s="190" t="str">
        <f t="shared" si="6"/>
        <v>Consolidated InternationalOther ComponentsDenied Boarding42795</v>
      </c>
      <c r="F388" s="186">
        <v>-2189.4884905403655</v>
      </c>
      <c r="G388" s="179" t="s">
        <v>5</v>
      </c>
    </row>
    <row r="389" spans="1:7">
      <c r="A389" t="s">
        <v>68</v>
      </c>
      <c r="B389" t="s">
        <v>104</v>
      </c>
      <c r="C389" t="s">
        <v>18</v>
      </c>
      <c r="D389" s="190">
        <v>42826</v>
      </c>
      <c r="E389" s="190" t="str">
        <f t="shared" si="6"/>
        <v>Consolidated InternationalOther ComponentsDenied Boarding42826</v>
      </c>
      <c r="F389" s="186">
        <v>-2435.7041109975812</v>
      </c>
      <c r="G389" s="179" t="s">
        <v>5</v>
      </c>
    </row>
    <row r="390" spans="1:7">
      <c r="A390" t="s">
        <v>68</v>
      </c>
      <c r="B390" t="s">
        <v>104</v>
      </c>
      <c r="C390" t="s">
        <v>18</v>
      </c>
      <c r="D390" s="190">
        <v>42856</v>
      </c>
      <c r="E390" s="190" t="str">
        <f t="shared" si="6"/>
        <v>Consolidated InternationalOther ComponentsDenied Boarding42856</v>
      </c>
      <c r="F390" s="186">
        <v>-1924.5572593869465</v>
      </c>
      <c r="G390" s="179" t="s">
        <v>5</v>
      </c>
    </row>
    <row r="391" spans="1:7">
      <c r="A391" t="s">
        <v>68</v>
      </c>
      <c r="B391" t="s">
        <v>104</v>
      </c>
      <c r="C391" t="s">
        <v>18</v>
      </c>
      <c r="D391" s="190">
        <v>42887</v>
      </c>
      <c r="E391" s="190" t="str">
        <f t="shared" si="6"/>
        <v>Consolidated InternationalOther ComponentsDenied Boarding42887</v>
      </c>
      <c r="F391" s="186">
        <v>-2462.4944464453824</v>
      </c>
      <c r="G391" s="179" t="s">
        <v>5</v>
      </c>
    </row>
    <row r="392" spans="1:7">
      <c r="A392" t="s">
        <v>68</v>
      </c>
      <c r="B392" t="s">
        <v>104</v>
      </c>
      <c r="C392" t="s">
        <v>18</v>
      </c>
      <c r="D392" s="190">
        <v>42917</v>
      </c>
      <c r="E392" s="190" t="str">
        <f t="shared" si="6"/>
        <v>Consolidated InternationalOther ComponentsDenied Boarding42917</v>
      </c>
      <c r="F392" s="186">
        <v>-3612.1052128959886</v>
      </c>
      <c r="G392" s="179" t="s">
        <v>5</v>
      </c>
    </row>
    <row r="393" spans="1:7">
      <c r="A393" t="s">
        <v>68</v>
      </c>
      <c r="B393" t="s">
        <v>104</v>
      </c>
      <c r="C393" t="s">
        <v>18</v>
      </c>
      <c r="D393" s="190">
        <v>42948</v>
      </c>
      <c r="E393" s="190" t="str">
        <f t="shared" si="6"/>
        <v>Consolidated InternationalOther ComponentsDenied Boarding42948</v>
      </c>
      <c r="F393" s="186">
        <v>-3033.6357461734365</v>
      </c>
      <c r="G393" s="179" t="s">
        <v>5</v>
      </c>
    </row>
    <row r="394" spans="1:7">
      <c r="A394" t="s">
        <v>68</v>
      </c>
      <c r="B394" t="s">
        <v>104</v>
      </c>
      <c r="C394" t="s">
        <v>18</v>
      </c>
      <c r="D394" s="190">
        <v>42979</v>
      </c>
      <c r="E394" s="190" t="str">
        <f t="shared" si="6"/>
        <v>Consolidated InternationalOther ComponentsDenied Boarding42979</v>
      </c>
      <c r="F394" s="186">
        <v>-2996.4766786920395</v>
      </c>
      <c r="G394" s="179" t="s">
        <v>5</v>
      </c>
    </row>
    <row r="395" spans="1:7">
      <c r="A395" t="s">
        <v>68</v>
      </c>
      <c r="B395" t="s">
        <v>104</v>
      </c>
      <c r="C395" t="s">
        <v>18</v>
      </c>
      <c r="D395" s="190">
        <v>43009</v>
      </c>
      <c r="E395" s="190" t="str">
        <f t="shared" si="6"/>
        <v>Consolidated InternationalOther ComponentsDenied Boarding43009</v>
      </c>
      <c r="F395" s="186">
        <v>-2662.2863967343542</v>
      </c>
      <c r="G395" s="179" t="s">
        <v>5</v>
      </c>
    </row>
    <row r="396" spans="1:7">
      <c r="A396" t="s">
        <v>68</v>
      </c>
      <c r="B396" t="s">
        <v>104</v>
      </c>
      <c r="C396" t="s">
        <v>18</v>
      </c>
      <c r="D396" s="190">
        <v>43040</v>
      </c>
      <c r="E396" s="190" t="str">
        <f t="shared" si="6"/>
        <v>Consolidated InternationalOther ComponentsDenied Boarding43040</v>
      </c>
      <c r="F396" s="186">
        <v>-2413.5422529150019</v>
      </c>
      <c r="G396" s="179" t="s">
        <v>5</v>
      </c>
    </row>
    <row r="397" spans="1:7">
      <c r="A397" t="s">
        <v>68</v>
      </c>
      <c r="B397" t="s">
        <v>104</v>
      </c>
      <c r="C397" t="s">
        <v>18</v>
      </c>
      <c r="D397" s="190">
        <v>43070</v>
      </c>
      <c r="E397" s="190" t="str">
        <f t="shared" si="6"/>
        <v>Consolidated InternationalOther ComponentsDenied Boarding43070</v>
      </c>
      <c r="F397" s="186">
        <v>-2614.2842630434566</v>
      </c>
      <c r="G397" s="179" t="s">
        <v>5</v>
      </c>
    </row>
    <row r="398" spans="1:7">
      <c r="A398" t="s">
        <v>68</v>
      </c>
      <c r="B398" t="s">
        <v>104</v>
      </c>
      <c r="C398" t="s">
        <v>82</v>
      </c>
      <c r="D398" s="190">
        <v>42736</v>
      </c>
      <c r="E398" s="190" t="str">
        <f t="shared" si="6"/>
        <v>Consolidated InternationalOther ComponentsFX Hedging42736</v>
      </c>
      <c r="F398" s="186">
        <v>735.86223017760403</v>
      </c>
      <c r="G398" s="179" t="s">
        <v>5</v>
      </c>
    </row>
    <row r="399" spans="1:7">
      <c r="A399" t="s">
        <v>68</v>
      </c>
      <c r="B399" t="s">
        <v>104</v>
      </c>
      <c r="C399" t="s">
        <v>82</v>
      </c>
      <c r="D399" s="190">
        <v>42767</v>
      </c>
      <c r="E399" s="190" t="str">
        <f t="shared" si="6"/>
        <v>Consolidated InternationalOther ComponentsFX Hedging42767</v>
      </c>
      <c r="F399" s="186">
        <v>-114.792905293236</v>
      </c>
      <c r="G399" s="179" t="s">
        <v>5</v>
      </c>
    </row>
    <row r="400" spans="1:7">
      <c r="A400" t="s">
        <v>68</v>
      </c>
      <c r="B400" t="s">
        <v>104</v>
      </c>
      <c r="C400" t="s">
        <v>82</v>
      </c>
      <c r="D400" s="190">
        <v>42795</v>
      </c>
      <c r="E400" s="190" t="str">
        <f t="shared" si="6"/>
        <v>Consolidated InternationalOther ComponentsFX Hedging42795</v>
      </c>
      <c r="F400" s="186">
        <v>113.074819417989</v>
      </c>
      <c r="G400" s="179" t="s">
        <v>5</v>
      </c>
    </row>
    <row r="401" spans="1:7">
      <c r="A401" t="s">
        <v>68</v>
      </c>
      <c r="B401" t="s">
        <v>104</v>
      </c>
      <c r="C401" t="s">
        <v>82</v>
      </c>
      <c r="D401" s="190">
        <v>42826</v>
      </c>
      <c r="E401" s="190" t="str">
        <f t="shared" si="6"/>
        <v>Consolidated InternationalOther ComponentsFX Hedging42826</v>
      </c>
      <c r="F401" s="186">
        <v>919.28614169479602</v>
      </c>
      <c r="G401" s="179" t="s">
        <v>5</v>
      </c>
    </row>
    <row r="402" spans="1:7">
      <c r="A402" t="s">
        <v>68</v>
      </c>
      <c r="B402" t="s">
        <v>104</v>
      </c>
      <c r="C402" t="s">
        <v>82</v>
      </c>
      <c r="D402" s="190">
        <v>42856</v>
      </c>
      <c r="E402" s="190" t="str">
        <f t="shared" si="6"/>
        <v>Consolidated InternationalOther ComponentsFX Hedging42856</v>
      </c>
      <c r="F402" s="186">
        <v>73.051188832089309</v>
      </c>
      <c r="G402" s="179" t="s">
        <v>5</v>
      </c>
    </row>
    <row r="403" spans="1:7">
      <c r="A403" t="s">
        <v>68</v>
      </c>
      <c r="B403" t="s">
        <v>104</v>
      </c>
      <c r="C403" t="s">
        <v>82</v>
      </c>
      <c r="D403" s="190">
        <v>42887</v>
      </c>
      <c r="E403" s="190" t="str">
        <f t="shared" si="6"/>
        <v>Consolidated InternationalOther ComponentsFX Hedging42887</v>
      </c>
      <c r="F403" s="186">
        <v>310.97460171729</v>
      </c>
      <c r="G403" s="179" t="s">
        <v>5</v>
      </c>
    </row>
    <row r="404" spans="1:7">
      <c r="A404" t="s">
        <v>68</v>
      </c>
      <c r="B404" t="s">
        <v>104</v>
      </c>
      <c r="C404" t="s">
        <v>82</v>
      </c>
      <c r="D404" s="190">
        <v>42917</v>
      </c>
      <c r="E404" s="190" t="str">
        <f t="shared" si="6"/>
        <v>Consolidated InternationalOther ComponentsFX Hedging42917</v>
      </c>
      <c r="F404" s="186">
        <v>2840.00621072781</v>
      </c>
      <c r="G404" s="179" t="s">
        <v>5</v>
      </c>
    </row>
    <row r="405" spans="1:7">
      <c r="A405" t="s">
        <v>68</v>
      </c>
      <c r="B405" t="s">
        <v>104</v>
      </c>
      <c r="C405" t="s">
        <v>82</v>
      </c>
      <c r="D405" s="190">
        <v>42948</v>
      </c>
      <c r="E405" s="190" t="str">
        <f t="shared" si="6"/>
        <v>Consolidated InternationalOther ComponentsFX Hedging42948</v>
      </c>
      <c r="F405" s="186">
        <v>417.83668765909903</v>
      </c>
      <c r="G405" s="179" t="s">
        <v>5</v>
      </c>
    </row>
    <row r="406" spans="1:7">
      <c r="A406" t="s">
        <v>68</v>
      </c>
      <c r="B406" t="s">
        <v>104</v>
      </c>
      <c r="C406" t="s">
        <v>82</v>
      </c>
      <c r="D406" s="190">
        <v>42979</v>
      </c>
      <c r="E406" s="190" t="str">
        <f t="shared" si="6"/>
        <v>Consolidated InternationalOther ComponentsFX Hedging42979</v>
      </c>
      <c r="F406" s="186">
        <v>392.25840755570499</v>
      </c>
      <c r="G406" s="179" t="s">
        <v>5</v>
      </c>
    </row>
    <row r="407" spans="1:7">
      <c r="A407" t="s">
        <v>68</v>
      </c>
      <c r="B407" t="s">
        <v>104</v>
      </c>
      <c r="C407" t="s">
        <v>82</v>
      </c>
      <c r="D407" s="190">
        <v>43009</v>
      </c>
      <c r="E407" s="190" t="str">
        <f t="shared" si="6"/>
        <v>Consolidated InternationalOther ComponentsFX Hedging43009</v>
      </c>
      <c r="F407" s="186">
        <v>1041.07085423073</v>
      </c>
      <c r="G407" s="179" t="s">
        <v>5</v>
      </c>
    </row>
    <row r="408" spans="1:7">
      <c r="A408" t="s">
        <v>68</v>
      </c>
      <c r="B408" t="s">
        <v>104</v>
      </c>
      <c r="C408" t="s">
        <v>82</v>
      </c>
      <c r="D408" s="190">
        <v>43040</v>
      </c>
      <c r="E408" s="190" t="str">
        <f t="shared" si="6"/>
        <v>Consolidated InternationalOther ComponentsFX Hedging43040</v>
      </c>
      <c r="F408" s="186">
        <v>165.313848334829</v>
      </c>
      <c r="G408" s="179" t="s">
        <v>5</v>
      </c>
    </row>
    <row r="409" spans="1:7">
      <c r="A409" t="s">
        <v>68</v>
      </c>
      <c r="B409" t="s">
        <v>104</v>
      </c>
      <c r="C409" t="s">
        <v>82</v>
      </c>
      <c r="D409" s="190">
        <v>43070</v>
      </c>
      <c r="E409" s="190" t="str">
        <f t="shared" si="6"/>
        <v>Consolidated InternationalOther ComponentsFX Hedging43070</v>
      </c>
      <c r="F409" s="186">
        <v>-387.88588880881497</v>
      </c>
      <c r="G409" s="179" t="s">
        <v>5</v>
      </c>
    </row>
    <row r="410" spans="1:7">
      <c r="A410" t="s">
        <v>68</v>
      </c>
      <c r="B410" t="s">
        <v>104</v>
      </c>
      <c r="C410" t="s">
        <v>74</v>
      </c>
      <c r="D410" s="190">
        <v>42736</v>
      </c>
      <c r="E410" s="190" t="str">
        <f t="shared" si="6"/>
        <v>Consolidated InternationalOther ComponentsIncentive Programs42736</v>
      </c>
      <c r="F410" s="186">
        <v>-889.41982101230519</v>
      </c>
      <c r="G410" s="179" t="s">
        <v>5</v>
      </c>
    </row>
    <row r="411" spans="1:7">
      <c r="A411" t="s">
        <v>68</v>
      </c>
      <c r="B411" t="s">
        <v>104</v>
      </c>
      <c r="C411" t="s">
        <v>74</v>
      </c>
      <c r="D411" s="190">
        <v>42767</v>
      </c>
      <c r="E411" s="190" t="str">
        <f t="shared" si="6"/>
        <v>Consolidated InternationalOther ComponentsIncentive Programs42767</v>
      </c>
      <c r="F411" s="186">
        <v>-792.0198210123051</v>
      </c>
      <c r="G411" s="179" t="s">
        <v>5</v>
      </c>
    </row>
    <row r="412" spans="1:7">
      <c r="A412" t="s">
        <v>68</v>
      </c>
      <c r="B412" t="s">
        <v>104</v>
      </c>
      <c r="C412" t="s">
        <v>74</v>
      </c>
      <c r="D412" s="190">
        <v>42795</v>
      </c>
      <c r="E412" s="190" t="str">
        <f t="shared" si="6"/>
        <v>Consolidated InternationalOther ComponentsIncentive Programs42795</v>
      </c>
      <c r="F412" s="186">
        <v>-1078.1338210123051</v>
      </c>
      <c r="G412" s="179" t="s">
        <v>5</v>
      </c>
    </row>
    <row r="413" spans="1:7">
      <c r="A413" t="s">
        <v>68</v>
      </c>
      <c r="B413" t="s">
        <v>104</v>
      </c>
      <c r="C413" t="s">
        <v>74</v>
      </c>
      <c r="D413" s="190">
        <v>42826</v>
      </c>
      <c r="E413" s="190" t="str">
        <f t="shared" si="6"/>
        <v>Consolidated InternationalOther ComponentsIncentive Programs42826</v>
      </c>
      <c r="F413" s="186">
        <v>-871.27782101230514</v>
      </c>
      <c r="G413" s="179" t="s">
        <v>5</v>
      </c>
    </row>
    <row r="414" spans="1:7">
      <c r="A414" t="s">
        <v>68</v>
      </c>
      <c r="B414" t="s">
        <v>104</v>
      </c>
      <c r="C414" t="s">
        <v>74</v>
      </c>
      <c r="D414" s="190">
        <v>42856</v>
      </c>
      <c r="E414" s="190" t="str">
        <f t="shared" si="6"/>
        <v>Consolidated InternationalOther ComponentsIncentive Programs42856</v>
      </c>
      <c r="F414" s="186">
        <v>-1249.3618210123052</v>
      </c>
      <c r="G414" s="179" t="s">
        <v>5</v>
      </c>
    </row>
    <row r="415" spans="1:7">
      <c r="A415" t="s">
        <v>68</v>
      </c>
      <c r="B415" t="s">
        <v>104</v>
      </c>
      <c r="C415" t="s">
        <v>74</v>
      </c>
      <c r="D415" s="190">
        <v>42887</v>
      </c>
      <c r="E415" s="190" t="str">
        <f t="shared" si="6"/>
        <v>Consolidated InternationalOther ComponentsIncentive Programs42887</v>
      </c>
      <c r="F415" s="186">
        <v>-909.83182101230523</v>
      </c>
      <c r="G415" s="179" t="s">
        <v>5</v>
      </c>
    </row>
    <row r="416" spans="1:7">
      <c r="A416" t="s">
        <v>68</v>
      </c>
      <c r="B416" t="s">
        <v>104</v>
      </c>
      <c r="C416" t="s">
        <v>74</v>
      </c>
      <c r="D416" s="190">
        <v>42917</v>
      </c>
      <c r="E416" s="190" t="str">
        <f t="shared" si="6"/>
        <v>Consolidated InternationalOther ComponentsIncentive Programs42917</v>
      </c>
      <c r="F416" s="186">
        <v>-924.2698210123051</v>
      </c>
      <c r="G416" s="179" t="s">
        <v>5</v>
      </c>
    </row>
    <row r="417" spans="1:7">
      <c r="A417" t="s">
        <v>68</v>
      </c>
      <c r="B417" t="s">
        <v>104</v>
      </c>
      <c r="C417" t="s">
        <v>74</v>
      </c>
      <c r="D417" s="190">
        <v>42948</v>
      </c>
      <c r="E417" s="190" t="str">
        <f t="shared" si="6"/>
        <v>Consolidated InternationalOther ComponentsIncentive Programs42948</v>
      </c>
      <c r="F417" s="186">
        <v>-819.22782101230609</v>
      </c>
      <c r="G417" s="179" t="s">
        <v>5</v>
      </c>
    </row>
    <row r="418" spans="1:7">
      <c r="A418" t="s">
        <v>68</v>
      </c>
      <c r="B418" t="s">
        <v>104</v>
      </c>
      <c r="C418" t="s">
        <v>74</v>
      </c>
      <c r="D418" s="190">
        <v>42979</v>
      </c>
      <c r="E418" s="190" t="str">
        <f t="shared" si="6"/>
        <v>Consolidated InternationalOther ComponentsIncentive Programs42979</v>
      </c>
      <c r="F418" s="186">
        <v>-1037.4758210123061</v>
      </c>
      <c r="G418" s="179" t="s">
        <v>5</v>
      </c>
    </row>
    <row r="419" spans="1:7">
      <c r="A419" t="s">
        <v>68</v>
      </c>
      <c r="B419" t="s">
        <v>104</v>
      </c>
      <c r="C419" t="s">
        <v>74</v>
      </c>
      <c r="D419" s="190">
        <v>43009</v>
      </c>
      <c r="E419" s="190" t="str">
        <f t="shared" si="6"/>
        <v>Consolidated InternationalOther ComponentsIncentive Programs43009</v>
      </c>
      <c r="F419" s="186">
        <v>-946.6738210123051</v>
      </c>
      <c r="G419" s="179" t="s">
        <v>5</v>
      </c>
    </row>
    <row r="420" spans="1:7">
      <c r="A420" t="s">
        <v>68</v>
      </c>
      <c r="B420" t="s">
        <v>104</v>
      </c>
      <c r="C420" t="s">
        <v>74</v>
      </c>
      <c r="D420" s="190">
        <v>43040</v>
      </c>
      <c r="E420" s="190" t="str">
        <f t="shared" si="6"/>
        <v>Consolidated InternationalOther ComponentsIncentive Programs43040</v>
      </c>
      <c r="F420" s="186">
        <v>-951.74482101230512</v>
      </c>
      <c r="G420" s="179" t="s">
        <v>5</v>
      </c>
    </row>
    <row r="421" spans="1:7">
      <c r="A421" t="s">
        <v>68</v>
      </c>
      <c r="B421" t="s">
        <v>104</v>
      </c>
      <c r="C421" t="s">
        <v>74</v>
      </c>
      <c r="D421" s="190">
        <v>43070</v>
      </c>
      <c r="E421" s="190" t="str">
        <f t="shared" si="6"/>
        <v>Consolidated InternationalOther ComponentsIncentive Programs43070</v>
      </c>
      <c r="F421" s="186">
        <v>-944.30382101230623</v>
      </c>
      <c r="G421" s="179" t="s">
        <v>5</v>
      </c>
    </row>
    <row r="422" spans="1:7">
      <c r="A422" t="s">
        <v>68</v>
      </c>
      <c r="B422" t="s">
        <v>104</v>
      </c>
      <c r="C422" t="s">
        <v>16</v>
      </c>
      <c r="D422" s="190">
        <v>42736</v>
      </c>
      <c r="E422" s="190" t="str">
        <f t="shared" si="6"/>
        <v>Consolidated InternationalOther ComponentsMileage Revenue42736</v>
      </c>
      <c r="F422" s="186">
        <v>16587.281628243039</v>
      </c>
      <c r="G422" s="179" t="s">
        <v>5</v>
      </c>
    </row>
    <row r="423" spans="1:7">
      <c r="A423" t="s">
        <v>68</v>
      </c>
      <c r="B423" t="s">
        <v>104</v>
      </c>
      <c r="C423" t="s">
        <v>16</v>
      </c>
      <c r="D423" s="190">
        <v>42767</v>
      </c>
      <c r="E423" s="190" t="str">
        <f t="shared" si="6"/>
        <v>Consolidated InternationalOther ComponentsMileage Revenue42767</v>
      </c>
      <c r="F423" s="186">
        <v>14235.389600682329</v>
      </c>
      <c r="G423" s="179" t="s">
        <v>5</v>
      </c>
    </row>
    <row r="424" spans="1:7">
      <c r="A424" t="s">
        <v>68</v>
      </c>
      <c r="B424" t="s">
        <v>104</v>
      </c>
      <c r="C424" t="s">
        <v>16</v>
      </c>
      <c r="D424" s="190">
        <v>42795</v>
      </c>
      <c r="E424" s="190" t="str">
        <f t="shared" si="6"/>
        <v>Consolidated InternationalOther ComponentsMileage Revenue42795</v>
      </c>
      <c r="F424" s="186">
        <v>23919.8130629839</v>
      </c>
      <c r="G424" s="179" t="s">
        <v>5</v>
      </c>
    </row>
    <row r="425" spans="1:7">
      <c r="A425" t="s">
        <v>68</v>
      </c>
      <c r="B425" t="s">
        <v>104</v>
      </c>
      <c r="C425" t="s">
        <v>16</v>
      </c>
      <c r="D425" s="190">
        <v>42826</v>
      </c>
      <c r="E425" s="190" t="str">
        <f t="shared" si="6"/>
        <v>Consolidated InternationalOther ComponentsMileage Revenue42826</v>
      </c>
      <c r="F425" s="186">
        <v>21150.011508498283</v>
      </c>
      <c r="G425" s="179" t="s">
        <v>5</v>
      </c>
    </row>
    <row r="426" spans="1:7">
      <c r="A426" t="s">
        <v>68</v>
      </c>
      <c r="B426" t="s">
        <v>104</v>
      </c>
      <c r="C426" t="s">
        <v>16</v>
      </c>
      <c r="D426" s="190">
        <v>42856</v>
      </c>
      <c r="E426" s="190" t="str">
        <f t="shared" si="6"/>
        <v>Consolidated InternationalOther ComponentsMileage Revenue42856</v>
      </c>
      <c r="F426" s="186">
        <v>21431.850997315447</v>
      </c>
      <c r="G426" s="179" t="s">
        <v>5</v>
      </c>
    </row>
    <row r="427" spans="1:7">
      <c r="A427" t="s">
        <v>68</v>
      </c>
      <c r="B427" t="s">
        <v>104</v>
      </c>
      <c r="C427" t="s">
        <v>16</v>
      </c>
      <c r="D427" s="190">
        <v>42887</v>
      </c>
      <c r="E427" s="190" t="str">
        <f t="shared" si="6"/>
        <v>Consolidated InternationalOther ComponentsMileage Revenue42887</v>
      </c>
      <c r="F427" s="186">
        <v>16739.562930855569</v>
      </c>
      <c r="G427" s="179" t="s">
        <v>5</v>
      </c>
    </row>
    <row r="428" spans="1:7">
      <c r="A428" t="s">
        <v>68</v>
      </c>
      <c r="B428" t="s">
        <v>104</v>
      </c>
      <c r="C428" t="s">
        <v>16</v>
      </c>
      <c r="D428" s="190">
        <v>42917</v>
      </c>
      <c r="E428" s="190" t="str">
        <f t="shared" si="6"/>
        <v>Consolidated InternationalOther ComponentsMileage Revenue42917</v>
      </c>
      <c r="F428" s="186">
        <v>20655.767577142869</v>
      </c>
      <c r="G428" s="179" t="s">
        <v>5</v>
      </c>
    </row>
    <row r="429" spans="1:7">
      <c r="A429" t="s">
        <v>68</v>
      </c>
      <c r="B429" t="s">
        <v>104</v>
      </c>
      <c r="C429" t="s">
        <v>16</v>
      </c>
      <c r="D429" s="190">
        <v>42948</v>
      </c>
      <c r="E429" s="190" t="str">
        <f t="shared" si="6"/>
        <v>Consolidated InternationalOther ComponentsMileage Revenue42948</v>
      </c>
      <c r="F429" s="186">
        <v>20564.026006013628</v>
      </c>
      <c r="G429" s="179" t="s">
        <v>5</v>
      </c>
    </row>
    <row r="430" spans="1:7">
      <c r="A430" t="s">
        <v>68</v>
      </c>
      <c r="B430" t="s">
        <v>104</v>
      </c>
      <c r="C430" t="s">
        <v>16</v>
      </c>
      <c r="D430" s="190">
        <v>42979</v>
      </c>
      <c r="E430" s="190" t="str">
        <f t="shared" si="6"/>
        <v>Consolidated InternationalOther ComponentsMileage Revenue42979</v>
      </c>
      <c r="F430" s="186">
        <v>19443.81273499177</v>
      </c>
      <c r="G430" s="179" t="s">
        <v>5</v>
      </c>
    </row>
    <row r="431" spans="1:7">
      <c r="A431" t="s">
        <v>68</v>
      </c>
      <c r="B431" t="s">
        <v>104</v>
      </c>
      <c r="C431" t="s">
        <v>16</v>
      </c>
      <c r="D431" s="190">
        <v>43009</v>
      </c>
      <c r="E431" s="190" t="str">
        <f t="shared" si="6"/>
        <v>Consolidated InternationalOther ComponentsMileage Revenue43009</v>
      </c>
      <c r="F431" s="186">
        <v>17563.014719252151</v>
      </c>
      <c r="G431" s="179" t="s">
        <v>5</v>
      </c>
    </row>
    <row r="432" spans="1:7">
      <c r="A432" t="s">
        <v>68</v>
      </c>
      <c r="B432" t="s">
        <v>104</v>
      </c>
      <c r="C432" t="s">
        <v>16</v>
      </c>
      <c r="D432" s="190">
        <v>43040</v>
      </c>
      <c r="E432" s="190" t="str">
        <f t="shared" si="6"/>
        <v>Consolidated InternationalOther ComponentsMileage Revenue43040</v>
      </c>
      <c r="F432" s="186">
        <v>18934.671570201317</v>
      </c>
      <c r="G432" s="179" t="s">
        <v>5</v>
      </c>
    </row>
    <row r="433" spans="1:7">
      <c r="A433" t="s">
        <v>68</v>
      </c>
      <c r="B433" t="s">
        <v>104</v>
      </c>
      <c r="C433" t="s">
        <v>16</v>
      </c>
      <c r="D433" s="190">
        <v>43070</v>
      </c>
      <c r="E433" s="190" t="str">
        <f t="shared" si="6"/>
        <v>Consolidated InternationalOther ComponentsMileage Revenue43070</v>
      </c>
      <c r="F433" s="186">
        <v>18855.974551541229</v>
      </c>
      <c r="G433" s="179" t="s">
        <v>5</v>
      </c>
    </row>
    <row r="434" spans="1:7">
      <c r="A434" t="s">
        <v>68</v>
      </c>
      <c r="B434" t="s">
        <v>104</v>
      </c>
      <c r="C434" t="s">
        <v>19</v>
      </c>
      <c r="D434" s="190">
        <v>42736</v>
      </c>
      <c r="E434" s="190" t="str">
        <f t="shared" si="6"/>
        <v>Consolidated InternationalOther ComponentsMiscellaneous42736</v>
      </c>
      <c r="F434" s="186">
        <v>0</v>
      </c>
      <c r="G434" s="179" t="s">
        <v>5</v>
      </c>
    </row>
    <row r="435" spans="1:7">
      <c r="A435" t="s">
        <v>68</v>
      </c>
      <c r="B435" t="s">
        <v>104</v>
      </c>
      <c r="C435" t="s">
        <v>19</v>
      </c>
      <c r="D435" s="190">
        <v>42767</v>
      </c>
      <c r="E435" s="190" t="str">
        <f t="shared" si="6"/>
        <v>Consolidated InternationalOther ComponentsMiscellaneous42767</v>
      </c>
      <c r="F435" s="186">
        <v>0</v>
      </c>
      <c r="G435" s="179" t="s">
        <v>5</v>
      </c>
    </row>
    <row r="436" spans="1:7">
      <c r="A436" t="s">
        <v>68</v>
      </c>
      <c r="B436" t="s">
        <v>104</v>
      </c>
      <c r="C436" t="s">
        <v>19</v>
      </c>
      <c r="D436" s="190">
        <v>42795</v>
      </c>
      <c r="E436" s="190" t="str">
        <f t="shared" si="6"/>
        <v>Consolidated InternationalOther ComponentsMiscellaneous42795</v>
      </c>
      <c r="F436" s="186">
        <v>0</v>
      </c>
      <c r="G436" s="179" t="s">
        <v>5</v>
      </c>
    </row>
    <row r="437" spans="1:7">
      <c r="A437" t="s">
        <v>68</v>
      </c>
      <c r="B437" t="s">
        <v>104</v>
      </c>
      <c r="C437" t="s">
        <v>19</v>
      </c>
      <c r="D437" s="190">
        <v>42826</v>
      </c>
      <c r="E437" s="190" t="str">
        <f t="shared" si="6"/>
        <v>Consolidated InternationalOther ComponentsMiscellaneous42826</v>
      </c>
      <c r="F437" s="186">
        <v>0</v>
      </c>
      <c r="G437" s="179" t="s">
        <v>5</v>
      </c>
    </row>
    <row r="438" spans="1:7">
      <c r="A438" t="s">
        <v>68</v>
      </c>
      <c r="B438" t="s">
        <v>104</v>
      </c>
      <c r="C438" t="s">
        <v>19</v>
      </c>
      <c r="D438" s="190">
        <v>42856</v>
      </c>
      <c r="E438" s="190" t="str">
        <f t="shared" si="6"/>
        <v>Consolidated InternationalOther ComponentsMiscellaneous42856</v>
      </c>
      <c r="F438" s="186">
        <v>0</v>
      </c>
      <c r="G438" s="179" t="s">
        <v>5</v>
      </c>
    </row>
    <row r="439" spans="1:7">
      <c r="A439" t="s">
        <v>68</v>
      </c>
      <c r="B439" t="s">
        <v>104</v>
      </c>
      <c r="C439" t="s">
        <v>19</v>
      </c>
      <c r="D439" s="190">
        <v>42887</v>
      </c>
      <c r="E439" s="190" t="str">
        <f t="shared" si="6"/>
        <v>Consolidated InternationalOther ComponentsMiscellaneous42887</v>
      </c>
      <c r="F439" s="186">
        <v>0</v>
      </c>
      <c r="G439" s="179" t="s">
        <v>5</v>
      </c>
    </row>
    <row r="440" spans="1:7">
      <c r="A440" t="s">
        <v>68</v>
      </c>
      <c r="B440" t="s">
        <v>104</v>
      </c>
      <c r="C440" t="s">
        <v>19</v>
      </c>
      <c r="D440" s="190">
        <v>42917</v>
      </c>
      <c r="E440" s="190" t="str">
        <f t="shared" si="6"/>
        <v>Consolidated InternationalOther ComponentsMiscellaneous42917</v>
      </c>
      <c r="F440" s="186">
        <v>0</v>
      </c>
      <c r="G440" s="179" t="s">
        <v>5</v>
      </c>
    </row>
    <row r="441" spans="1:7">
      <c r="A441" t="s">
        <v>68</v>
      </c>
      <c r="B441" t="s">
        <v>104</v>
      </c>
      <c r="C441" t="s">
        <v>19</v>
      </c>
      <c r="D441" s="190">
        <v>42948</v>
      </c>
      <c r="E441" s="190" t="str">
        <f t="shared" si="6"/>
        <v>Consolidated InternationalOther ComponentsMiscellaneous42948</v>
      </c>
      <c r="F441" s="186">
        <v>0</v>
      </c>
      <c r="G441" s="179" t="s">
        <v>5</v>
      </c>
    </row>
    <row r="442" spans="1:7">
      <c r="A442" t="s">
        <v>68</v>
      </c>
      <c r="B442" t="s">
        <v>104</v>
      </c>
      <c r="C442" t="s">
        <v>19</v>
      </c>
      <c r="D442" s="190">
        <v>42979</v>
      </c>
      <c r="E442" s="190" t="str">
        <f t="shared" si="6"/>
        <v>Consolidated InternationalOther ComponentsMiscellaneous42979</v>
      </c>
      <c r="F442" s="186">
        <v>0</v>
      </c>
      <c r="G442" s="179" t="s">
        <v>5</v>
      </c>
    </row>
    <row r="443" spans="1:7">
      <c r="A443" t="s">
        <v>68</v>
      </c>
      <c r="B443" t="s">
        <v>104</v>
      </c>
      <c r="C443" t="s">
        <v>19</v>
      </c>
      <c r="D443" s="190">
        <v>43009</v>
      </c>
      <c r="E443" s="190" t="str">
        <f t="shared" si="6"/>
        <v>Consolidated InternationalOther ComponentsMiscellaneous43009</v>
      </c>
      <c r="F443" s="186">
        <v>0</v>
      </c>
      <c r="G443" s="179" t="s">
        <v>5</v>
      </c>
    </row>
    <row r="444" spans="1:7">
      <c r="A444" t="s">
        <v>68</v>
      </c>
      <c r="B444" t="s">
        <v>104</v>
      </c>
      <c r="C444" t="s">
        <v>19</v>
      </c>
      <c r="D444" s="190">
        <v>43040</v>
      </c>
      <c r="E444" s="190" t="str">
        <f t="shared" si="6"/>
        <v>Consolidated InternationalOther ComponentsMiscellaneous43040</v>
      </c>
      <c r="F444" s="186">
        <v>0</v>
      </c>
      <c r="G444" s="179" t="s">
        <v>5</v>
      </c>
    </row>
    <row r="445" spans="1:7">
      <c r="A445" t="s">
        <v>68</v>
      </c>
      <c r="B445" t="s">
        <v>104</v>
      </c>
      <c r="C445" t="s">
        <v>19</v>
      </c>
      <c r="D445" s="190">
        <v>43070</v>
      </c>
      <c r="E445" s="190" t="str">
        <f t="shared" si="6"/>
        <v>Consolidated InternationalOther ComponentsMiscellaneous43070</v>
      </c>
      <c r="F445" s="186">
        <v>0</v>
      </c>
      <c r="G445" s="179" t="s">
        <v>5</v>
      </c>
    </row>
    <row r="446" spans="1:7">
      <c r="A446" t="s">
        <v>68</v>
      </c>
      <c r="B446" t="s">
        <v>104</v>
      </c>
      <c r="C446" t="s">
        <v>61</v>
      </c>
      <c r="D446" s="190">
        <v>42736</v>
      </c>
      <c r="E446" s="190" t="str">
        <f t="shared" si="6"/>
        <v>Consolidated InternationalOther ComponentsNet of OAL Partnerships42736</v>
      </c>
      <c r="F446" s="186">
        <v>0</v>
      </c>
      <c r="G446" s="179" t="s">
        <v>5</v>
      </c>
    </row>
    <row r="447" spans="1:7">
      <c r="A447" t="s">
        <v>68</v>
      </c>
      <c r="B447" t="s">
        <v>104</v>
      </c>
      <c r="C447" t="s">
        <v>61</v>
      </c>
      <c r="D447" s="190">
        <v>42767</v>
      </c>
      <c r="E447" s="190" t="str">
        <f t="shared" si="6"/>
        <v>Consolidated InternationalOther ComponentsNet of OAL Partnerships42767</v>
      </c>
      <c r="F447" s="186">
        <v>0</v>
      </c>
      <c r="G447" s="179" t="s">
        <v>5</v>
      </c>
    </row>
    <row r="448" spans="1:7">
      <c r="A448" t="s">
        <v>68</v>
      </c>
      <c r="B448" t="s">
        <v>104</v>
      </c>
      <c r="C448" t="s">
        <v>61</v>
      </c>
      <c r="D448" s="190">
        <v>42795</v>
      </c>
      <c r="E448" s="190" t="str">
        <f t="shared" si="6"/>
        <v>Consolidated InternationalOther ComponentsNet of OAL Partnerships42795</v>
      </c>
      <c r="F448" s="186">
        <v>0</v>
      </c>
      <c r="G448" s="179" t="s">
        <v>5</v>
      </c>
    </row>
    <row r="449" spans="1:7">
      <c r="A449" t="s">
        <v>68</v>
      </c>
      <c r="B449" t="s">
        <v>104</v>
      </c>
      <c r="C449" t="s">
        <v>61</v>
      </c>
      <c r="D449" s="190">
        <v>42826</v>
      </c>
      <c r="E449" s="190" t="str">
        <f t="shared" si="6"/>
        <v>Consolidated InternationalOther ComponentsNet of OAL Partnerships42826</v>
      </c>
      <c r="F449" s="186">
        <v>0</v>
      </c>
      <c r="G449" s="179" t="s">
        <v>5</v>
      </c>
    </row>
    <row r="450" spans="1:7">
      <c r="A450" t="s">
        <v>68</v>
      </c>
      <c r="B450" t="s">
        <v>104</v>
      </c>
      <c r="C450" t="s">
        <v>61</v>
      </c>
      <c r="D450" s="190">
        <v>42856</v>
      </c>
      <c r="E450" s="190" t="str">
        <f t="shared" si="6"/>
        <v>Consolidated InternationalOther ComponentsNet of OAL Partnerships42856</v>
      </c>
      <c r="F450" s="186">
        <v>0</v>
      </c>
      <c r="G450" s="179" t="s">
        <v>5</v>
      </c>
    </row>
    <row r="451" spans="1:7">
      <c r="A451" t="s">
        <v>68</v>
      </c>
      <c r="B451" t="s">
        <v>104</v>
      </c>
      <c r="C451" t="s">
        <v>61</v>
      </c>
      <c r="D451" s="190">
        <v>42887</v>
      </c>
      <c r="E451" s="190" t="str">
        <f t="shared" ref="E451:E514" si="7">A451&amp;B451&amp;C451&amp;D451</f>
        <v>Consolidated InternationalOther ComponentsNet of OAL Partnerships42887</v>
      </c>
      <c r="F451" s="186">
        <v>0</v>
      </c>
      <c r="G451" s="179" t="s">
        <v>5</v>
      </c>
    </row>
    <row r="452" spans="1:7">
      <c r="A452" t="s">
        <v>68</v>
      </c>
      <c r="B452" t="s">
        <v>104</v>
      </c>
      <c r="C452" t="s">
        <v>61</v>
      </c>
      <c r="D452" s="190">
        <v>42917</v>
      </c>
      <c r="E452" s="190" t="str">
        <f t="shared" si="7"/>
        <v>Consolidated InternationalOther ComponentsNet of OAL Partnerships42917</v>
      </c>
      <c r="F452" s="186">
        <v>0</v>
      </c>
      <c r="G452" s="179" t="s">
        <v>5</v>
      </c>
    </row>
    <row r="453" spans="1:7">
      <c r="A453" t="s">
        <v>68</v>
      </c>
      <c r="B453" t="s">
        <v>104</v>
      </c>
      <c r="C453" t="s">
        <v>61</v>
      </c>
      <c r="D453" s="190">
        <v>42948</v>
      </c>
      <c r="E453" s="190" t="str">
        <f t="shared" si="7"/>
        <v>Consolidated InternationalOther ComponentsNet of OAL Partnerships42948</v>
      </c>
      <c r="F453" s="186">
        <v>0</v>
      </c>
      <c r="G453" s="179" t="s">
        <v>5</v>
      </c>
    </row>
    <row r="454" spans="1:7">
      <c r="A454" t="s">
        <v>68</v>
      </c>
      <c r="B454" t="s">
        <v>104</v>
      </c>
      <c r="C454" t="s">
        <v>61</v>
      </c>
      <c r="D454" s="190">
        <v>42979</v>
      </c>
      <c r="E454" s="190" t="str">
        <f t="shared" si="7"/>
        <v>Consolidated InternationalOther ComponentsNet of OAL Partnerships42979</v>
      </c>
      <c r="F454" s="186">
        <v>0</v>
      </c>
      <c r="G454" s="179" t="s">
        <v>5</v>
      </c>
    </row>
    <row r="455" spans="1:7">
      <c r="A455" t="s">
        <v>68</v>
      </c>
      <c r="B455" t="s">
        <v>104</v>
      </c>
      <c r="C455" t="s">
        <v>61</v>
      </c>
      <c r="D455" s="190">
        <v>43009</v>
      </c>
      <c r="E455" s="190" t="str">
        <f t="shared" si="7"/>
        <v>Consolidated InternationalOther ComponentsNet of OAL Partnerships43009</v>
      </c>
      <c r="F455" s="186">
        <v>0</v>
      </c>
      <c r="G455" s="179" t="s">
        <v>5</v>
      </c>
    </row>
    <row r="456" spans="1:7">
      <c r="A456" t="s">
        <v>68</v>
      </c>
      <c r="B456" t="s">
        <v>104</v>
      </c>
      <c r="C456" t="s">
        <v>61</v>
      </c>
      <c r="D456" s="190">
        <v>43040</v>
      </c>
      <c r="E456" s="190" t="str">
        <f t="shared" si="7"/>
        <v>Consolidated InternationalOther ComponentsNet of OAL Partnerships43040</v>
      </c>
      <c r="F456" s="186">
        <v>0</v>
      </c>
      <c r="G456" s="179" t="s">
        <v>5</v>
      </c>
    </row>
    <row r="457" spans="1:7">
      <c r="A457" t="s">
        <v>68</v>
      </c>
      <c r="B457" t="s">
        <v>104</v>
      </c>
      <c r="C457" t="s">
        <v>61</v>
      </c>
      <c r="D457" s="190">
        <v>43070</v>
      </c>
      <c r="E457" s="190" t="str">
        <f t="shared" si="7"/>
        <v>Consolidated InternationalOther ComponentsNet of OAL Partnerships43070</v>
      </c>
      <c r="F457" s="186">
        <v>0</v>
      </c>
      <c r="G457" s="179" t="s">
        <v>5</v>
      </c>
    </row>
    <row r="458" spans="1:7">
      <c r="A458" t="s">
        <v>68</v>
      </c>
      <c r="B458" t="s">
        <v>104</v>
      </c>
      <c r="C458" t="s">
        <v>85</v>
      </c>
      <c r="D458" s="190">
        <v>42736</v>
      </c>
      <c r="E458" s="190" t="str">
        <f t="shared" si="7"/>
        <v>Consolidated InternationalOther ComponentsSeat Programs42736</v>
      </c>
      <c r="F458" s="186">
        <v>7905.0369263313569</v>
      </c>
      <c r="G458" s="179" t="s">
        <v>5</v>
      </c>
    </row>
    <row r="459" spans="1:7">
      <c r="A459" t="s">
        <v>68</v>
      </c>
      <c r="B459" t="s">
        <v>104</v>
      </c>
      <c r="C459" t="s">
        <v>85</v>
      </c>
      <c r="D459" s="190">
        <v>42767</v>
      </c>
      <c r="E459" s="190" t="str">
        <f t="shared" si="7"/>
        <v>Consolidated InternationalOther ComponentsSeat Programs42767</v>
      </c>
      <c r="F459" s="186">
        <v>7033.1634731233526</v>
      </c>
      <c r="G459" s="179" t="s">
        <v>5</v>
      </c>
    </row>
    <row r="460" spans="1:7">
      <c r="A460" t="s">
        <v>68</v>
      </c>
      <c r="B460" t="s">
        <v>104</v>
      </c>
      <c r="C460" t="s">
        <v>85</v>
      </c>
      <c r="D460" s="190">
        <v>42795</v>
      </c>
      <c r="E460" s="190" t="str">
        <f t="shared" si="7"/>
        <v>Consolidated InternationalOther ComponentsSeat Programs42795</v>
      </c>
      <c r="F460" s="186">
        <v>8884.8490960168328</v>
      </c>
      <c r="G460" s="179" t="s">
        <v>5</v>
      </c>
    </row>
    <row r="461" spans="1:7">
      <c r="A461" t="s">
        <v>68</v>
      </c>
      <c r="B461" t="s">
        <v>104</v>
      </c>
      <c r="C461" t="s">
        <v>85</v>
      </c>
      <c r="D461" s="190">
        <v>42826</v>
      </c>
      <c r="E461" s="190" t="str">
        <f t="shared" si="7"/>
        <v>Consolidated InternationalOther ComponentsSeat Programs42826</v>
      </c>
      <c r="F461" s="186">
        <v>11438.591316868138</v>
      </c>
      <c r="G461" s="179" t="s">
        <v>5</v>
      </c>
    </row>
    <row r="462" spans="1:7">
      <c r="A462" t="s">
        <v>68</v>
      </c>
      <c r="B462" t="s">
        <v>104</v>
      </c>
      <c r="C462" t="s">
        <v>85</v>
      </c>
      <c r="D462" s="190">
        <v>42856</v>
      </c>
      <c r="E462" s="190" t="str">
        <f t="shared" si="7"/>
        <v>Consolidated InternationalOther ComponentsSeat Programs42856</v>
      </c>
      <c r="F462" s="186">
        <v>13949.594356308968</v>
      </c>
      <c r="G462" s="179" t="s">
        <v>5</v>
      </c>
    </row>
    <row r="463" spans="1:7">
      <c r="A463" t="s">
        <v>68</v>
      </c>
      <c r="B463" t="s">
        <v>104</v>
      </c>
      <c r="C463" t="s">
        <v>85</v>
      </c>
      <c r="D463" s="190">
        <v>42887</v>
      </c>
      <c r="E463" s="190" t="str">
        <f t="shared" si="7"/>
        <v>Consolidated InternationalOther ComponentsSeat Programs42887</v>
      </c>
      <c r="F463" s="186">
        <v>15403.950092371821</v>
      </c>
      <c r="G463" s="179" t="s">
        <v>5</v>
      </c>
    </row>
    <row r="464" spans="1:7">
      <c r="A464" t="s">
        <v>68</v>
      </c>
      <c r="B464" t="s">
        <v>104</v>
      </c>
      <c r="C464" t="s">
        <v>85</v>
      </c>
      <c r="D464" s="190">
        <v>42917</v>
      </c>
      <c r="E464" s="190" t="str">
        <f t="shared" si="7"/>
        <v>Consolidated InternationalOther ComponentsSeat Programs42917</v>
      </c>
      <c r="F464" s="186">
        <v>15866.559858832126</v>
      </c>
      <c r="G464" s="179" t="s">
        <v>5</v>
      </c>
    </row>
    <row r="465" spans="1:7">
      <c r="A465" t="s">
        <v>68</v>
      </c>
      <c r="B465" t="s">
        <v>104</v>
      </c>
      <c r="C465" t="s">
        <v>85</v>
      </c>
      <c r="D465" s="190">
        <v>42948</v>
      </c>
      <c r="E465" s="190" t="str">
        <f t="shared" si="7"/>
        <v>Consolidated InternationalOther ComponentsSeat Programs42948</v>
      </c>
      <c r="F465" s="186">
        <v>16002.921204841092</v>
      </c>
      <c r="G465" s="179" t="s">
        <v>5</v>
      </c>
    </row>
    <row r="466" spans="1:7">
      <c r="A466" t="s">
        <v>68</v>
      </c>
      <c r="B466" t="s">
        <v>104</v>
      </c>
      <c r="C466" t="s">
        <v>85</v>
      </c>
      <c r="D466" s="190">
        <v>42979</v>
      </c>
      <c r="E466" s="190" t="str">
        <f t="shared" si="7"/>
        <v>Consolidated InternationalOther ComponentsSeat Programs42979</v>
      </c>
      <c r="F466" s="186">
        <v>14101.118652706904</v>
      </c>
      <c r="G466" s="179" t="s">
        <v>5</v>
      </c>
    </row>
    <row r="467" spans="1:7">
      <c r="A467" t="s">
        <v>68</v>
      </c>
      <c r="B467" t="s">
        <v>104</v>
      </c>
      <c r="C467" t="s">
        <v>85</v>
      </c>
      <c r="D467" s="190">
        <v>43009</v>
      </c>
      <c r="E467" s="190" t="str">
        <f t="shared" si="7"/>
        <v>Consolidated InternationalOther ComponentsSeat Programs43009</v>
      </c>
      <c r="F467" s="186">
        <v>12225.293269467318</v>
      </c>
      <c r="G467" s="179" t="s">
        <v>5</v>
      </c>
    </row>
    <row r="468" spans="1:7">
      <c r="A468" t="s">
        <v>68</v>
      </c>
      <c r="B468" t="s">
        <v>104</v>
      </c>
      <c r="C468" t="s">
        <v>85</v>
      </c>
      <c r="D468" s="190">
        <v>43040</v>
      </c>
      <c r="E468" s="190" t="str">
        <f t="shared" si="7"/>
        <v>Consolidated InternationalOther ComponentsSeat Programs43040</v>
      </c>
      <c r="F468" s="186">
        <v>7740.6942031978779</v>
      </c>
      <c r="G468" s="179" t="s">
        <v>5</v>
      </c>
    </row>
    <row r="469" spans="1:7">
      <c r="A469" t="s">
        <v>68</v>
      </c>
      <c r="B469" t="s">
        <v>104</v>
      </c>
      <c r="C469" t="s">
        <v>85</v>
      </c>
      <c r="D469" s="190">
        <v>43070</v>
      </c>
      <c r="E469" s="190" t="str">
        <f t="shared" si="7"/>
        <v>Consolidated InternationalOther ComponentsSeat Programs43070</v>
      </c>
      <c r="F469" s="186">
        <v>8269.7440252047763</v>
      </c>
      <c r="G469" s="179" t="s">
        <v>5</v>
      </c>
    </row>
    <row r="470" spans="1:7">
      <c r="A470" t="s">
        <v>68</v>
      </c>
      <c r="B470" t="s">
        <v>104</v>
      </c>
      <c r="C470" t="s">
        <v>83</v>
      </c>
      <c r="D470" s="190">
        <v>42736</v>
      </c>
      <c r="E470" s="190" t="str">
        <f t="shared" si="7"/>
        <v>Consolidated InternationalOther ComponentsService Recovery42736</v>
      </c>
      <c r="F470" s="186">
        <v>0</v>
      </c>
      <c r="G470" s="179" t="s">
        <v>5</v>
      </c>
    </row>
    <row r="471" spans="1:7">
      <c r="A471" t="s">
        <v>68</v>
      </c>
      <c r="B471" t="s">
        <v>104</v>
      </c>
      <c r="C471" t="s">
        <v>83</v>
      </c>
      <c r="D471" s="190">
        <v>42767</v>
      </c>
      <c r="E471" s="190" t="str">
        <f t="shared" si="7"/>
        <v>Consolidated InternationalOther ComponentsService Recovery42767</v>
      </c>
      <c r="F471" s="186">
        <v>0</v>
      </c>
      <c r="G471" s="179" t="s">
        <v>5</v>
      </c>
    </row>
    <row r="472" spans="1:7">
      <c r="A472" t="s">
        <v>68</v>
      </c>
      <c r="B472" t="s">
        <v>104</v>
      </c>
      <c r="C472" t="s">
        <v>83</v>
      </c>
      <c r="D472" s="190">
        <v>42795</v>
      </c>
      <c r="E472" s="190" t="str">
        <f t="shared" si="7"/>
        <v>Consolidated InternationalOther ComponentsService Recovery42795</v>
      </c>
      <c r="F472" s="186">
        <v>0</v>
      </c>
      <c r="G472" s="179" t="s">
        <v>5</v>
      </c>
    </row>
    <row r="473" spans="1:7">
      <c r="A473" t="s">
        <v>68</v>
      </c>
      <c r="B473" t="s">
        <v>104</v>
      </c>
      <c r="C473" t="s">
        <v>83</v>
      </c>
      <c r="D473" s="190">
        <v>42826</v>
      </c>
      <c r="E473" s="190" t="str">
        <f t="shared" si="7"/>
        <v>Consolidated InternationalOther ComponentsService Recovery42826</v>
      </c>
      <c r="F473" s="186">
        <v>0</v>
      </c>
      <c r="G473" s="179" t="s">
        <v>5</v>
      </c>
    </row>
    <row r="474" spans="1:7">
      <c r="A474" t="s">
        <v>68</v>
      </c>
      <c r="B474" t="s">
        <v>104</v>
      </c>
      <c r="C474" t="s">
        <v>83</v>
      </c>
      <c r="D474" s="190">
        <v>42856</v>
      </c>
      <c r="E474" s="190" t="str">
        <f t="shared" si="7"/>
        <v>Consolidated InternationalOther ComponentsService Recovery42856</v>
      </c>
      <c r="F474" s="186">
        <v>0</v>
      </c>
      <c r="G474" s="179" t="s">
        <v>5</v>
      </c>
    </row>
    <row r="475" spans="1:7">
      <c r="A475" t="s">
        <v>68</v>
      </c>
      <c r="B475" t="s">
        <v>104</v>
      </c>
      <c r="C475" t="s">
        <v>83</v>
      </c>
      <c r="D475" s="190">
        <v>42887</v>
      </c>
      <c r="E475" s="190" t="str">
        <f t="shared" si="7"/>
        <v>Consolidated InternationalOther ComponentsService Recovery42887</v>
      </c>
      <c r="F475" s="186">
        <v>0</v>
      </c>
      <c r="G475" s="179" t="s">
        <v>5</v>
      </c>
    </row>
    <row r="476" spans="1:7">
      <c r="A476" t="s">
        <v>68</v>
      </c>
      <c r="B476" t="s">
        <v>104</v>
      </c>
      <c r="C476" t="s">
        <v>83</v>
      </c>
      <c r="D476" s="190">
        <v>42917</v>
      </c>
      <c r="E476" s="190" t="str">
        <f t="shared" si="7"/>
        <v>Consolidated InternationalOther ComponentsService Recovery42917</v>
      </c>
      <c r="F476" s="186">
        <v>0</v>
      </c>
      <c r="G476" s="179" t="s">
        <v>5</v>
      </c>
    </row>
    <row r="477" spans="1:7">
      <c r="A477" t="s">
        <v>68</v>
      </c>
      <c r="B477" t="s">
        <v>104</v>
      </c>
      <c r="C477" t="s">
        <v>83</v>
      </c>
      <c r="D477" s="190">
        <v>42948</v>
      </c>
      <c r="E477" s="190" t="str">
        <f t="shared" si="7"/>
        <v>Consolidated InternationalOther ComponentsService Recovery42948</v>
      </c>
      <c r="F477" s="186">
        <v>0</v>
      </c>
      <c r="G477" s="179" t="s">
        <v>5</v>
      </c>
    </row>
    <row r="478" spans="1:7">
      <c r="A478" t="s">
        <v>68</v>
      </c>
      <c r="B478" t="s">
        <v>104</v>
      </c>
      <c r="C478" t="s">
        <v>83</v>
      </c>
      <c r="D478" s="190">
        <v>42979</v>
      </c>
      <c r="E478" s="190" t="str">
        <f t="shared" si="7"/>
        <v>Consolidated InternationalOther ComponentsService Recovery42979</v>
      </c>
      <c r="F478" s="186">
        <v>0</v>
      </c>
      <c r="G478" s="179" t="s">
        <v>5</v>
      </c>
    </row>
    <row r="479" spans="1:7">
      <c r="A479" t="s">
        <v>68</v>
      </c>
      <c r="B479" t="s">
        <v>104</v>
      </c>
      <c r="C479" t="s">
        <v>83</v>
      </c>
      <c r="D479" s="190">
        <v>43009</v>
      </c>
      <c r="E479" s="190" t="str">
        <f t="shared" si="7"/>
        <v>Consolidated InternationalOther ComponentsService Recovery43009</v>
      </c>
      <c r="F479" s="186">
        <v>0</v>
      </c>
      <c r="G479" s="179" t="s">
        <v>5</v>
      </c>
    </row>
    <row r="480" spans="1:7">
      <c r="A480" t="s">
        <v>68</v>
      </c>
      <c r="B480" t="s">
        <v>104</v>
      </c>
      <c r="C480" t="s">
        <v>83</v>
      </c>
      <c r="D480" s="190">
        <v>43040</v>
      </c>
      <c r="E480" s="190" t="str">
        <f t="shared" si="7"/>
        <v>Consolidated InternationalOther ComponentsService Recovery43040</v>
      </c>
      <c r="F480" s="186">
        <v>0</v>
      </c>
      <c r="G480" s="179" t="s">
        <v>5</v>
      </c>
    </row>
    <row r="481" spans="1:7">
      <c r="A481" t="s">
        <v>68</v>
      </c>
      <c r="B481" t="s">
        <v>104</v>
      </c>
      <c r="C481" t="s">
        <v>83</v>
      </c>
      <c r="D481" s="190">
        <v>43070</v>
      </c>
      <c r="E481" s="190" t="str">
        <f t="shared" si="7"/>
        <v>Consolidated InternationalOther ComponentsService Recovery43070</v>
      </c>
      <c r="F481" s="186">
        <v>0</v>
      </c>
      <c r="G481" s="179" t="s">
        <v>5</v>
      </c>
    </row>
    <row r="482" spans="1:7">
      <c r="A482" t="s">
        <v>68</v>
      </c>
      <c r="B482" t="s">
        <v>104</v>
      </c>
      <c r="C482" t="s">
        <v>15</v>
      </c>
      <c r="D482" s="190">
        <v>42736</v>
      </c>
      <c r="E482" s="190" t="str">
        <f t="shared" si="7"/>
        <v>Consolidated InternationalOther ComponentsUTR Recognition42736</v>
      </c>
      <c r="F482" s="186">
        <v>18627.852000000003</v>
      </c>
      <c r="G482" s="179" t="s">
        <v>5</v>
      </c>
    </row>
    <row r="483" spans="1:7">
      <c r="A483" t="s">
        <v>68</v>
      </c>
      <c r="B483" t="s">
        <v>104</v>
      </c>
      <c r="C483" t="s">
        <v>15</v>
      </c>
      <c r="D483" s="190">
        <v>42767</v>
      </c>
      <c r="E483" s="190" t="str">
        <f t="shared" si="7"/>
        <v>Consolidated InternationalOther ComponentsUTR Recognition42767</v>
      </c>
      <c r="F483" s="186">
        <v>19419.394</v>
      </c>
      <c r="G483" s="179" t="s">
        <v>5</v>
      </c>
    </row>
    <row r="484" spans="1:7">
      <c r="A484" t="s">
        <v>68</v>
      </c>
      <c r="B484" t="s">
        <v>104</v>
      </c>
      <c r="C484" t="s">
        <v>15</v>
      </c>
      <c r="D484" s="190">
        <v>42795</v>
      </c>
      <c r="E484" s="190" t="str">
        <f t="shared" si="7"/>
        <v>Consolidated InternationalOther ComponentsUTR Recognition42795</v>
      </c>
      <c r="F484" s="186">
        <v>21112.329000000002</v>
      </c>
      <c r="G484" s="179" t="s">
        <v>5</v>
      </c>
    </row>
    <row r="485" spans="1:7">
      <c r="A485" t="s">
        <v>68</v>
      </c>
      <c r="B485" t="s">
        <v>104</v>
      </c>
      <c r="C485" t="s">
        <v>15</v>
      </c>
      <c r="D485" s="190">
        <v>42826</v>
      </c>
      <c r="E485" s="190" t="str">
        <f t="shared" si="7"/>
        <v>Consolidated InternationalOther ComponentsUTR Recognition42826</v>
      </c>
      <c r="F485" s="186">
        <v>19893.074000000001</v>
      </c>
      <c r="G485" s="179" t="s">
        <v>5</v>
      </c>
    </row>
    <row r="486" spans="1:7">
      <c r="A486" t="s">
        <v>68</v>
      </c>
      <c r="B486" t="s">
        <v>104</v>
      </c>
      <c r="C486" t="s">
        <v>15</v>
      </c>
      <c r="D486" s="190">
        <v>42856</v>
      </c>
      <c r="E486" s="190" t="str">
        <f t="shared" si="7"/>
        <v>Consolidated InternationalOther ComponentsUTR Recognition42856</v>
      </c>
      <c r="F486" s="186">
        <v>20635.07</v>
      </c>
      <c r="G486" s="179" t="s">
        <v>5</v>
      </c>
    </row>
    <row r="487" spans="1:7">
      <c r="A487" t="s">
        <v>68</v>
      </c>
      <c r="B487" t="s">
        <v>104</v>
      </c>
      <c r="C487" t="s">
        <v>15</v>
      </c>
      <c r="D487" s="190">
        <v>42887</v>
      </c>
      <c r="E487" s="190" t="str">
        <f t="shared" si="7"/>
        <v>Consolidated InternationalOther ComponentsUTR Recognition42887</v>
      </c>
      <c r="F487" s="186">
        <v>16827.555999999997</v>
      </c>
      <c r="G487" s="179" t="s">
        <v>5</v>
      </c>
    </row>
    <row r="488" spans="1:7">
      <c r="A488" t="s">
        <v>68</v>
      </c>
      <c r="B488" t="s">
        <v>104</v>
      </c>
      <c r="C488" t="s">
        <v>15</v>
      </c>
      <c r="D488" s="190">
        <v>42917</v>
      </c>
      <c r="E488" s="190" t="str">
        <f t="shared" si="7"/>
        <v>Consolidated InternationalOther ComponentsUTR Recognition42917</v>
      </c>
      <c r="F488" s="186">
        <v>17618.095999999998</v>
      </c>
      <c r="G488" s="179" t="s">
        <v>5</v>
      </c>
    </row>
    <row r="489" spans="1:7">
      <c r="A489" t="s">
        <v>68</v>
      </c>
      <c r="B489" t="s">
        <v>104</v>
      </c>
      <c r="C489" t="s">
        <v>15</v>
      </c>
      <c r="D489" s="190">
        <v>42948</v>
      </c>
      <c r="E489" s="190" t="str">
        <f t="shared" si="7"/>
        <v>Consolidated InternationalOther ComponentsUTR Recognition42948</v>
      </c>
      <c r="F489" s="186">
        <v>17789.612000000001</v>
      </c>
      <c r="G489" s="179" t="s">
        <v>5</v>
      </c>
    </row>
    <row r="490" spans="1:7">
      <c r="A490" t="s">
        <v>68</v>
      </c>
      <c r="B490" t="s">
        <v>104</v>
      </c>
      <c r="C490" t="s">
        <v>15</v>
      </c>
      <c r="D490" s="190">
        <v>42979</v>
      </c>
      <c r="E490" s="190" t="str">
        <f t="shared" si="7"/>
        <v>Consolidated InternationalOther ComponentsUTR Recognition42979</v>
      </c>
      <c r="F490" s="186">
        <v>19851.653000000002</v>
      </c>
      <c r="G490" s="179" t="s">
        <v>5</v>
      </c>
    </row>
    <row r="491" spans="1:7">
      <c r="A491" t="s">
        <v>68</v>
      </c>
      <c r="B491" t="s">
        <v>104</v>
      </c>
      <c r="C491" t="s">
        <v>15</v>
      </c>
      <c r="D491" s="190">
        <v>43009</v>
      </c>
      <c r="E491" s="190" t="str">
        <f t="shared" si="7"/>
        <v>Consolidated InternationalOther ComponentsUTR Recognition43009</v>
      </c>
      <c r="F491" s="186">
        <v>19711.043000000001</v>
      </c>
      <c r="G491" s="179" t="s">
        <v>5</v>
      </c>
    </row>
    <row r="492" spans="1:7">
      <c r="A492" t="s">
        <v>68</v>
      </c>
      <c r="B492" t="s">
        <v>104</v>
      </c>
      <c r="C492" t="s">
        <v>15</v>
      </c>
      <c r="D492" s="190">
        <v>43040</v>
      </c>
      <c r="E492" s="190" t="str">
        <f t="shared" si="7"/>
        <v>Consolidated InternationalOther ComponentsUTR Recognition43040</v>
      </c>
      <c r="F492" s="186">
        <v>16822.485999999997</v>
      </c>
      <c r="G492" s="179" t="s">
        <v>5</v>
      </c>
    </row>
    <row r="493" spans="1:7">
      <c r="A493" t="s">
        <v>68</v>
      </c>
      <c r="B493" t="s">
        <v>104</v>
      </c>
      <c r="C493" t="s">
        <v>15</v>
      </c>
      <c r="D493" s="190">
        <v>43070</v>
      </c>
      <c r="E493" s="190" t="str">
        <f t="shared" si="7"/>
        <v>Consolidated InternationalOther ComponentsUTR Recognition43070</v>
      </c>
      <c r="F493" s="186">
        <v>14839.608</v>
      </c>
      <c r="G493" s="179" t="s">
        <v>5</v>
      </c>
    </row>
    <row r="494" spans="1:7">
      <c r="A494" t="s">
        <v>68</v>
      </c>
      <c r="B494" t="s">
        <v>103</v>
      </c>
      <c r="C494" t="s">
        <v>11</v>
      </c>
      <c r="D494" s="190">
        <v>42736</v>
      </c>
      <c r="E494" s="190" t="str">
        <f t="shared" si="7"/>
        <v>Consolidated InternationalPassenger RevenueLatin America42736</v>
      </c>
      <c r="F494" s="186">
        <v>240439.77225205195</v>
      </c>
      <c r="G494" s="179" t="s">
        <v>5</v>
      </c>
    </row>
    <row r="495" spans="1:7">
      <c r="A495" t="s">
        <v>68</v>
      </c>
      <c r="B495" t="s">
        <v>103</v>
      </c>
      <c r="C495" t="s">
        <v>11</v>
      </c>
      <c r="D495" s="190">
        <v>42767</v>
      </c>
      <c r="E495" s="190" t="str">
        <f t="shared" si="7"/>
        <v>Consolidated InternationalPassenger RevenueLatin America42767</v>
      </c>
      <c r="F495" s="186">
        <v>195013.57357954347</v>
      </c>
      <c r="G495" s="179" t="s">
        <v>5</v>
      </c>
    </row>
    <row r="496" spans="1:7">
      <c r="A496" t="s">
        <v>68</v>
      </c>
      <c r="B496" t="s">
        <v>103</v>
      </c>
      <c r="C496" t="s">
        <v>11</v>
      </c>
      <c r="D496" s="190">
        <v>42795</v>
      </c>
      <c r="E496" s="190" t="str">
        <f t="shared" si="7"/>
        <v>Consolidated InternationalPassenger RevenueLatin America42795</v>
      </c>
      <c r="F496" s="186">
        <v>233010.03215484731</v>
      </c>
      <c r="G496" s="179" t="s">
        <v>5</v>
      </c>
    </row>
    <row r="497" spans="1:7">
      <c r="A497" t="s">
        <v>68</v>
      </c>
      <c r="B497" t="s">
        <v>103</v>
      </c>
      <c r="C497" t="s">
        <v>11</v>
      </c>
      <c r="D497" s="190">
        <v>42826</v>
      </c>
      <c r="E497" s="190" t="str">
        <f t="shared" si="7"/>
        <v>Consolidated InternationalPassenger RevenueLatin America42826</v>
      </c>
      <c r="F497" s="186">
        <v>205594.25633907143</v>
      </c>
      <c r="G497" s="179" t="s">
        <v>5</v>
      </c>
    </row>
    <row r="498" spans="1:7">
      <c r="A498" t="s">
        <v>68</v>
      </c>
      <c r="B498" t="s">
        <v>103</v>
      </c>
      <c r="C498" t="s">
        <v>11</v>
      </c>
      <c r="D498" s="190">
        <v>42856</v>
      </c>
      <c r="E498" s="190" t="str">
        <f t="shared" si="7"/>
        <v>Consolidated InternationalPassenger RevenueLatin America42856</v>
      </c>
      <c r="F498" s="186">
        <v>190887.40922547731</v>
      </c>
      <c r="G498" s="179" t="s">
        <v>5</v>
      </c>
    </row>
    <row r="499" spans="1:7">
      <c r="A499" t="s">
        <v>68</v>
      </c>
      <c r="B499" t="s">
        <v>103</v>
      </c>
      <c r="C499" t="s">
        <v>11</v>
      </c>
      <c r="D499" s="190">
        <v>42887</v>
      </c>
      <c r="E499" s="190" t="str">
        <f t="shared" si="7"/>
        <v>Consolidated InternationalPassenger RevenueLatin America42887</v>
      </c>
      <c r="F499" s="186">
        <v>215124.76178605383</v>
      </c>
      <c r="G499" s="179" t="s">
        <v>5</v>
      </c>
    </row>
    <row r="500" spans="1:7">
      <c r="A500" t="s">
        <v>68</v>
      </c>
      <c r="B500" t="s">
        <v>103</v>
      </c>
      <c r="C500" t="s">
        <v>11</v>
      </c>
      <c r="D500" s="190">
        <v>42917</v>
      </c>
      <c r="E500" s="190" t="str">
        <f t="shared" si="7"/>
        <v>Consolidated InternationalPassenger RevenueLatin America42917</v>
      </c>
      <c r="F500" s="186">
        <v>244095.74042419033</v>
      </c>
      <c r="G500" s="179" t="s">
        <v>5</v>
      </c>
    </row>
    <row r="501" spans="1:7">
      <c r="A501" t="s">
        <v>68</v>
      </c>
      <c r="B501" t="s">
        <v>103</v>
      </c>
      <c r="C501" t="s">
        <v>11</v>
      </c>
      <c r="D501" s="190">
        <v>42948</v>
      </c>
      <c r="E501" s="190" t="str">
        <f t="shared" si="7"/>
        <v>Consolidated InternationalPassenger RevenueLatin America42948</v>
      </c>
      <c r="F501" s="186">
        <v>205753.52560684428</v>
      </c>
      <c r="G501" s="179" t="s">
        <v>5</v>
      </c>
    </row>
    <row r="502" spans="1:7">
      <c r="A502" t="s">
        <v>68</v>
      </c>
      <c r="B502" t="s">
        <v>103</v>
      </c>
      <c r="C502" t="s">
        <v>11</v>
      </c>
      <c r="D502" s="190">
        <v>42979</v>
      </c>
      <c r="E502" s="190" t="str">
        <f t="shared" si="7"/>
        <v>Consolidated InternationalPassenger RevenueLatin America42979</v>
      </c>
      <c r="F502" s="186">
        <v>142704.39777353973</v>
      </c>
      <c r="G502" s="179" t="s">
        <v>5</v>
      </c>
    </row>
    <row r="503" spans="1:7">
      <c r="A503" t="s">
        <v>68</v>
      </c>
      <c r="B503" t="s">
        <v>103</v>
      </c>
      <c r="C503" t="s">
        <v>11</v>
      </c>
      <c r="D503" s="190">
        <v>43009</v>
      </c>
      <c r="E503" s="190" t="str">
        <f t="shared" si="7"/>
        <v>Consolidated InternationalPassenger RevenueLatin America43009</v>
      </c>
      <c r="F503" s="186">
        <v>162309.20199159998</v>
      </c>
      <c r="G503" s="179" t="s">
        <v>5</v>
      </c>
    </row>
    <row r="504" spans="1:7">
      <c r="A504" t="s">
        <v>68</v>
      </c>
      <c r="B504" t="s">
        <v>103</v>
      </c>
      <c r="C504" t="s">
        <v>11</v>
      </c>
      <c r="D504" s="190">
        <v>43040</v>
      </c>
      <c r="E504" s="190" t="str">
        <f t="shared" si="7"/>
        <v>Consolidated InternationalPassenger RevenueLatin America43040</v>
      </c>
      <c r="F504" s="186">
        <v>166261.2879594418</v>
      </c>
      <c r="G504" s="179" t="s">
        <v>5</v>
      </c>
    </row>
    <row r="505" spans="1:7">
      <c r="A505" t="s">
        <v>68</v>
      </c>
      <c r="B505" t="s">
        <v>103</v>
      </c>
      <c r="C505" t="s">
        <v>11</v>
      </c>
      <c r="D505" s="190">
        <v>43070</v>
      </c>
      <c r="E505" s="190" t="str">
        <f t="shared" si="7"/>
        <v>Consolidated InternationalPassenger RevenueLatin America43070</v>
      </c>
      <c r="F505" s="186">
        <v>246816.04156462959</v>
      </c>
      <c r="G505" s="179" t="s">
        <v>5</v>
      </c>
    </row>
    <row r="506" spans="1:7">
      <c r="A506" t="s">
        <v>68</v>
      </c>
      <c r="B506" t="s">
        <v>103</v>
      </c>
      <c r="C506" t="s">
        <v>8</v>
      </c>
      <c r="D506" s="190">
        <v>42736</v>
      </c>
      <c r="E506" s="190" t="str">
        <f t="shared" si="7"/>
        <v>Consolidated InternationalPassenger RevenueNorth America42736</v>
      </c>
      <c r="F506" s="186">
        <v>0</v>
      </c>
      <c r="G506" s="179" t="s">
        <v>5</v>
      </c>
    </row>
    <row r="507" spans="1:7">
      <c r="A507" t="s">
        <v>68</v>
      </c>
      <c r="B507" t="s">
        <v>103</v>
      </c>
      <c r="C507" t="s">
        <v>8</v>
      </c>
      <c r="D507" s="190">
        <v>42767</v>
      </c>
      <c r="E507" s="190" t="str">
        <f t="shared" si="7"/>
        <v>Consolidated InternationalPassenger RevenueNorth America42767</v>
      </c>
      <c r="F507" s="186">
        <v>0</v>
      </c>
      <c r="G507" s="179" t="s">
        <v>5</v>
      </c>
    </row>
    <row r="508" spans="1:7">
      <c r="A508" t="s">
        <v>68</v>
      </c>
      <c r="B508" t="s">
        <v>103</v>
      </c>
      <c r="C508" t="s">
        <v>8</v>
      </c>
      <c r="D508" s="190">
        <v>42795</v>
      </c>
      <c r="E508" s="190" t="str">
        <f t="shared" si="7"/>
        <v>Consolidated InternationalPassenger RevenueNorth America42795</v>
      </c>
      <c r="F508" s="186">
        <v>0</v>
      </c>
      <c r="G508" s="179" t="s">
        <v>5</v>
      </c>
    </row>
    <row r="509" spans="1:7">
      <c r="A509" t="s">
        <v>68</v>
      </c>
      <c r="B509" t="s">
        <v>103</v>
      </c>
      <c r="C509" t="s">
        <v>8</v>
      </c>
      <c r="D509" s="190">
        <v>42826</v>
      </c>
      <c r="E509" s="190" t="str">
        <f t="shared" si="7"/>
        <v>Consolidated InternationalPassenger RevenueNorth America42826</v>
      </c>
      <c r="F509" s="186">
        <v>0</v>
      </c>
      <c r="G509" s="179" t="s">
        <v>5</v>
      </c>
    </row>
    <row r="510" spans="1:7">
      <c r="A510" t="s">
        <v>68</v>
      </c>
      <c r="B510" t="s">
        <v>103</v>
      </c>
      <c r="C510" t="s">
        <v>8</v>
      </c>
      <c r="D510" s="190">
        <v>42856</v>
      </c>
      <c r="E510" s="190" t="str">
        <f t="shared" si="7"/>
        <v>Consolidated InternationalPassenger RevenueNorth America42856</v>
      </c>
      <c r="F510" s="186">
        <v>0</v>
      </c>
      <c r="G510" s="179" t="s">
        <v>5</v>
      </c>
    </row>
    <row r="511" spans="1:7">
      <c r="A511" t="s">
        <v>68</v>
      </c>
      <c r="B511" t="s">
        <v>103</v>
      </c>
      <c r="C511" t="s">
        <v>8</v>
      </c>
      <c r="D511" s="190">
        <v>42887</v>
      </c>
      <c r="E511" s="190" t="str">
        <f t="shared" si="7"/>
        <v>Consolidated InternationalPassenger RevenueNorth America42887</v>
      </c>
      <c r="F511" s="186">
        <v>0</v>
      </c>
      <c r="G511" s="179" t="s">
        <v>5</v>
      </c>
    </row>
    <row r="512" spans="1:7">
      <c r="A512" t="s">
        <v>68</v>
      </c>
      <c r="B512" t="s">
        <v>103</v>
      </c>
      <c r="C512" t="s">
        <v>8</v>
      </c>
      <c r="D512" s="190">
        <v>42917</v>
      </c>
      <c r="E512" s="190" t="str">
        <f t="shared" si="7"/>
        <v>Consolidated InternationalPassenger RevenueNorth America42917</v>
      </c>
      <c r="F512" s="186">
        <v>0</v>
      </c>
      <c r="G512" s="179" t="s">
        <v>5</v>
      </c>
    </row>
    <row r="513" spans="1:7">
      <c r="A513" t="s">
        <v>68</v>
      </c>
      <c r="B513" t="s">
        <v>103</v>
      </c>
      <c r="C513" t="s">
        <v>8</v>
      </c>
      <c r="D513" s="190">
        <v>42948</v>
      </c>
      <c r="E513" s="190" t="str">
        <f t="shared" si="7"/>
        <v>Consolidated InternationalPassenger RevenueNorth America42948</v>
      </c>
      <c r="F513" s="186">
        <v>0</v>
      </c>
      <c r="G513" s="179" t="s">
        <v>5</v>
      </c>
    </row>
    <row r="514" spans="1:7">
      <c r="A514" t="s">
        <v>68</v>
      </c>
      <c r="B514" t="s">
        <v>103</v>
      </c>
      <c r="C514" t="s">
        <v>8</v>
      </c>
      <c r="D514" s="190">
        <v>42979</v>
      </c>
      <c r="E514" s="190" t="str">
        <f t="shared" si="7"/>
        <v>Consolidated InternationalPassenger RevenueNorth America42979</v>
      </c>
      <c r="F514" s="186">
        <v>0</v>
      </c>
      <c r="G514" s="179" t="s">
        <v>5</v>
      </c>
    </row>
    <row r="515" spans="1:7">
      <c r="A515" t="s">
        <v>68</v>
      </c>
      <c r="B515" t="s">
        <v>103</v>
      </c>
      <c r="C515" t="s">
        <v>8</v>
      </c>
      <c r="D515" s="190">
        <v>43009</v>
      </c>
      <c r="E515" s="190" t="str">
        <f t="shared" ref="E515:E578" si="8">A515&amp;B515&amp;C515&amp;D515</f>
        <v>Consolidated InternationalPassenger RevenueNorth America43009</v>
      </c>
      <c r="F515" s="186">
        <v>0</v>
      </c>
      <c r="G515" s="179" t="s">
        <v>5</v>
      </c>
    </row>
    <row r="516" spans="1:7">
      <c r="A516" t="s">
        <v>68</v>
      </c>
      <c r="B516" t="s">
        <v>103</v>
      </c>
      <c r="C516" t="s">
        <v>8</v>
      </c>
      <c r="D516" s="190">
        <v>43040</v>
      </c>
      <c r="E516" s="190" t="str">
        <f t="shared" si="8"/>
        <v>Consolidated InternationalPassenger RevenueNorth America43040</v>
      </c>
      <c r="F516" s="186">
        <v>0</v>
      </c>
      <c r="G516" s="179" t="s">
        <v>5</v>
      </c>
    </row>
    <row r="517" spans="1:7">
      <c r="A517" t="s">
        <v>68</v>
      </c>
      <c r="B517" t="s">
        <v>103</v>
      </c>
      <c r="C517" t="s">
        <v>8</v>
      </c>
      <c r="D517" s="190">
        <v>43070</v>
      </c>
      <c r="E517" s="190" t="str">
        <f t="shared" si="8"/>
        <v>Consolidated InternationalPassenger RevenueNorth America43070</v>
      </c>
      <c r="F517" s="186">
        <v>0</v>
      </c>
      <c r="G517" s="179" t="s">
        <v>5</v>
      </c>
    </row>
    <row r="518" spans="1:7">
      <c r="A518" t="s">
        <v>68</v>
      </c>
      <c r="B518" t="s">
        <v>103</v>
      </c>
      <c r="C518" t="s">
        <v>9</v>
      </c>
      <c r="D518" s="190">
        <v>42736</v>
      </c>
      <c r="E518" s="190" t="str">
        <f t="shared" si="8"/>
        <v>Consolidated InternationalPassenger RevenueTrans Atlantic42736</v>
      </c>
      <c r="F518" s="186">
        <v>275719.51902025199</v>
      </c>
      <c r="G518" s="179" t="s">
        <v>5</v>
      </c>
    </row>
    <row r="519" spans="1:7">
      <c r="A519" t="s">
        <v>68</v>
      </c>
      <c r="B519" t="s">
        <v>103</v>
      </c>
      <c r="C519" t="s">
        <v>9</v>
      </c>
      <c r="D519" s="190">
        <v>42767</v>
      </c>
      <c r="E519" s="190" t="str">
        <f t="shared" si="8"/>
        <v>Consolidated InternationalPassenger RevenueTrans Atlantic42767</v>
      </c>
      <c r="F519" s="186">
        <v>216054.92417501102</v>
      </c>
      <c r="G519" s="179" t="s">
        <v>5</v>
      </c>
    </row>
    <row r="520" spans="1:7">
      <c r="A520" t="s">
        <v>68</v>
      </c>
      <c r="B520" t="s">
        <v>103</v>
      </c>
      <c r="C520" t="s">
        <v>9</v>
      </c>
      <c r="D520" s="190">
        <v>42795</v>
      </c>
      <c r="E520" s="190" t="str">
        <f t="shared" si="8"/>
        <v>Consolidated InternationalPassenger RevenueTrans Atlantic42795</v>
      </c>
      <c r="F520" s="186">
        <v>276178.78611443599</v>
      </c>
      <c r="G520" s="179" t="s">
        <v>5</v>
      </c>
    </row>
    <row r="521" spans="1:7">
      <c r="A521" t="s">
        <v>68</v>
      </c>
      <c r="B521" t="s">
        <v>103</v>
      </c>
      <c r="C521" t="s">
        <v>9</v>
      </c>
      <c r="D521" s="190">
        <v>42826</v>
      </c>
      <c r="E521" s="190" t="str">
        <f t="shared" si="8"/>
        <v>Consolidated InternationalPassenger RevenueTrans Atlantic42826</v>
      </c>
      <c r="F521" s="186">
        <v>360365.19968323602</v>
      </c>
      <c r="G521" s="179" t="s">
        <v>5</v>
      </c>
    </row>
    <row r="522" spans="1:7">
      <c r="A522" t="s">
        <v>68</v>
      </c>
      <c r="B522" t="s">
        <v>103</v>
      </c>
      <c r="C522" t="s">
        <v>9</v>
      </c>
      <c r="D522" s="190">
        <v>42856</v>
      </c>
      <c r="E522" s="190" t="str">
        <f t="shared" si="8"/>
        <v>Consolidated InternationalPassenger RevenueTrans Atlantic42856</v>
      </c>
      <c r="F522" s="186">
        <v>418263.972786517</v>
      </c>
      <c r="G522" s="179" t="s">
        <v>5</v>
      </c>
    </row>
    <row r="523" spans="1:7">
      <c r="A523" t="s">
        <v>68</v>
      </c>
      <c r="B523" t="s">
        <v>103</v>
      </c>
      <c r="C523" t="s">
        <v>9</v>
      </c>
      <c r="D523" s="190">
        <v>42887</v>
      </c>
      <c r="E523" s="190" t="str">
        <f t="shared" si="8"/>
        <v>Consolidated InternationalPassenger RevenueTrans Atlantic42887</v>
      </c>
      <c r="F523" s="186">
        <v>587419.50737544207</v>
      </c>
      <c r="G523" s="179" t="s">
        <v>5</v>
      </c>
    </row>
    <row r="524" spans="1:7">
      <c r="A524" t="s">
        <v>68</v>
      </c>
      <c r="B524" t="s">
        <v>103</v>
      </c>
      <c r="C524" t="s">
        <v>9</v>
      </c>
      <c r="D524" s="190">
        <v>42917</v>
      </c>
      <c r="E524" s="190" t="str">
        <f t="shared" si="8"/>
        <v>Consolidated InternationalPassenger RevenueTrans Atlantic42917</v>
      </c>
      <c r="F524" s="186">
        <v>589364.37220434798</v>
      </c>
      <c r="G524" s="179" t="s">
        <v>5</v>
      </c>
    </row>
    <row r="525" spans="1:7">
      <c r="A525" t="s">
        <v>68</v>
      </c>
      <c r="B525" t="s">
        <v>103</v>
      </c>
      <c r="C525" t="s">
        <v>9</v>
      </c>
      <c r="D525" s="190">
        <v>42948</v>
      </c>
      <c r="E525" s="190" t="str">
        <f t="shared" si="8"/>
        <v>Consolidated InternationalPassenger RevenueTrans Atlantic42948</v>
      </c>
      <c r="F525" s="186">
        <v>500437.79481221002</v>
      </c>
      <c r="G525" s="179" t="s">
        <v>5</v>
      </c>
    </row>
    <row r="526" spans="1:7">
      <c r="A526" t="s">
        <v>68</v>
      </c>
      <c r="B526" t="s">
        <v>103</v>
      </c>
      <c r="C526" t="s">
        <v>9</v>
      </c>
      <c r="D526" s="190">
        <v>42979</v>
      </c>
      <c r="E526" s="190" t="str">
        <f t="shared" si="8"/>
        <v>Consolidated InternationalPassenger RevenueTrans Atlantic42979</v>
      </c>
      <c r="F526" s="186">
        <v>469350.15449077304</v>
      </c>
      <c r="G526" s="179" t="s">
        <v>5</v>
      </c>
    </row>
    <row r="527" spans="1:7">
      <c r="A527" t="s">
        <v>68</v>
      </c>
      <c r="B527" t="s">
        <v>103</v>
      </c>
      <c r="C527" t="s">
        <v>9</v>
      </c>
      <c r="D527" s="190">
        <v>43009</v>
      </c>
      <c r="E527" s="190" t="str">
        <f t="shared" si="8"/>
        <v>Consolidated InternationalPassenger RevenueTrans Atlantic43009</v>
      </c>
      <c r="F527" s="186">
        <v>413194.32787304698</v>
      </c>
      <c r="G527" s="179" t="s">
        <v>5</v>
      </c>
    </row>
    <row r="528" spans="1:7">
      <c r="A528" t="s">
        <v>68</v>
      </c>
      <c r="B528" t="s">
        <v>103</v>
      </c>
      <c r="C528" t="s">
        <v>9</v>
      </c>
      <c r="D528" s="190">
        <v>43040</v>
      </c>
      <c r="E528" s="190" t="str">
        <f t="shared" si="8"/>
        <v>Consolidated InternationalPassenger RevenueTrans Atlantic43040</v>
      </c>
      <c r="F528" s="186">
        <v>285807.46788808604</v>
      </c>
      <c r="G528" s="179" t="s">
        <v>5</v>
      </c>
    </row>
    <row r="529" spans="1:7">
      <c r="A529" t="s">
        <v>68</v>
      </c>
      <c r="B529" t="s">
        <v>103</v>
      </c>
      <c r="C529" t="s">
        <v>9</v>
      </c>
      <c r="D529" s="190">
        <v>43070</v>
      </c>
      <c r="E529" s="190" t="str">
        <f t="shared" si="8"/>
        <v>Consolidated InternationalPassenger RevenueTrans Atlantic43070</v>
      </c>
      <c r="F529" s="186">
        <v>292041.38336813496</v>
      </c>
      <c r="G529" s="179" t="s">
        <v>5</v>
      </c>
    </row>
    <row r="530" spans="1:7">
      <c r="A530" t="s">
        <v>68</v>
      </c>
      <c r="B530" t="s">
        <v>103</v>
      </c>
      <c r="C530" t="s">
        <v>10</v>
      </c>
      <c r="D530" s="190">
        <v>42736</v>
      </c>
      <c r="E530" s="190" t="str">
        <f t="shared" si="8"/>
        <v>Consolidated InternationalPassenger RevenueTrans Pacific42736</v>
      </c>
      <c r="F530" s="186">
        <v>190057.92215159099</v>
      </c>
      <c r="G530" s="179" t="s">
        <v>5</v>
      </c>
    </row>
    <row r="531" spans="1:7">
      <c r="A531" t="s">
        <v>68</v>
      </c>
      <c r="B531" t="s">
        <v>103</v>
      </c>
      <c r="C531" t="s">
        <v>10</v>
      </c>
      <c r="D531" s="190">
        <v>42767</v>
      </c>
      <c r="E531" s="190" t="str">
        <f t="shared" si="8"/>
        <v>Consolidated InternationalPassenger RevenueTrans Pacific42767</v>
      </c>
      <c r="F531" s="186">
        <v>137061.006019116</v>
      </c>
      <c r="G531" s="179" t="s">
        <v>5</v>
      </c>
    </row>
    <row r="532" spans="1:7">
      <c r="A532" t="s">
        <v>68</v>
      </c>
      <c r="B532" t="s">
        <v>103</v>
      </c>
      <c r="C532" t="s">
        <v>10</v>
      </c>
      <c r="D532" s="190">
        <v>42795</v>
      </c>
      <c r="E532" s="190" t="str">
        <f t="shared" si="8"/>
        <v>Consolidated InternationalPassenger RevenueTrans Pacific42795</v>
      </c>
      <c r="F532" s="186">
        <v>177987.867331196</v>
      </c>
      <c r="G532" s="179" t="s">
        <v>5</v>
      </c>
    </row>
    <row r="533" spans="1:7">
      <c r="A533" t="s">
        <v>68</v>
      </c>
      <c r="B533" t="s">
        <v>103</v>
      </c>
      <c r="C533" t="s">
        <v>10</v>
      </c>
      <c r="D533" s="190">
        <v>42826</v>
      </c>
      <c r="E533" s="190" t="str">
        <f t="shared" si="8"/>
        <v>Consolidated InternationalPassenger RevenueTrans Pacific42826</v>
      </c>
      <c r="F533" s="186">
        <v>165205.70790886399</v>
      </c>
      <c r="G533" s="179" t="s">
        <v>5</v>
      </c>
    </row>
    <row r="534" spans="1:7">
      <c r="A534" t="s">
        <v>68</v>
      </c>
      <c r="B534" t="s">
        <v>103</v>
      </c>
      <c r="C534" t="s">
        <v>10</v>
      </c>
      <c r="D534" s="190">
        <v>42856</v>
      </c>
      <c r="E534" s="190" t="str">
        <f t="shared" si="8"/>
        <v>Consolidated InternationalPassenger RevenueTrans Pacific42856</v>
      </c>
      <c r="F534" s="186">
        <v>173917.94998892301</v>
      </c>
      <c r="G534" s="179" t="s">
        <v>5</v>
      </c>
    </row>
    <row r="535" spans="1:7">
      <c r="A535" t="s">
        <v>68</v>
      </c>
      <c r="B535" t="s">
        <v>103</v>
      </c>
      <c r="C535" t="s">
        <v>10</v>
      </c>
      <c r="D535" s="190">
        <v>42887</v>
      </c>
      <c r="E535" s="190" t="str">
        <f t="shared" si="8"/>
        <v>Consolidated InternationalPassenger RevenueTrans Pacific42887</v>
      </c>
      <c r="F535" s="186">
        <v>201063.09413075101</v>
      </c>
      <c r="G535" s="179" t="s">
        <v>5</v>
      </c>
    </row>
    <row r="536" spans="1:7">
      <c r="A536" t="s">
        <v>68</v>
      </c>
      <c r="B536" t="s">
        <v>103</v>
      </c>
      <c r="C536" t="s">
        <v>10</v>
      </c>
      <c r="D536" s="190">
        <v>42917</v>
      </c>
      <c r="E536" s="190" t="str">
        <f t="shared" si="8"/>
        <v>Consolidated InternationalPassenger RevenueTrans Pacific42917</v>
      </c>
      <c r="F536" s="186">
        <v>227972.62061293799</v>
      </c>
      <c r="G536" s="179" t="s">
        <v>5</v>
      </c>
    </row>
    <row r="537" spans="1:7">
      <c r="A537" t="s">
        <v>68</v>
      </c>
      <c r="B537" t="s">
        <v>103</v>
      </c>
      <c r="C537" t="s">
        <v>10</v>
      </c>
      <c r="D537" s="190">
        <v>42948</v>
      </c>
      <c r="E537" s="190" t="str">
        <f t="shared" si="8"/>
        <v>Consolidated InternationalPassenger RevenueTrans Pacific42948</v>
      </c>
      <c r="F537" s="186">
        <v>258965.631147281</v>
      </c>
      <c r="G537" s="179" t="s">
        <v>5</v>
      </c>
    </row>
    <row r="538" spans="1:7">
      <c r="A538" t="s">
        <v>68</v>
      </c>
      <c r="B538" t="s">
        <v>103</v>
      </c>
      <c r="C538" t="s">
        <v>10</v>
      </c>
      <c r="D538" s="190">
        <v>42979</v>
      </c>
      <c r="E538" s="190" t="str">
        <f t="shared" si="8"/>
        <v>Consolidated InternationalPassenger RevenueTrans Pacific42979</v>
      </c>
      <c r="F538" s="186">
        <v>190530.26569978101</v>
      </c>
      <c r="G538" s="179" t="s">
        <v>5</v>
      </c>
    </row>
    <row r="539" spans="1:7">
      <c r="A539" t="s">
        <v>68</v>
      </c>
      <c r="B539" t="s">
        <v>103</v>
      </c>
      <c r="C539" t="s">
        <v>10</v>
      </c>
      <c r="D539" s="190">
        <v>43009</v>
      </c>
      <c r="E539" s="190" t="str">
        <f t="shared" si="8"/>
        <v>Consolidated InternationalPassenger RevenueTrans Pacific43009</v>
      </c>
      <c r="F539" s="186">
        <v>197304.25746518999</v>
      </c>
      <c r="G539" s="179" t="s">
        <v>5</v>
      </c>
    </row>
    <row r="540" spans="1:7">
      <c r="A540" t="s">
        <v>68</v>
      </c>
      <c r="B540" t="s">
        <v>103</v>
      </c>
      <c r="C540" t="s">
        <v>10</v>
      </c>
      <c r="D540" s="190">
        <v>43040</v>
      </c>
      <c r="E540" s="190" t="str">
        <f t="shared" si="8"/>
        <v>Consolidated InternationalPassenger RevenueTrans Pacific43040</v>
      </c>
      <c r="F540" s="186">
        <v>168195.87084030302</v>
      </c>
      <c r="G540" s="179" t="s">
        <v>5</v>
      </c>
    </row>
    <row r="541" spans="1:7">
      <c r="A541" t="s">
        <v>68</v>
      </c>
      <c r="B541" t="s">
        <v>103</v>
      </c>
      <c r="C541" t="s">
        <v>10</v>
      </c>
      <c r="D541" s="190">
        <v>43070</v>
      </c>
      <c r="E541" s="190" t="str">
        <f t="shared" si="8"/>
        <v>Consolidated InternationalPassenger RevenueTrans Pacific43070</v>
      </c>
      <c r="F541" s="186">
        <v>191606.61844768102</v>
      </c>
      <c r="G541" s="179" t="s">
        <v>5</v>
      </c>
    </row>
    <row r="542" spans="1:7">
      <c r="A542" t="s">
        <v>11</v>
      </c>
      <c r="B542" t="s">
        <v>104</v>
      </c>
      <c r="C542" t="s">
        <v>22</v>
      </c>
      <c r="D542" s="190">
        <v>42736</v>
      </c>
      <c r="E542" s="190" t="str">
        <f t="shared" si="8"/>
        <v>Latin AmericaOther ComponentsCharter Revenue42736</v>
      </c>
      <c r="F542" s="186">
        <v>0</v>
      </c>
      <c r="G542" s="179" t="s">
        <v>5</v>
      </c>
    </row>
    <row r="543" spans="1:7">
      <c r="A543" t="s">
        <v>11</v>
      </c>
      <c r="B543" t="s">
        <v>104</v>
      </c>
      <c r="C543" t="s">
        <v>22</v>
      </c>
      <c r="D543" s="190">
        <v>42767</v>
      </c>
      <c r="E543" s="190" t="str">
        <f t="shared" si="8"/>
        <v>Latin AmericaOther ComponentsCharter Revenue42767</v>
      </c>
      <c r="F543" s="186">
        <v>0</v>
      </c>
      <c r="G543" s="179" t="s">
        <v>5</v>
      </c>
    </row>
    <row r="544" spans="1:7">
      <c r="A544" t="s">
        <v>11</v>
      </c>
      <c r="B544" t="s">
        <v>104</v>
      </c>
      <c r="C544" t="s">
        <v>22</v>
      </c>
      <c r="D544" s="190">
        <v>42795</v>
      </c>
      <c r="E544" s="190" t="str">
        <f t="shared" si="8"/>
        <v>Latin AmericaOther ComponentsCharter Revenue42795</v>
      </c>
      <c r="F544" s="186">
        <v>0</v>
      </c>
      <c r="G544" s="179" t="s">
        <v>5</v>
      </c>
    </row>
    <row r="545" spans="1:7">
      <c r="A545" t="s">
        <v>11</v>
      </c>
      <c r="B545" t="s">
        <v>104</v>
      </c>
      <c r="C545" t="s">
        <v>22</v>
      </c>
      <c r="D545" s="190">
        <v>42826</v>
      </c>
      <c r="E545" s="190" t="str">
        <f t="shared" si="8"/>
        <v>Latin AmericaOther ComponentsCharter Revenue42826</v>
      </c>
      <c r="F545" s="186">
        <v>0</v>
      </c>
      <c r="G545" s="179" t="s">
        <v>5</v>
      </c>
    </row>
    <row r="546" spans="1:7">
      <c r="A546" t="s">
        <v>11</v>
      </c>
      <c r="B546" t="s">
        <v>104</v>
      </c>
      <c r="C546" t="s">
        <v>22</v>
      </c>
      <c r="D546" s="190">
        <v>42856</v>
      </c>
      <c r="E546" s="190" t="str">
        <f t="shared" si="8"/>
        <v>Latin AmericaOther ComponentsCharter Revenue42856</v>
      </c>
      <c r="F546" s="186">
        <v>0</v>
      </c>
      <c r="G546" s="179" t="s">
        <v>5</v>
      </c>
    </row>
    <row r="547" spans="1:7">
      <c r="A547" t="s">
        <v>11</v>
      </c>
      <c r="B547" t="s">
        <v>104</v>
      </c>
      <c r="C547" t="s">
        <v>22</v>
      </c>
      <c r="D547" s="190">
        <v>42887</v>
      </c>
      <c r="E547" s="190" t="str">
        <f t="shared" si="8"/>
        <v>Latin AmericaOther ComponentsCharter Revenue42887</v>
      </c>
      <c r="F547" s="186">
        <v>0</v>
      </c>
      <c r="G547" s="179" t="s">
        <v>5</v>
      </c>
    </row>
    <row r="548" spans="1:7">
      <c r="A548" t="s">
        <v>11</v>
      </c>
      <c r="B548" t="s">
        <v>104</v>
      </c>
      <c r="C548" t="s">
        <v>22</v>
      </c>
      <c r="D548" s="190">
        <v>42917</v>
      </c>
      <c r="E548" s="190" t="str">
        <f t="shared" si="8"/>
        <v>Latin AmericaOther ComponentsCharter Revenue42917</v>
      </c>
      <c r="F548" s="186">
        <v>0</v>
      </c>
      <c r="G548" s="179" t="s">
        <v>5</v>
      </c>
    </row>
    <row r="549" spans="1:7">
      <c r="A549" t="s">
        <v>11</v>
      </c>
      <c r="B549" t="s">
        <v>104</v>
      </c>
      <c r="C549" t="s">
        <v>22</v>
      </c>
      <c r="D549" s="190">
        <v>42948</v>
      </c>
      <c r="E549" s="190" t="str">
        <f t="shared" si="8"/>
        <v>Latin AmericaOther ComponentsCharter Revenue42948</v>
      </c>
      <c r="F549" s="186">
        <v>0</v>
      </c>
      <c r="G549" s="179" t="s">
        <v>5</v>
      </c>
    </row>
    <row r="550" spans="1:7">
      <c r="A550" t="s">
        <v>11</v>
      </c>
      <c r="B550" t="s">
        <v>104</v>
      </c>
      <c r="C550" t="s">
        <v>22</v>
      </c>
      <c r="D550" s="190">
        <v>42979</v>
      </c>
      <c r="E550" s="190" t="str">
        <f t="shared" si="8"/>
        <v>Latin AmericaOther ComponentsCharter Revenue42979</v>
      </c>
      <c r="F550" s="186">
        <v>0</v>
      </c>
      <c r="G550" s="179" t="s">
        <v>5</v>
      </c>
    </row>
    <row r="551" spans="1:7">
      <c r="A551" t="s">
        <v>11</v>
      </c>
      <c r="B551" t="s">
        <v>104</v>
      </c>
      <c r="C551" t="s">
        <v>22</v>
      </c>
      <c r="D551" s="190">
        <v>43009</v>
      </c>
      <c r="E551" s="190" t="str">
        <f t="shared" si="8"/>
        <v>Latin AmericaOther ComponentsCharter Revenue43009</v>
      </c>
      <c r="F551" s="186">
        <v>0</v>
      </c>
      <c r="G551" s="179" t="s">
        <v>5</v>
      </c>
    </row>
    <row r="552" spans="1:7">
      <c r="A552" t="s">
        <v>11</v>
      </c>
      <c r="B552" t="s">
        <v>104</v>
      </c>
      <c r="C552" t="s">
        <v>22</v>
      </c>
      <c r="D552" s="190">
        <v>43040</v>
      </c>
      <c r="E552" s="190" t="str">
        <f t="shared" si="8"/>
        <v>Latin AmericaOther ComponentsCharter Revenue43040</v>
      </c>
      <c r="F552" s="186">
        <v>0</v>
      </c>
      <c r="G552" s="179" t="s">
        <v>5</v>
      </c>
    </row>
    <row r="553" spans="1:7">
      <c r="A553" t="s">
        <v>11</v>
      </c>
      <c r="B553" t="s">
        <v>104</v>
      </c>
      <c r="C553" t="s">
        <v>22</v>
      </c>
      <c r="D553" s="190">
        <v>43070</v>
      </c>
      <c r="E553" s="190" t="str">
        <f t="shared" si="8"/>
        <v>Latin AmericaOther ComponentsCharter Revenue43070</v>
      </c>
      <c r="F553" s="186">
        <v>0</v>
      </c>
      <c r="G553" s="179" t="s">
        <v>5</v>
      </c>
    </row>
    <row r="554" spans="1:7">
      <c r="A554" t="s">
        <v>11</v>
      </c>
      <c r="B554" t="s">
        <v>104</v>
      </c>
      <c r="C554" t="s">
        <v>18</v>
      </c>
      <c r="D554" s="190">
        <v>42736</v>
      </c>
      <c r="E554" s="190" t="str">
        <f t="shared" si="8"/>
        <v>Latin AmericaOther ComponentsDenied Boarding42736</v>
      </c>
      <c r="F554" s="186">
        <v>-514.77111005587903</v>
      </c>
      <c r="G554" s="179" t="s">
        <v>5</v>
      </c>
    </row>
    <row r="555" spans="1:7">
      <c r="A555" t="s">
        <v>11</v>
      </c>
      <c r="B555" t="s">
        <v>104</v>
      </c>
      <c r="C555" t="s">
        <v>18</v>
      </c>
      <c r="D555" s="190">
        <v>42767</v>
      </c>
      <c r="E555" s="190" t="str">
        <f t="shared" si="8"/>
        <v>Latin AmericaOther ComponentsDenied Boarding42767</v>
      </c>
      <c r="F555" s="186">
        <v>-384.06220169125601</v>
      </c>
      <c r="G555" s="179" t="s">
        <v>5</v>
      </c>
    </row>
    <row r="556" spans="1:7">
      <c r="A556" t="s">
        <v>11</v>
      </c>
      <c r="B556" t="s">
        <v>104</v>
      </c>
      <c r="C556" t="s">
        <v>18</v>
      </c>
      <c r="D556" s="190">
        <v>42795</v>
      </c>
      <c r="E556" s="190" t="str">
        <f t="shared" si="8"/>
        <v>Latin AmericaOther ComponentsDenied Boarding42795</v>
      </c>
      <c r="F556" s="186">
        <v>-480.15468332839401</v>
      </c>
      <c r="G556" s="179" t="s">
        <v>5</v>
      </c>
    </row>
    <row r="557" spans="1:7">
      <c r="A557" t="s">
        <v>11</v>
      </c>
      <c r="B557" t="s">
        <v>104</v>
      </c>
      <c r="C557" t="s">
        <v>18</v>
      </c>
      <c r="D557" s="190">
        <v>42826</v>
      </c>
      <c r="E557" s="190" t="str">
        <f t="shared" si="8"/>
        <v>Latin AmericaOther ComponentsDenied Boarding42826</v>
      </c>
      <c r="F557" s="186">
        <v>-534.43306300073004</v>
      </c>
      <c r="G557" s="179" t="s">
        <v>5</v>
      </c>
    </row>
    <row r="558" spans="1:7">
      <c r="A558" t="s">
        <v>11</v>
      </c>
      <c r="B558" t="s">
        <v>104</v>
      </c>
      <c r="C558" t="s">
        <v>18</v>
      </c>
      <c r="D558" s="190">
        <v>42856</v>
      </c>
      <c r="E558" s="190" t="str">
        <f t="shared" si="8"/>
        <v>Latin AmericaOther ComponentsDenied Boarding42856</v>
      </c>
      <c r="F558" s="186">
        <v>-421.84681923723599</v>
      </c>
      <c r="G558" s="179" t="s">
        <v>5</v>
      </c>
    </row>
    <row r="559" spans="1:7">
      <c r="A559" t="s">
        <v>11</v>
      </c>
      <c r="B559" t="s">
        <v>104</v>
      </c>
      <c r="C559" t="s">
        <v>18</v>
      </c>
      <c r="D559" s="190">
        <v>42887</v>
      </c>
      <c r="E559" s="190" t="str">
        <f t="shared" si="8"/>
        <v>Latin AmericaOther ComponentsDenied Boarding42887</v>
      </c>
      <c r="F559" s="186">
        <v>-537.52228615901299</v>
      </c>
      <c r="G559" s="179" t="s">
        <v>5</v>
      </c>
    </row>
    <row r="560" spans="1:7">
      <c r="A560" t="s">
        <v>11</v>
      </c>
      <c r="B560" t="s">
        <v>104</v>
      </c>
      <c r="C560" t="s">
        <v>18</v>
      </c>
      <c r="D560" s="190">
        <v>42917</v>
      </c>
      <c r="E560" s="190" t="str">
        <f t="shared" si="8"/>
        <v>Latin AmericaOther ComponentsDenied Boarding42917</v>
      </c>
      <c r="F560" s="186">
        <v>-792.13105072366398</v>
      </c>
      <c r="G560" s="179" t="s">
        <v>5</v>
      </c>
    </row>
    <row r="561" spans="1:7">
      <c r="A561" t="s">
        <v>11</v>
      </c>
      <c r="B561" t="s">
        <v>104</v>
      </c>
      <c r="C561" t="s">
        <v>18</v>
      </c>
      <c r="D561" s="190">
        <v>42948</v>
      </c>
      <c r="E561" s="190" t="str">
        <f t="shared" si="8"/>
        <v>Latin AmericaOther ComponentsDenied Boarding42948</v>
      </c>
      <c r="F561" s="186">
        <v>-630.22903275519593</v>
      </c>
      <c r="G561" s="179" t="s">
        <v>5</v>
      </c>
    </row>
    <row r="562" spans="1:7">
      <c r="A562" t="s">
        <v>11</v>
      </c>
      <c r="B562" t="s">
        <v>104</v>
      </c>
      <c r="C562" t="s">
        <v>18</v>
      </c>
      <c r="D562" s="190">
        <v>42979</v>
      </c>
      <c r="E562" s="190" t="str">
        <f t="shared" si="8"/>
        <v>Latin AmericaOther ComponentsDenied Boarding42979</v>
      </c>
      <c r="F562" s="186">
        <v>-538.776927821914</v>
      </c>
      <c r="G562" s="179" t="s">
        <v>5</v>
      </c>
    </row>
    <row r="563" spans="1:7">
      <c r="A563" t="s">
        <v>11</v>
      </c>
      <c r="B563" t="s">
        <v>104</v>
      </c>
      <c r="C563" t="s">
        <v>18</v>
      </c>
      <c r="D563" s="190">
        <v>43009</v>
      </c>
      <c r="E563" s="190" t="str">
        <f t="shared" si="8"/>
        <v>Latin AmericaOther ComponentsDenied Boarding43009</v>
      </c>
      <c r="F563" s="186">
        <v>-478.688019136202</v>
      </c>
      <c r="G563" s="179" t="s">
        <v>5</v>
      </c>
    </row>
    <row r="564" spans="1:7">
      <c r="A564" t="s">
        <v>11</v>
      </c>
      <c r="B564" t="s">
        <v>104</v>
      </c>
      <c r="C564" t="s">
        <v>18</v>
      </c>
      <c r="D564" s="190">
        <v>43040</v>
      </c>
      <c r="E564" s="190" t="str">
        <f t="shared" si="8"/>
        <v>Latin AmericaOther ComponentsDenied Boarding43040</v>
      </c>
      <c r="F564" s="186">
        <v>-433.96301540243201</v>
      </c>
      <c r="G564" s="179" t="s">
        <v>5</v>
      </c>
    </row>
    <row r="565" spans="1:7">
      <c r="A565" t="s">
        <v>11</v>
      </c>
      <c r="B565" t="s">
        <v>104</v>
      </c>
      <c r="C565" t="s">
        <v>18</v>
      </c>
      <c r="D565" s="190">
        <v>43070</v>
      </c>
      <c r="E565" s="190" t="str">
        <f t="shared" si="8"/>
        <v>Latin AmericaOther ComponentsDenied Boarding43070</v>
      </c>
      <c r="F565" s="186">
        <v>-470.05698509078701</v>
      </c>
      <c r="G565" s="179" t="s">
        <v>5</v>
      </c>
    </row>
    <row r="566" spans="1:7">
      <c r="A566" t="s">
        <v>11</v>
      </c>
      <c r="B566" t="s">
        <v>104</v>
      </c>
      <c r="C566" t="s">
        <v>74</v>
      </c>
      <c r="D566" s="190">
        <v>42736</v>
      </c>
      <c r="E566" s="190" t="str">
        <f t="shared" si="8"/>
        <v>Latin AmericaOther ComponentsIncentive Programs42736</v>
      </c>
      <c r="F566" s="186">
        <v>-204.721542390362</v>
      </c>
      <c r="G566" s="179" t="s">
        <v>5</v>
      </c>
    </row>
    <row r="567" spans="1:7">
      <c r="A567" t="s">
        <v>11</v>
      </c>
      <c r="B567" t="s">
        <v>104</v>
      </c>
      <c r="C567" t="s">
        <v>74</v>
      </c>
      <c r="D567" s="190">
        <v>42767</v>
      </c>
      <c r="E567" s="190" t="str">
        <f t="shared" si="8"/>
        <v>Latin AmericaOther ComponentsIncentive Programs42767</v>
      </c>
      <c r="F567" s="186">
        <v>-183.63354239036201</v>
      </c>
      <c r="G567" s="179" t="s">
        <v>5</v>
      </c>
    </row>
    <row r="568" spans="1:7">
      <c r="A568" t="s">
        <v>11</v>
      </c>
      <c r="B568" t="s">
        <v>104</v>
      </c>
      <c r="C568" t="s">
        <v>74</v>
      </c>
      <c r="D568" s="190">
        <v>42795</v>
      </c>
      <c r="E568" s="190" t="str">
        <f t="shared" si="8"/>
        <v>Latin AmericaOther ComponentsIncentive Programs42795</v>
      </c>
      <c r="F568" s="186">
        <v>-245.501542390362</v>
      </c>
      <c r="G568" s="179" t="s">
        <v>5</v>
      </c>
    </row>
    <row r="569" spans="1:7">
      <c r="A569" t="s">
        <v>11</v>
      </c>
      <c r="B569" t="s">
        <v>104</v>
      </c>
      <c r="C569" t="s">
        <v>74</v>
      </c>
      <c r="D569" s="190">
        <v>42826</v>
      </c>
      <c r="E569" s="190" t="str">
        <f t="shared" si="8"/>
        <v>Latin AmericaOther ComponentsIncentive Programs42826</v>
      </c>
      <c r="F569" s="186">
        <v>-211.411542390362</v>
      </c>
      <c r="G569" s="179" t="s">
        <v>5</v>
      </c>
    </row>
    <row r="570" spans="1:7">
      <c r="A570" t="s">
        <v>11</v>
      </c>
      <c r="B570" t="s">
        <v>104</v>
      </c>
      <c r="C570" t="s">
        <v>74</v>
      </c>
      <c r="D570" s="190">
        <v>42856</v>
      </c>
      <c r="E570" s="190" t="str">
        <f t="shared" si="8"/>
        <v>Latin AmericaOther ComponentsIncentive Programs42856</v>
      </c>
      <c r="F570" s="186">
        <v>-290.22054239036203</v>
      </c>
      <c r="G570" s="179" t="s">
        <v>5</v>
      </c>
    </row>
    <row r="571" spans="1:7">
      <c r="A571" t="s">
        <v>11</v>
      </c>
      <c r="B571" t="s">
        <v>104</v>
      </c>
      <c r="C571" t="s">
        <v>74</v>
      </c>
      <c r="D571" s="190">
        <v>42887</v>
      </c>
      <c r="E571" s="190" t="str">
        <f t="shared" si="8"/>
        <v>Latin AmericaOther ComponentsIncentive Programs42887</v>
      </c>
      <c r="F571" s="186">
        <v>-212.92054239036202</v>
      </c>
      <c r="G571" s="179" t="s">
        <v>5</v>
      </c>
    </row>
    <row r="572" spans="1:7">
      <c r="A572" t="s">
        <v>11</v>
      </c>
      <c r="B572" t="s">
        <v>104</v>
      </c>
      <c r="C572" t="s">
        <v>74</v>
      </c>
      <c r="D572" s="190">
        <v>42917</v>
      </c>
      <c r="E572" s="190" t="str">
        <f t="shared" si="8"/>
        <v>Latin AmericaOther ComponentsIncentive Programs42917</v>
      </c>
      <c r="F572" s="186">
        <v>-213.42154239036202</v>
      </c>
      <c r="G572" s="179" t="s">
        <v>5</v>
      </c>
    </row>
    <row r="573" spans="1:7">
      <c r="A573" t="s">
        <v>11</v>
      </c>
      <c r="B573" t="s">
        <v>104</v>
      </c>
      <c r="C573" t="s">
        <v>74</v>
      </c>
      <c r="D573" s="190">
        <v>42948</v>
      </c>
      <c r="E573" s="190" t="str">
        <f t="shared" si="8"/>
        <v>Latin AmericaOther ComponentsIncentive Programs42948</v>
      </c>
      <c r="F573" s="186">
        <v>-203.11154239036301</v>
      </c>
      <c r="G573" s="179" t="s">
        <v>5</v>
      </c>
    </row>
    <row r="574" spans="1:7">
      <c r="A574" t="s">
        <v>11</v>
      </c>
      <c r="B574" t="s">
        <v>104</v>
      </c>
      <c r="C574" t="s">
        <v>74</v>
      </c>
      <c r="D574" s="190">
        <v>42979</v>
      </c>
      <c r="E574" s="190" t="str">
        <f t="shared" si="8"/>
        <v>Latin AmericaOther ComponentsIncentive Programs42979</v>
      </c>
      <c r="F574" s="186">
        <v>-186.852542390363</v>
      </c>
      <c r="G574" s="179" t="s">
        <v>5</v>
      </c>
    </row>
    <row r="575" spans="1:7">
      <c r="A575" t="s">
        <v>11</v>
      </c>
      <c r="B575" t="s">
        <v>104</v>
      </c>
      <c r="C575" t="s">
        <v>74</v>
      </c>
      <c r="D575" s="190">
        <v>43009</v>
      </c>
      <c r="E575" s="190" t="str">
        <f t="shared" si="8"/>
        <v>Latin AmericaOther ComponentsIncentive Programs43009</v>
      </c>
      <c r="F575" s="186">
        <v>-170.64454239036201</v>
      </c>
      <c r="G575" s="179" t="s">
        <v>5</v>
      </c>
    </row>
    <row r="576" spans="1:7">
      <c r="A576" t="s">
        <v>11</v>
      </c>
      <c r="B576" t="s">
        <v>104</v>
      </c>
      <c r="C576" t="s">
        <v>74</v>
      </c>
      <c r="D576" s="190">
        <v>43040</v>
      </c>
      <c r="E576" s="190" t="str">
        <f t="shared" si="8"/>
        <v>Latin AmericaOther ComponentsIncentive Programs43040</v>
      </c>
      <c r="F576" s="186">
        <v>-179.75354239036201</v>
      </c>
      <c r="G576" s="179" t="s">
        <v>5</v>
      </c>
    </row>
    <row r="577" spans="1:7">
      <c r="A577" t="s">
        <v>11</v>
      </c>
      <c r="B577" t="s">
        <v>104</v>
      </c>
      <c r="C577" t="s">
        <v>74</v>
      </c>
      <c r="D577" s="190">
        <v>43070</v>
      </c>
      <c r="E577" s="190" t="str">
        <f t="shared" si="8"/>
        <v>Latin AmericaOther ComponentsIncentive Programs43070</v>
      </c>
      <c r="F577" s="186">
        <v>-177.942542390363</v>
      </c>
      <c r="G577" s="179" t="s">
        <v>5</v>
      </c>
    </row>
    <row r="578" spans="1:7">
      <c r="A578" t="s">
        <v>11</v>
      </c>
      <c r="B578" t="s">
        <v>104</v>
      </c>
      <c r="C578" t="s">
        <v>16</v>
      </c>
      <c r="D578" s="190">
        <v>42736</v>
      </c>
      <c r="E578" s="190" t="str">
        <f t="shared" si="8"/>
        <v>Latin AmericaOther ComponentsMileage Revenue42736</v>
      </c>
      <c r="F578" s="186">
        <v>3919.6565507620603</v>
      </c>
      <c r="G578" s="179" t="s">
        <v>5</v>
      </c>
    </row>
    <row r="579" spans="1:7">
      <c r="A579" t="s">
        <v>11</v>
      </c>
      <c r="B579" t="s">
        <v>104</v>
      </c>
      <c r="C579" t="s">
        <v>16</v>
      </c>
      <c r="D579" s="190">
        <v>42767</v>
      </c>
      <c r="E579" s="190" t="str">
        <f t="shared" ref="E579:E642" si="9">A579&amp;B579&amp;C579&amp;D579</f>
        <v>Latin AmericaOther ComponentsMileage Revenue42767</v>
      </c>
      <c r="F579" s="186">
        <v>3370.9031988235602</v>
      </c>
      <c r="G579" s="179" t="s">
        <v>5</v>
      </c>
    </row>
    <row r="580" spans="1:7">
      <c r="A580" t="s">
        <v>11</v>
      </c>
      <c r="B580" t="s">
        <v>104</v>
      </c>
      <c r="C580" t="s">
        <v>16</v>
      </c>
      <c r="D580" s="190">
        <v>42795</v>
      </c>
      <c r="E580" s="190" t="str">
        <f t="shared" si="9"/>
        <v>Latin AmericaOther ComponentsMileage Revenue42795</v>
      </c>
      <c r="F580" s="186">
        <v>5606.9030779844106</v>
      </c>
      <c r="G580" s="179" t="s">
        <v>5</v>
      </c>
    </row>
    <row r="581" spans="1:7">
      <c r="A581" t="s">
        <v>11</v>
      </c>
      <c r="B581" t="s">
        <v>104</v>
      </c>
      <c r="C581" t="s">
        <v>16</v>
      </c>
      <c r="D581" s="190">
        <v>42826</v>
      </c>
      <c r="E581" s="190" t="str">
        <f t="shared" si="9"/>
        <v>Latin AmericaOther ComponentsMileage Revenue42826</v>
      </c>
      <c r="F581" s="186">
        <v>4967.2466355534698</v>
      </c>
      <c r="G581" s="179" t="s">
        <v>5</v>
      </c>
    </row>
    <row r="582" spans="1:7">
      <c r="A582" t="s">
        <v>11</v>
      </c>
      <c r="B582" t="s">
        <v>104</v>
      </c>
      <c r="C582" t="s">
        <v>16</v>
      </c>
      <c r="D582" s="190">
        <v>42856</v>
      </c>
      <c r="E582" s="190" t="str">
        <f t="shared" si="9"/>
        <v>Latin AmericaOther ComponentsMileage Revenue42856</v>
      </c>
      <c r="F582" s="186">
        <v>5036.77172413073</v>
      </c>
      <c r="G582" s="179" t="s">
        <v>5</v>
      </c>
    </row>
    <row r="583" spans="1:7">
      <c r="A583" t="s">
        <v>11</v>
      </c>
      <c r="B583" t="s">
        <v>104</v>
      </c>
      <c r="C583" t="s">
        <v>16</v>
      </c>
      <c r="D583" s="190">
        <v>42887</v>
      </c>
      <c r="E583" s="190" t="str">
        <f t="shared" si="9"/>
        <v>Latin AmericaOther ComponentsMileage Revenue42887</v>
      </c>
      <c r="F583" s="186">
        <v>3964.6619099928103</v>
      </c>
      <c r="G583" s="179" t="s">
        <v>5</v>
      </c>
    </row>
    <row r="584" spans="1:7">
      <c r="A584" t="s">
        <v>11</v>
      </c>
      <c r="B584" t="s">
        <v>104</v>
      </c>
      <c r="C584" t="s">
        <v>16</v>
      </c>
      <c r="D584" s="190">
        <v>42917</v>
      </c>
      <c r="E584" s="190" t="str">
        <f t="shared" si="9"/>
        <v>Latin AmericaOther ComponentsMileage Revenue42917</v>
      </c>
      <c r="F584" s="186">
        <v>4853.3306070972703</v>
      </c>
      <c r="G584" s="179" t="s">
        <v>5</v>
      </c>
    </row>
    <row r="585" spans="1:7">
      <c r="A585" t="s">
        <v>11</v>
      </c>
      <c r="B585" t="s">
        <v>104</v>
      </c>
      <c r="C585" t="s">
        <v>16</v>
      </c>
      <c r="D585" s="190">
        <v>42948</v>
      </c>
      <c r="E585" s="190" t="str">
        <f t="shared" si="9"/>
        <v>Latin AmericaOther ComponentsMileage Revenue42948</v>
      </c>
      <c r="F585" s="186">
        <v>4827.6680505536006</v>
      </c>
      <c r="G585" s="179" t="s">
        <v>5</v>
      </c>
    </row>
    <row r="586" spans="1:7">
      <c r="A586" t="s">
        <v>11</v>
      </c>
      <c r="B586" t="s">
        <v>104</v>
      </c>
      <c r="C586" t="s">
        <v>16</v>
      </c>
      <c r="D586" s="190">
        <v>42979</v>
      </c>
      <c r="E586" s="190" t="str">
        <f t="shared" si="9"/>
        <v>Latin AmericaOther ComponentsMileage Revenue42979</v>
      </c>
      <c r="F586" s="186">
        <v>4549.2799377840602</v>
      </c>
      <c r="G586" s="179" t="s">
        <v>5</v>
      </c>
    </row>
    <row r="587" spans="1:7">
      <c r="A587" t="s">
        <v>11</v>
      </c>
      <c r="B587" t="s">
        <v>104</v>
      </c>
      <c r="C587" t="s">
        <v>16</v>
      </c>
      <c r="D587" s="190">
        <v>43009</v>
      </c>
      <c r="E587" s="190" t="str">
        <f t="shared" si="9"/>
        <v>Latin AmericaOther ComponentsMileage Revenue43009</v>
      </c>
      <c r="F587" s="186">
        <v>4171.34870552341</v>
      </c>
      <c r="G587" s="179" t="s">
        <v>5</v>
      </c>
    </row>
    <row r="588" spans="1:7">
      <c r="A588" t="s">
        <v>11</v>
      </c>
      <c r="B588" t="s">
        <v>104</v>
      </c>
      <c r="C588" t="s">
        <v>16</v>
      </c>
      <c r="D588" s="190">
        <v>43040</v>
      </c>
      <c r="E588" s="190" t="str">
        <f t="shared" si="9"/>
        <v>Latin AmericaOther ComponentsMileage Revenue43040</v>
      </c>
      <c r="F588" s="186">
        <v>4481.7300576649195</v>
      </c>
      <c r="G588" s="179" t="s">
        <v>5</v>
      </c>
    </row>
    <row r="589" spans="1:7">
      <c r="A589" t="s">
        <v>11</v>
      </c>
      <c r="B589" t="s">
        <v>104</v>
      </c>
      <c r="C589" t="s">
        <v>16</v>
      </c>
      <c r="D589" s="190">
        <v>43070</v>
      </c>
      <c r="E589" s="190" t="str">
        <f t="shared" si="9"/>
        <v>Latin AmericaOther ComponentsMileage Revenue43070</v>
      </c>
      <c r="F589" s="186">
        <v>4461.6038048011505</v>
      </c>
      <c r="G589" s="179" t="s">
        <v>5</v>
      </c>
    </row>
    <row r="590" spans="1:7">
      <c r="A590" t="s">
        <v>11</v>
      </c>
      <c r="B590" t="s">
        <v>104</v>
      </c>
      <c r="C590" t="s">
        <v>19</v>
      </c>
      <c r="D590" s="190">
        <v>42736</v>
      </c>
      <c r="E590" s="190" t="str">
        <f t="shared" si="9"/>
        <v>Latin AmericaOther ComponentsMiscellaneous42736</v>
      </c>
      <c r="F590" s="186">
        <v>0</v>
      </c>
      <c r="G590" s="179" t="s">
        <v>5</v>
      </c>
    </row>
    <row r="591" spans="1:7">
      <c r="A591" t="s">
        <v>11</v>
      </c>
      <c r="B591" t="s">
        <v>104</v>
      </c>
      <c r="C591" t="s">
        <v>19</v>
      </c>
      <c r="D591" s="190">
        <v>42767</v>
      </c>
      <c r="E591" s="190" t="str">
        <f t="shared" si="9"/>
        <v>Latin AmericaOther ComponentsMiscellaneous42767</v>
      </c>
      <c r="F591" s="186">
        <v>0</v>
      </c>
      <c r="G591" s="179" t="s">
        <v>5</v>
      </c>
    </row>
    <row r="592" spans="1:7">
      <c r="A592" t="s">
        <v>11</v>
      </c>
      <c r="B592" t="s">
        <v>104</v>
      </c>
      <c r="C592" t="s">
        <v>19</v>
      </c>
      <c r="D592" s="190">
        <v>42795</v>
      </c>
      <c r="E592" s="190" t="str">
        <f t="shared" si="9"/>
        <v>Latin AmericaOther ComponentsMiscellaneous42795</v>
      </c>
      <c r="F592" s="186">
        <v>0</v>
      </c>
      <c r="G592" s="179" t="s">
        <v>5</v>
      </c>
    </row>
    <row r="593" spans="1:7">
      <c r="A593" t="s">
        <v>11</v>
      </c>
      <c r="B593" t="s">
        <v>104</v>
      </c>
      <c r="C593" t="s">
        <v>19</v>
      </c>
      <c r="D593" s="190">
        <v>42826</v>
      </c>
      <c r="E593" s="190" t="str">
        <f t="shared" si="9"/>
        <v>Latin AmericaOther ComponentsMiscellaneous42826</v>
      </c>
      <c r="F593" s="186">
        <v>0</v>
      </c>
      <c r="G593" s="179" t="s">
        <v>5</v>
      </c>
    </row>
    <row r="594" spans="1:7">
      <c r="A594" t="s">
        <v>11</v>
      </c>
      <c r="B594" t="s">
        <v>104</v>
      </c>
      <c r="C594" t="s">
        <v>19</v>
      </c>
      <c r="D594" s="190">
        <v>42856</v>
      </c>
      <c r="E594" s="190" t="str">
        <f t="shared" si="9"/>
        <v>Latin AmericaOther ComponentsMiscellaneous42856</v>
      </c>
      <c r="F594" s="186">
        <v>0</v>
      </c>
      <c r="G594" s="179" t="s">
        <v>5</v>
      </c>
    </row>
    <row r="595" spans="1:7">
      <c r="A595" t="s">
        <v>11</v>
      </c>
      <c r="B595" t="s">
        <v>104</v>
      </c>
      <c r="C595" t="s">
        <v>19</v>
      </c>
      <c r="D595" s="190">
        <v>42887</v>
      </c>
      <c r="E595" s="190" t="str">
        <f t="shared" si="9"/>
        <v>Latin AmericaOther ComponentsMiscellaneous42887</v>
      </c>
      <c r="F595" s="186">
        <v>0</v>
      </c>
      <c r="G595" s="179" t="s">
        <v>5</v>
      </c>
    </row>
    <row r="596" spans="1:7">
      <c r="A596" t="s">
        <v>11</v>
      </c>
      <c r="B596" t="s">
        <v>104</v>
      </c>
      <c r="C596" t="s">
        <v>19</v>
      </c>
      <c r="D596" s="190">
        <v>42917</v>
      </c>
      <c r="E596" s="190" t="str">
        <f t="shared" si="9"/>
        <v>Latin AmericaOther ComponentsMiscellaneous42917</v>
      </c>
      <c r="F596" s="186">
        <v>0</v>
      </c>
      <c r="G596" s="179" t="s">
        <v>5</v>
      </c>
    </row>
    <row r="597" spans="1:7">
      <c r="A597" t="s">
        <v>11</v>
      </c>
      <c r="B597" t="s">
        <v>104</v>
      </c>
      <c r="C597" t="s">
        <v>19</v>
      </c>
      <c r="D597" s="190">
        <v>42948</v>
      </c>
      <c r="E597" s="190" t="str">
        <f t="shared" si="9"/>
        <v>Latin AmericaOther ComponentsMiscellaneous42948</v>
      </c>
      <c r="F597" s="186">
        <v>0</v>
      </c>
      <c r="G597" s="179" t="s">
        <v>5</v>
      </c>
    </row>
    <row r="598" spans="1:7">
      <c r="A598" t="s">
        <v>11</v>
      </c>
      <c r="B598" t="s">
        <v>104</v>
      </c>
      <c r="C598" t="s">
        <v>19</v>
      </c>
      <c r="D598" s="190">
        <v>42979</v>
      </c>
      <c r="E598" s="190" t="str">
        <f t="shared" si="9"/>
        <v>Latin AmericaOther ComponentsMiscellaneous42979</v>
      </c>
      <c r="F598" s="186">
        <v>0</v>
      </c>
      <c r="G598" s="179" t="s">
        <v>5</v>
      </c>
    </row>
    <row r="599" spans="1:7">
      <c r="A599" t="s">
        <v>11</v>
      </c>
      <c r="B599" t="s">
        <v>104</v>
      </c>
      <c r="C599" t="s">
        <v>19</v>
      </c>
      <c r="D599" s="190">
        <v>43009</v>
      </c>
      <c r="E599" s="190" t="str">
        <f t="shared" si="9"/>
        <v>Latin AmericaOther ComponentsMiscellaneous43009</v>
      </c>
      <c r="F599" s="186">
        <v>0</v>
      </c>
      <c r="G599" s="179" t="s">
        <v>5</v>
      </c>
    </row>
    <row r="600" spans="1:7">
      <c r="A600" t="s">
        <v>11</v>
      </c>
      <c r="B600" t="s">
        <v>104</v>
      </c>
      <c r="C600" t="s">
        <v>19</v>
      </c>
      <c r="D600" s="190">
        <v>43040</v>
      </c>
      <c r="E600" s="190" t="str">
        <f t="shared" si="9"/>
        <v>Latin AmericaOther ComponentsMiscellaneous43040</v>
      </c>
      <c r="F600" s="186">
        <v>0</v>
      </c>
      <c r="G600" s="179" t="s">
        <v>5</v>
      </c>
    </row>
    <row r="601" spans="1:7">
      <c r="A601" t="s">
        <v>11</v>
      </c>
      <c r="B601" t="s">
        <v>104</v>
      </c>
      <c r="C601" t="s">
        <v>19</v>
      </c>
      <c r="D601" s="190">
        <v>43070</v>
      </c>
      <c r="E601" s="190" t="str">
        <f t="shared" si="9"/>
        <v>Latin AmericaOther ComponentsMiscellaneous43070</v>
      </c>
      <c r="F601" s="186">
        <v>0</v>
      </c>
      <c r="G601" s="179" t="s">
        <v>5</v>
      </c>
    </row>
    <row r="602" spans="1:7">
      <c r="A602" t="s">
        <v>11</v>
      </c>
      <c r="B602" t="s">
        <v>104</v>
      </c>
      <c r="C602" t="s">
        <v>85</v>
      </c>
      <c r="D602" s="190">
        <v>42736</v>
      </c>
      <c r="E602" s="190" t="str">
        <f t="shared" si="9"/>
        <v>Latin AmericaOther ComponentsSeat Programs42736</v>
      </c>
      <c r="F602" s="186">
        <v>994.25996939425693</v>
      </c>
      <c r="G602" s="179" t="s">
        <v>5</v>
      </c>
    </row>
    <row r="603" spans="1:7">
      <c r="A603" t="s">
        <v>11</v>
      </c>
      <c r="B603" t="s">
        <v>104</v>
      </c>
      <c r="C603" t="s">
        <v>85</v>
      </c>
      <c r="D603" s="190">
        <v>42767</v>
      </c>
      <c r="E603" s="190" t="str">
        <f t="shared" si="9"/>
        <v>Latin AmericaOther ComponentsSeat Programs42767</v>
      </c>
      <c r="F603" s="186">
        <v>1341.1230092313899</v>
      </c>
      <c r="G603" s="179" t="s">
        <v>5</v>
      </c>
    </row>
    <row r="604" spans="1:7">
      <c r="A604" t="s">
        <v>11</v>
      </c>
      <c r="B604" t="s">
        <v>104</v>
      </c>
      <c r="C604" t="s">
        <v>85</v>
      </c>
      <c r="D604" s="190">
        <v>42795</v>
      </c>
      <c r="E604" s="190" t="str">
        <f t="shared" si="9"/>
        <v>Latin AmericaOther ComponentsSeat Programs42795</v>
      </c>
      <c r="F604" s="186">
        <v>1027.669885756068</v>
      </c>
      <c r="G604" s="179" t="s">
        <v>5</v>
      </c>
    </row>
    <row r="605" spans="1:7">
      <c r="A605" t="s">
        <v>11</v>
      </c>
      <c r="B605" t="s">
        <v>104</v>
      </c>
      <c r="C605" t="s">
        <v>85</v>
      </c>
      <c r="D605" s="190">
        <v>42826</v>
      </c>
      <c r="E605" s="190" t="str">
        <f t="shared" si="9"/>
        <v>Latin AmericaOther ComponentsSeat Programs42826</v>
      </c>
      <c r="F605" s="186">
        <v>893.85267376461604</v>
      </c>
      <c r="G605" s="179" t="s">
        <v>5</v>
      </c>
    </row>
    <row r="606" spans="1:7">
      <c r="A606" t="s">
        <v>11</v>
      </c>
      <c r="B606" t="s">
        <v>104</v>
      </c>
      <c r="C606" t="s">
        <v>85</v>
      </c>
      <c r="D606" s="190">
        <v>42856</v>
      </c>
      <c r="E606" s="190" t="str">
        <f t="shared" si="9"/>
        <v>Latin AmericaOther ComponentsSeat Programs42856</v>
      </c>
      <c r="F606" s="186">
        <v>972.79904533534295</v>
      </c>
      <c r="G606" s="179" t="s">
        <v>5</v>
      </c>
    </row>
    <row r="607" spans="1:7">
      <c r="A607" t="s">
        <v>11</v>
      </c>
      <c r="B607" t="s">
        <v>104</v>
      </c>
      <c r="C607" t="s">
        <v>85</v>
      </c>
      <c r="D607" s="190">
        <v>42887</v>
      </c>
      <c r="E607" s="190" t="str">
        <f t="shared" si="9"/>
        <v>Latin AmericaOther ComponentsSeat Programs42887</v>
      </c>
      <c r="F607" s="186">
        <v>781.04680965603097</v>
      </c>
      <c r="G607" s="179" t="s">
        <v>5</v>
      </c>
    </row>
    <row r="608" spans="1:7">
      <c r="A608" t="s">
        <v>11</v>
      </c>
      <c r="B608" t="s">
        <v>104</v>
      </c>
      <c r="C608" t="s">
        <v>85</v>
      </c>
      <c r="D608" s="190">
        <v>42917</v>
      </c>
      <c r="E608" s="190" t="str">
        <f t="shared" si="9"/>
        <v>Latin AmericaOther ComponentsSeat Programs42917</v>
      </c>
      <c r="F608" s="186">
        <v>643.81098487319093</v>
      </c>
      <c r="G608" s="179" t="s">
        <v>5</v>
      </c>
    </row>
    <row r="609" spans="1:7">
      <c r="A609" t="s">
        <v>11</v>
      </c>
      <c r="B609" t="s">
        <v>104</v>
      </c>
      <c r="C609" t="s">
        <v>85</v>
      </c>
      <c r="D609" s="190">
        <v>42948</v>
      </c>
      <c r="E609" s="190" t="str">
        <f t="shared" si="9"/>
        <v>Latin AmericaOther ComponentsSeat Programs42948</v>
      </c>
      <c r="F609" s="186">
        <v>581.5252304540121</v>
      </c>
      <c r="G609" s="179" t="s">
        <v>5</v>
      </c>
    </row>
    <row r="610" spans="1:7">
      <c r="A610" t="s">
        <v>11</v>
      </c>
      <c r="B610" t="s">
        <v>104</v>
      </c>
      <c r="C610" t="s">
        <v>85</v>
      </c>
      <c r="D610" s="190">
        <v>42979</v>
      </c>
      <c r="E610" s="190" t="str">
        <f t="shared" si="9"/>
        <v>Latin AmericaOther ComponentsSeat Programs42979</v>
      </c>
      <c r="F610" s="186">
        <v>297.13680537505098</v>
      </c>
      <c r="G610" s="179" t="s">
        <v>5</v>
      </c>
    </row>
    <row r="611" spans="1:7">
      <c r="A611" t="s">
        <v>11</v>
      </c>
      <c r="B611" t="s">
        <v>104</v>
      </c>
      <c r="C611" t="s">
        <v>85</v>
      </c>
      <c r="D611" s="190">
        <v>43009</v>
      </c>
      <c r="E611" s="190" t="str">
        <f t="shared" si="9"/>
        <v>Latin AmericaOther ComponentsSeat Programs43009</v>
      </c>
      <c r="F611" s="186">
        <v>221.41351745776299</v>
      </c>
      <c r="G611" s="179" t="s">
        <v>5</v>
      </c>
    </row>
    <row r="612" spans="1:7">
      <c r="A612" t="s">
        <v>11</v>
      </c>
      <c r="B612" t="s">
        <v>104</v>
      </c>
      <c r="C612" t="s">
        <v>85</v>
      </c>
      <c r="D612" s="190">
        <v>43040</v>
      </c>
      <c r="E612" s="190" t="str">
        <f t="shared" si="9"/>
        <v>Latin AmericaOther ComponentsSeat Programs43040</v>
      </c>
      <c r="F612" s="186">
        <v>231.44069076683701</v>
      </c>
      <c r="G612" s="179" t="s">
        <v>5</v>
      </c>
    </row>
    <row r="613" spans="1:7">
      <c r="A613" t="s">
        <v>11</v>
      </c>
      <c r="B613" t="s">
        <v>104</v>
      </c>
      <c r="C613" t="s">
        <v>85</v>
      </c>
      <c r="D613" s="190">
        <v>43070</v>
      </c>
      <c r="E613" s="190" t="str">
        <f t="shared" si="9"/>
        <v>Latin AmericaOther ComponentsSeat Programs43070</v>
      </c>
      <c r="F613" s="186">
        <v>291.09949574999303</v>
      </c>
      <c r="G613" s="179" t="s">
        <v>5</v>
      </c>
    </row>
    <row r="614" spans="1:7">
      <c r="A614" t="s">
        <v>11</v>
      </c>
      <c r="B614" t="s">
        <v>104</v>
      </c>
      <c r="C614" t="s">
        <v>83</v>
      </c>
      <c r="D614" s="190">
        <v>42736</v>
      </c>
      <c r="E614" s="190" t="str">
        <f t="shared" si="9"/>
        <v>Latin AmericaOther ComponentsService Recovery42736</v>
      </c>
      <c r="F614" s="186">
        <v>0</v>
      </c>
      <c r="G614" s="179" t="s">
        <v>5</v>
      </c>
    </row>
    <row r="615" spans="1:7">
      <c r="A615" t="s">
        <v>11</v>
      </c>
      <c r="B615" t="s">
        <v>104</v>
      </c>
      <c r="C615" t="s">
        <v>83</v>
      </c>
      <c r="D615" s="190">
        <v>42767</v>
      </c>
      <c r="E615" s="190" t="str">
        <f t="shared" si="9"/>
        <v>Latin AmericaOther ComponentsService Recovery42767</v>
      </c>
      <c r="F615" s="186">
        <v>0</v>
      </c>
      <c r="G615" s="179" t="s">
        <v>5</v>
      </c>
    </row>
    <row r="616" spans="1:7">
      <c r="A616" t="s">
        <v>11</v>
      </c>
      <c r="B616" t="s">
        <v>104</v>
      </c>
      <c r="C616" t="s">
        <v>83</v>
      </c>
      <c r="D616" s="190">
        <v>42795</v>
      </c>
      <c r="E616" s="190" t="str">
        <f t="shared" si="9"/>
        <v>Latin AmericaOther ComponentsService Recovery42795</v>
      </c>
      <c r="F616" s="186">
        <v>0</v>
      </c>
      <c r="G616" s="179" t="s">
        <v>5</v>
      </c>
    </row>
    <row r="617" spans="1:7">
      <c r="A617" t="s">
        <v>11</v>
      </c>
      <c r="B617" t="s">
        <v>104</v>
      </c>
      <c r="C617" t="s">
        <v>83</v>
      </c>
      <c r="D617" s="190">
        <v>42826</v>
      </c>
      <c r="E617" s="190" t="str">
        <f t="shared" si="9"/>
        <v>Latin AmericaOther ComponentsService Recovery42826</v>
      </c>
      <c r="F617" s="186">
        <v>0</v>
      </c>
      <c r="G617" s="179" t="s">
        <v>5</v>
      </c>
    </row>
    <row r="618" spans="1:7">
      <c r="A618" t="s">
        <v>11</v>
      </c>
      <c r="B618" t="s">
        <v>104</v>
      </c>
      <c r="C618" t="s">
        <v>83</v>
      </c>
      <c r="D618" s="190">
        <v>42856</v>
      </c>
      <c r="E618" s="190" t="str">
        <f t="shared" si="9"/>
        <v>Latin AmericaOther ComponentsService Recovery42856</v>
      </c>
      <c r="F618" s="186">
        <v>0</v>
      </c>
      <c r="G618" s="179" t="s">
        <v>5</v>
      </c>
    </row>
    <row r="619" spans="1:7">
      <c r="A619" t="s">
        <v>11</v>
      </c>
      <c r="B619" t="s">
        <v>104</v>
      </c>
      <c r="C619" t="s">
        <v>83</v>
      </c>
      <c r="D619" s="190">
        <v>42887</v>
      </c>
      <c r="E619" s="190" t="str">
        <f t="shared" si="9"/>
        <v>Latin AmericaOther ComponentsService Recovery42887</v>
      </c>
      <c r="F619" s="186">
        <v>0</v>
      </c>
      <c r="G619" s="179" t="s">
        <v>5</v>
      </c>
    </row>
    <row r="620" spans="1:7">
      <c r="A620" t="s">
        <v>11</v>
      </c>
      <c r="B620" t="s">
        <v>104</v>
      </c>
      <c r="C620" t="s">
        <v>83</v>
      </c>
      <c r="D620" s="190">
        <v>42917</v>
      </c>
      <c r="E620" s="190" t="str">
        <f t="shared" si="9"/>
        <v>Latin AmericaOther ComponentsService Recovery42917</v>
      </c>
      <c r="F620" s="186">
        <v>0</v>
      </c>
      <c r="G620" s="179" t="s">
        <v>5</v>
      </c>
    </row>
    <row r="621" spans="1:7">
      <c r="A621" t="s">
        <v>11</v>
      </c>
      <c r="B621" t="s">
        <v>104</v>
      </c>
      <c r="C621" t="s">
        <v>83</v>
      </c>
      <c r="D621" s="190">
        <v>42948</v>
      </c>
      <c r="E621" s="190" t="str">
        <f t="shared" si="9"/>
        <v>Latin AmericaOther ComponentsService Recovery42948</v>
      </c>
      <c r="F621" s="186">
        <v>0</v>
      </c>
      <c r="G621" s="179" t="s">
        <v>5</v>
      </c>
    </row>
    <row r="622" spans="1:7">
      <c r="A622" t="s">
        <v>11</v>
      </c>
      <c r="B622" t="s">
        <v>104</v>
      </c>
      <c r="C622" t="s">
        <v>83</v>
      </c>
      <c r="D622" s="190">
        <v>42979</v>
      </c>
      <c r="E622" s="190" t="str">
        <f t="shared" si="9"/>
        <v>Latin AmericaOther ComponentsService Recovery42979</v>
      </c>
      <c r="F622" s="186">
        <v>0</v>
      </c>
      <c r="G622" s="179" t="s">
        <v>5</v>
      </c>
    </row>
    <row r="623" spans="1:7">
      <c r="A623" t="s">
        <v>11</v>
      </c>
      <c r="B623" t="s">
        <v>104</v>
      </c>
      <c r="C623" t="s">
        <v>83</v>
      </c>
      <c r="D623" s="190">
        <v>43009</v>
      </c>
      <c r="E623" s="190" t="str">
        <f t="shared" si="9"/>
        <v>Latin AmericaOther ComponentsService Recovery43009</v>
      </c>
      <c r="F623" s="186">
        <v>0</v>
      </c>
      <c r="G623" s="179" t="s">
        <v>5</v>
      </c>
    </row>
    <row r="624" spans="1:7">
      <c r="A624" t="s">
        <v>11</v>
      </c>
      <c r="B624" t="s">
        <v>104</v>
      </c>
      <c r="C624" t="s">
        <v>83</v>
      </c>
      <c r="D624" s="190">
        <v>43040</v>
      </c>
      <c r="E624" s="190" t="str">
        <f t="shared" si="9"/>
        <v>Latin AmericaOther ComponentsService Recovery43040</v>
      </c>
      <c r="F624" s="186">
        <v>0</v>
      </c>
      <c r="G624" s="179" t="s">
        <v>5</v>
      </c>
    </row>
    <row r="625" spans="1:7">
      <c r="A625" t="s">
        <v>11</v>
      </c>
      <c r="B625" t="s">
        <v>104</v>
      </c>
      <c r="C625" t="s">
        <v>83</v>
      </c>
      <c r="D625" s="190">
        <v>43070</v>
      </c>
      <c r="E625" s="190" t="str">
        <f t="shared" si="9"/>
        <v>Latin AmericaOther ComponentsService Recovery43070</v>
      </c>
      <c r="F625" s="186">
        <v>0</v>
      </c>
      <c r="G625" s="179" t="s">
        <v>5</v>
      </c>
    </row>
    <row r="626" spans="1:7">
      <c r="A626" t="s">
        <v>11</v>
      </c>
      <c r="B626" t="s">
        <v>104</v>
      </c>
      <c r="C626" t="s">
        <v>15</v>
      </c>
      <c r="D626" s="190">
        <v>42736</v>
      </c>
      <c r="E626" s="190" t="str">
        <f t="shared" si="9"/>
        <v>Latin AmericaOther ComponentsUTR Recognition42736</v>
      </c>
      <c r="F626" s="186">
        <v>4154.7560000000003</v>
      </c>
      <c r="G626" s="179" t="s">
        <v>5</v>
      </c>
    </row>
    <row r="627" spans="1:7">
      <c r="A627" t="s">
        <v>11</v>
      </c>
      <c r="B627" t="s">
        <v>104</v>
      </c>
      <c r="C627" t="s">
        <v>15</v>
      </c>
      <c r="D627" s="190">
        <v>42767</v>
      </c>
      <c r="E627" s="190" t="str">
        <f t="shared" si="9"/>
        <v>Latin AmericaOther ComponentsUTR Recognition42767</v>
      </c>
      <c r="F627" s="186">
        <v>4331.3019999999997</v>
      </c>
      <c r="G627" s="179" t="s">
        <v>5</v>
      </c>
    </row>
    <row r="628" spans="1:7">
      <c r="A628" t="s">
        <v>11</v>
      </c>
      <c r="B628" t="s">
        <v>104</v>
      </c>
      <c r="C628" t="s">
        <v>15</v>
      </c>
      <c r="D628" s="190">
        <v>42795</v>
      </c>
      <c r="E628" s="190" t="str">
        <f t="shared" si="9"/>
        <v>Latin AmericaOther ComponentsUTR Recognition42795</v>
      </c>
      <c r="F628" s="186">
        <v>4708.8940000000002</v>
      </c>
      <c r="G628" s="179" t="s">
        <v>5</v>
      </c>
    </row>
    <row r="629" spans="1:7">
      <c r="A629" t="s">
        <v>11</v>
      </c>
      <c r="B629" t="s">
        <v>104</v>
      </c>
      <c r="C629" t="s">
        <v>15</v>
      </c>
      <c r="D629" s="190">
        <v>42826</v>
      </c>
      <c r="E629" s="190" t="str">
        <f t="shared" si="9"/>
        <v>Latin AmericaOther ComponentsUTR Recognition42826</v>
      </c>
      <c r="F629" s="186">
        <v>4436.951</v>
      </c>
      <c r="G629" s="179" t="s">
        <v>5</v>
      </c>
    </row>
    <row r="630" spans="1:7">
      <c r="A630" t="s">
        <v>11</v>
      </c>
      <c r="B630" t="s">
        <v>104</v>
      </c>
      <c r="C630" t="s">
        <v>15</v>
      </c>
      <c r="D630" s="190">
        <v>42856</v>
      </c>
      <c r="E630" s="190" t="str">
        <f t="shared" si="9"/>
        <v>Latin AmericaOther ComponentsUTR Recognition42856</v>
      </c>
      <c r="F630" s="186">
        <v>4602.4459999999999</v>
      </c>
      <c r="G630" s="179" t="s">
        <v>5</v>
      </c>
    </row>
    <row r="631" spans="1:7">
      <c r="A631" t="s">
        <v>11</v>
      </c>
      <c r="B631" t="s">
        <v>104</v>
      </c>
      <c r="C631" t="s">
        <v>15</v>
      </c>
      <c r="D631" s="190">
        <v>42887</v>
      </c>
      <c r="E631" s="190" t="str">
        <f t="shared" si="9"/>
        <v>Latin AmericaOther ComponentsUTR Recognition42887</v>
      </c>
      <c r="F631" s="186">
        <v>3757.4670000000001</v>
      </c>
      <c r="G631" s="179" t="s">
        <v>5</v>
      </c>
    </row>
    <row r="632" spans="1:7">
      <c r="A632" t="s">
        <v>11</v>
      </c>
      <c r="B632" t="s">
        <v>104</v>
      </c>
      <c r="C632" t="s">
        <v>15</v>
      </c>
      <c r="D632" s="190">
        <v>42917</v>
      </c>
      <c r="E632" s="190" t="str">
        <f t="shared" si="9"/>
        <v>Latin AmericaOther ComponentsUTR Recognition42917</v>
      </c>
      <c r="F632" s="186">
        <v>3935.8989999999999</v>
      </c>
      <c r="G632" s="179" t="s">
        <v>5</v>
      </c>
    </row>
    <row r="633" spans="1:7">
      <c r="A633" t="s">
        <v>11</v>
      </c>
      <c r="B633" t="s">
        <v>104</v>
      </c>
      <c r="C633" t="s">
        <v>15</v>
      </c>
      <c r="D633" s="190">
        <v>42948</v>
      </c>
      <c r="E633" s="190" t="str">
        <f t="shared" si="9"/>
        <v>Latin AmericaOther ComponentsUTR Recognition42948</v>
      </c>
      <c r="F633" s="186">
        <v>3970.0920000000001</v>
      </c>
      <c r="G633" s="179" t="s">
        <v>5</v>
      </c>
    </row>
    <row r="634" spans="1:7">
      <c r="A634" t="s">
        <v>11</v>
      </c>
      <c r="B634" t="s">
        <v>104</v>
      </c>
      <c r="C634" t="s">
        <v>15</v>
      </c>
      <c r="D634" s="190">
        <v>42979</v>
      </c>
      <c r="E634" s="190" t="str">
        <f t="shared" si="9"/>
        <v>Latin AmericaOther ComponentsUTR Recognition42979</v>
      </c>
      <c r="F634" s="186">
        <v>4127.2299999999996</v>
      </c>
      <c r="G634" s="179" t="s">
        <v>5</v>
      </c>
    </row>
    <row r="635" spans="1:7">
      <c r="A635" t="s">
        <v>11</v>
      </c>
      <c r="B635" t="s">
        <v>104</v>
      </c>
      <c r="C635" t="s">
        <v>15</v>
      </c>
      <c r="D635" s="190">
        <v>43009</v>
      </c>
      <c r="E635" s="190" t="str">
        <f t="shared" si="9"/>
        <v>Latin AmericaOther ComponentsUTR Recognition43009</v>
      </c>
      <c r="F635" s="186">
        <v>4138.4279999999999</v>
      </c>
      <c r="G635" s="179" t="s">
        <v>5</v>
      </c>
    </row>
    <row r="636" spans="1:7">
      <c r="A636" t="s">
        <v>11</v>
      </c>
      <c r="B636" t="s">
        <v>104</v>
      </c>
      <c r="C636" t="s">
        <v>15</v>
      </c>
      <c r="D636" s="190">
        <v>43040</v>
      </c>
      <c r="E636" s="190" t="str">
        <f t="shared" si="9"/>
        <v>Latin AmericaOther ComponentsUTR Recognition43040</v>
      </c>
      <c r="F636" s="186">
        <v>3566.1419999999998</v>
      </c>
      <c r="G636" s="179" t="s">
        <v>5</v>
      </c>
    </row>
    <row r="637" spans="1:7">
      <c r="A637" t="s">
        <v>11</v>
      </c>
      <c r="B637" t="s">
        <v>104</v>
      </c>
      <c r="C637" t="s">
        <v>15</v>
      </c>
      <c r="D637" s="190">
        <v>43070</v>
      </c>
      <c r="E637" s="190" t="str">
        <f t="shared" si="9"/>
        <v>Latin AmericaOther ComponentsUTR Recognition43070</v>
      </c>
      <c r="F637" s="186">
        <v>3181.2919999999999</v>
      </c>
      <c r="G637" s="179" t="s">
        <v>5</v>
      </c>
    </row>
    <row r="638" spans="1:7">
      <c r="A638" t="s">
        <v>11</v>
      </c>
      <c r="B638" t="s">
        <v>103</v>
      </c>
      <c r="C638" t="s">
        <v>11</v>
      </c>
      <c r="D638" s="190">
        <v>42736</v>
      </c>
      <c r="E638" s="190" t="str">
        <f t="shared" si="9"/>
        <v>Latin AmericaPassenger RevenueLatin America42736</v>
      </c>
      <c r="F638" s="186">
        <v>231148.18961930502</v>
      </c>
      <c r="G638" s="179" t="s">
        <v>5</v>
      </c>
    </row>
    <row r="639" spans="1:7">
      <c r="A639" t="s">
        <v>11</v>
      </c>
      <c r="B639" t="s">
        <v>103</v>
      </c>
      <c r="C639" t="s">
        <v>11</v>
      </c>
      <c r="D639" s="190">
        <v>42767</v>
      </c>
      <c r="E639" s="190" t="str">
        <f t="shared" si="9"/>
        <v>Latin AmericaPassenger RevenueLatin America42767</v>
      </c>
      <c r="F639" s="186">
        <v>186644.869046487</v>
      </c>
      <c r="G639" s="179" t="s">
        <v>5</v>
      </c>
    </row>
    <row r="640" spans="1:7">
      <c r="A640" t="s">
        <v>11</v>
      </c>
      <c r="B640" t="s">
        <v>103</v>
      </c>
      <c r="C640" t="s">
        <v>11</v>
      </c>
      <c r="D640" s="190">
        <v>42795</v>
      </c>
      <c r="E640" s="190" t="str">
        <f t="shared" si="9"/>
        <v>Latin AmericaPassenger RevenueLatin America42795</v>
      </c>
      <c r="F640" s="186">
        <v>223550.19898902602</v>
      </c>
      <c r="G640" s="179" t="s">
        <v>5</v>
      </c>
    </row>
    <row r="641" spans="1:7">
      <c r="A641" t="s">
        <v>11</v>
      </c>
      <c r="B641" t="s">
        <v>103</v>
      </c>
      <c r="C641" t="s">
        <v>11</v>
      </c>
      <c r="D641" s="190">
        <v>42826</v>
      </c>
      <c r="E641" s="190" t="str">
        <f t="shared" si="9"/>
        <v>Latin AmericaPassenger RevenueLatin America42826</v>
      </c>
      <c r="F641" s="186">
        <v>196537.98639168998</v>
      </c>
      <c r="G641" s="179" t="s">
        <v>5</v>
      </c>
    </row>
    <row r="642" spans="1:7">
      <c r="A642" t="s">
        <v>11</v>
      </c>
      <c r="B642" t="s">
        <v>103</v>
      </c>
      <c r="C642" t="s">
        <v>11</v>
      </c>
      <c r="D642" s="190">
        <v>42856</v>
      </c>
      <c r="E642" s="190" t="str">
        <f t="shared" si="9"/>
        <v>Latin AmericaPassenger RevenueLatin America42856</v>
      </c>
      <c r="F642" s="186">
        <v>181897.26138463602</v>
      </c>
      <c r="G642" s="179" t="s">
        <v>5</v>
      </c>
    </row>
    <row r="643" spans="1:7">
      <c r="A643" t="s">
        <v>11</v>
      </c>
      <c r="B643" t="s">
        <v>103</v>
      </c>
      <c r="C643" t="s">
        <v>11</v>
      </c>
      <c r="D643" s="190">
        <v>42887</v>
      </c>
      <c r="E643" s="190" t="str">
        <f t="shared" ref="E643:E706" si="10">A643&amp;B643&amp;C643&amp;D643</f>
        <v>Latin AmericaPassenger RevenueLatin America42887</v>
      </c>
      <c r="F643" s="186">
        <v>205988.27486911201</v>
      </c>
      <c r="G643" s="179" t="s">
        <v>5</v>
      </c>
    </row>
    <row r="644" spans="1:7">
      <c r="A644" t="s">
        <v>11</v>
      </c>
      <c r="B644" t="s">
        <v>103</v>
      </c>
      <c r="C644" t="s">
        <v>11</v>
      </c>
      <c r="D644" s="190">
        <v>42917</v>
      </c>
      <c r="E644" s="190" t="str">
        <f t="shared" si="10"/>
        <v>Latin AmericaPassenger RevenueLatin America42917</v>
      </c>
      <c r="F644" s="186">
        <v>234369.519583485</v>
      </c>
      <c r="G644" s="179" t="s">
        <v>5</v>
      </c>
    </row>
    <row r="645" spans="1:7">
      <c r="A645" t="s">
        <v>11</v>
      </c>
      <c r="B645" t="s">
        <v>103</v>
      </c>
      <c r="C645" t="s">
        <v>11</v>
      </c>
      <c r="D645" s="190">
        <v>42948</v>
      </c>
      <c r="E645" s="190" t="str">
        <f t="shared" si="10"/>
        <v>Latin AmericaPassenger RevenueLatin America42948</v>
      </c>
      <c r="F645" s="186">
        <v>196348.95670288597</v>
      </c>
      <c r="G645" s="179" t="s">
        <v>5</v>
      </c>
    </row>
    <row r="646" spans="1:7">
      <c r="A646" t="s">
        <v>11</v>
      </c>
      <c r="B646" t="s">
        <v>103</v>
      </c>
      <c r="C646" t="s">
        <v>11</v>
      </c>
      <c r="D646" s="190">
        <v>42979</v>
      </c>
      <c r="E646" s="190" t="str">
        <f t="shared" si="10"/>
        <v>Latin AmericaPassenger RevenueLatin America42979</v>
      </c>
      <c r="F646" s="186">
        <v>133325.124177822</v>
      </c>
      <c r="G646" s="179" t="s">
        <v>5</v>
      </c>
    </row>
    <row r="647" spans="1:7">
      <c r="A647" t="s">
        <v>11</v>
      </c>
      <c r="B647" t="s">
        <v>103</v>
      </c>
      <c r="C647" t="s">
        <v>11</v>
      </c>
      <c r="D647" s="190">
        <v>43009</v>
      </c>
      <c r="E647" s="190" t="str">
        <f t="shared" si="10"/>
        <v>Latin AmericaPassenger RevenueLatin America43009</v>
      </c>
      <c r="F647" s="186">
        <v>153141.30659843</v>
      </c>
      <c r="G647" s="179" t="s">
        <v>5</v>
      </c>
    </row>
    <row r="648" spans="1:7">
      <c r="A648" t="s">
        <v>11</v>
      </c>
      <c r="B648" t="s">
        <v>103</v>
      </c>
      <c r="C648" t="s">
        <v>11</v>
      </c>
      <c r="D648" s="190">
        <v>43040</v>
      </c>
      <c r="E648" s="190" t="str">
        <f t="shared" si="10"/>
        <v>Latin AmericaPassenger RevenueLatin America43040</v>
      </c>
      <c r="F648" s="186">
        <v>158493.26053340101</v>
      </c>
      <c r="G648" s="179" t="s">
        <v>5</v>
      </c>
    </row>
    <row r="649" spans="1:7">
      <c r="A649" t="s">
        <v>11</v>
      </c>
      <c r="B649" t="s">
        <v>103</v>
      </c>
      <c r="C649" t="s">
        <v>11</v>
      </c>
      <c r="D649" s="190">
        <v>43070</v>
      </c>
      <c r="E649" s="190" t="str">
        <f t="shared" si="10"/>
        <v>Latin AmericaPassenger RevenueLatin America43070</v>
      </c>
      <c r="F649" s="186">
        <v>237332.58106724301</v>
      </c>
      <c r="G649" s="179" t="s">
        <v>5</v>
      </c>
    </row>
    <row r="650" spans="1:7">
      <c r="A650" t="s">
        <v>11</v>
      </c>
      <c r="B650" t="s">
        <v>103</v>
      </c>
      <c r="C650" t="s">
        <v>8</v>
      </c>
      <c r="D650" s="190">
        <v>42736</v>
      </c>
      <c r="E650" s="190" t="str">
        <f t="shared" si="10"/>
        <v>Latin AmericaPassenger RevenueNorth America42736</v>
      </c>
      <c r="F650" s="186">
        <v>0</v>
      </c>
      <c r="G650" s="179" t="s">
        <v>5</v>
      </c>
    </row>
    <row r="651" spans="1:7">
      <c r="A651" t="s">
        <v>11</v>
      </c>
      <c r="B651" t="s">
        <v>103</v>
      </c>
      <c r="C651" t="s">
        <v>8</v>
      </c>
      <c r="D651" s="190">
        <v>42767</v>
      </c>
      <c r="E651" s="190" t="str">
        <f t="shared" si="10"/>
        <v>Latin AmericaPassenger RevenueNorth America42767</v>
      </c>
      <c r="F651" s="186">
        <v>0</v>
      </c>
      <c r="G651" s="179" t="s">
        <v>5</v>
      </c>
    </row>
    <row r="652" spans="1:7">
      <c r="A652" t="s">
        <v>11</v>
      </c>
      <c r="B652" t="s">
        <v>103</v>
      </c>
      <c r="C652" t="s">
        <v>8</v>
      </c>
      <c r="D652" s="190">
        <v>42795</v>
      </c>
      <c r="E652" s="190" t="str">
        <f t="shared" si="10"/>
        <v>Latin AmericaPassenger RevenueNorth America42795</v>
      </c>
      <c r="F652" s="186">
        <v>0</v>
      </c>
      <c r="G652" s="179" t="s">
        <v>5</v>
      </c>
    </row>
    <row r="653" spans="1:7">
      <c r="A653" t="s">
        <v>11</v>
      </c>
      <c r="B653" t="s">
        <v>103</v>
      </c>
      <c r="C653" t="s">
        <v>8</v>
      </c>
      <c r="D653" s="190">
        <v>42826</v>
      </c>
      <c r="E653" s="190" t="str">
        <f t="shared" si="10"/>
        <v>Latin AmericaPassenger RevenueNorth America42826</v>
      </c>
      <c r="F653" s="186">
        <v>0</v>
      </c>
      <c r="G653" s="179" t="s">
        <v>5</v>
      </c>
    </row>
    <row r="654" spans="1:7">
      <c r="A654" t="s">
        <v>11</v>
      </c>
      <c r="B654" t="s">
        <v>103</v>
      </c>
      <c r="C654" t="s">
        <v>8</v>
      </c>
      <c r="D654" s="190">
        <v>42856</v>
      </c>
      <c r="E654" s="190" t="str">
        <f t="shared" si="10"/>
        <v>Latin AmericaPassenger RevenueNorth America42856</v>
      </c>
      <c r="F654" s="186">
        <v>0</v>
      </c>
      <c r="G654" s="179" t="s">
        <v>5</v>
      </c>
    </row>
    <row r="655" spans="1:7">
      <c r="A655" t="s">
        <v>11</v>
      </c>
      <c r="B655" t="s">
        <v>103</v>
      </c>
      <c r="C655" t="s">
        <v>8</v>
      </c>
      <c r="D655" s="190">
        <v>42887</v>
      </c>
      <c r="E655" s="190" t="str">
        <f t="shared" si="10"/>
        <v>Latin AmericaPassenger RevenueNorth America42887</v>
      </c>
      <c r="F655" s="186">
        <v>0</v>
      </c>
      <c r="G655" s="179" t="s">
        <v>5</v>
      </c>
    </row>
    <row r="656" spans="1:7">
      <c r="A656" t="s">
        <v>11</v>
      </c>
      <c r="B656" t="s">
        <v>103</v>
      </c>
      <c r="C656" t="s">
        <v>8</v>
      </c>
      <c r="D656" s="190">
        <v>42917</v>
      </c>
      <c r="E656" s="190" t="str">
        <f t="shared" si="10"/>
        <v>Latin AmericaPassenger RevenueNorth America42917</v>
      </c>
      <c r="F656" s="186">
        <v>0</v>
      </c>
      <c r="G656" s="179" t="s">
        <v>5</v>
      </c>
    </row>
    <row r="657" spans="1:7">
      <c r="A657" t="s">
        <v>11</v>
      </c>
      <c r="B657" t="s">
        <v>103</v>
      </c>
      <c r="C657" t="s">
        <v>8</v>
      </c>
      <c r="D657" s="190">
        <v>42948</v>
      </c>
      <c r="E657" s="190" t="str">
        <f t="shared" si="10"/>
        <v>Latin AmericaPassenger RevenueNorth America42948</v>
      </c>
      <c r="F657" s="186">
        <v>0</v>
      </c>
      <c r="G657" s="179" t="s">
        <v>5</v>
      </c>
    </row>
    <row r="658" spans="1:7">
      <c r="A658" t="s">
        <v>11</v>
      </c>
      <c r="B658" t="s">
        <v>103</v>
      </c>
      <c r="C658" t="s">
        <v>8</v>
      </c>
      <c r="D658" s="190">
        <v>42979</v>
      </c>
      <c r="E658" s="190" t="str">
        <f t="shared" si="10"/>
        <v>Latin AmericaPassenger RevenueNorth America42979</v>
      </c>
      <c r="F658" s="186">
        <v>0</v>
      </c>
      <c r="G658" s="179" t="s">
        <v>5</v>
      </c>
    </row>
    <row r="659" spans="1:7">
      <c r="A659" t="s">
        <v>11</v>
      </c>
      <c r="B659" t="s">
        <v>103</v>
      </c>
      <c r="C659" t="s">
        <v>8</v>
      </c>
      <c r="D659" s="190">
        <v>43009</v>
      </c>
      <c r="E659" s="190" t="str">
        <f t="shared" si="10"/>
        <v>Latin AmericaPassenger RevenueNorth America43009</v>
      </c>
      <c r="F659" s="186">
        <v>0</v>
      </c>
      <c r="G659" s="179" t="s">
        <v>5</v>
      </c>
    </row>
    <row r="660" spans="1:7">
      <c r="A660" t="s">
        <v>11</v>
      </c>
      <c r="B660" t="s">
        <v>103</v>
      </c>
      <c r="C660" t="s">
        <v>8</v>
      </c>
      <c r="D660" s="190">
        <v>43040</v>
      </c>
      <c r="E660" s="190" t="str">
        <f t="shared" si="10"/>
        <v>Latin AmericaPassenger RevenueNorth America43040</v>
      </c>
      <c r="F660" s="186">
        <v>0</v>
      </c>
      <c r="G660" s="179" t="s">
        <v>5</v>
      </c>
    </row>
    <row r="661" spans="1:7">
      <c r="A661" t="s">
        <v>11</v>
      </c>
      <c r="B661" t="s">
        <v>103</v>
      </c>
      <c r="C661" t="s">
        <v>8</v>
      </c>
      <c r="D661" s="190">
        <v>43070</v>
      </c>
      <c r="E661" s="190" t="str">
        <f t="shared" si="10"/>
        <v>Latin AmericaPassenger RevenueNorth America43070</v>
      </c>
      <c r="F661" s="186">
        <v>0</v>
      </c>
      <c r="G661" s="179" t="s">
        <v>5</v>
      </c>
    </row>
    <row r="662" spans="1:7">
      <c r="A662" t="s">
        <v>11</v>
      </c>
      <c r="B662" t="s">
        <v>103</v>
      </c>
      <c r="C662" t="s">
        <v>9</v>
      </c>
      <c r="D662" s="190">
        <v>42736</v>
      </c>
      <c r="E662" s="190" t="str">
        <f t="shared" si="10"/>
        <v>Latin AmericaPassenger RevenueTrans Atlantic42736</v>
      </c>
      <c r="F662" s="186">
        <v>0</v>
      </c>
      <c r="G662" s="179" t="s">
        <v>5</v>
      </c>
    </row>
    <row r="663" spans="1:7">
      <c r="A663" t="s">
        <v>11</v>
      </c>
      <c r="B663" t="s">
        <v>103</v>
      </c>
      <c r="C663" t="s">
        <v>9</v>
      </c>
      <c r="D663" s="190">
        <v>42767</v>
      </c>
      <c r="E663" s="190" t="str">
        <f t="shared" si="10"/>
        <v>Latin AmericaPassenger RevenueTrans Atlantic42767</v>
      </c>
      <c r="F663" s="186">
        <v>0</v>
      </c>
      <c r="G663" s="179" t="s">
        <v>5</v>
      </c>
    </row>
    <row r="664" spans="1:7">
      <c r="A664" t="s">
        <v>11</v>
      </c>
      <c r="B664" t="s">
        <v>103</v>
      </c>
      <c r="C664" t="s">
        <v>9</v>
      </c>
      <c r="D664" s="190">
        <v>42795</v>
      </c>
      <c r="E664" s="190" t="str">
        <f t="shared" si="10"/>
        <v>Latin AmericaPassenger RevenueTrans Atlantic42795</v>
      </c>
      <c r="F664" s="186">
        <v>0</v>
      </c>
      <c r="G664" s="179" t="s">
        <v>5</v>
      </c>
    </row>
    <row r="665" spans="1:7">
      <c r="A665" t="s">
        <v>11</v>
      </c>
      <c r="B665" t="s">
        <v>103</v>
      </c>
      <c r="C665" t="s">
        <v>9</v>
      </c>
      <c r="D665" s="190">
        <v>42826</v>
      </c>
      <c r="E665" s="190" t="str">
        <f t="shared" si="10"/>
        <v>Latin AmericaPassenger RevenueTrans Atlantic42826</v>
      </c>
      <c r="F665" s="186">
        <v>0</v>
      </c>
      <c r="G665" s="179" t="s">
        <v>5</v>
      </c>
    </row>
    <row r="666" spans="1:7">
      <c r="A666" t="s">
        <v>11</v>
      </c>
      <c r="B666" t="s">
        <v>103</v>
      </c>
      <c r="C666" t="s">
        <v>9</v>
      </c>
      <c r="D666" s="190">
        <v>42856</v>
      </c>
      <c r="E666" s="190" t="str">
        <f t="shared" si="10"/>
        <v>Latin AmericaPassenger RevenueTrans Atlantic42856</v>
      </c>
      <c r="F666" s="186">
        <v>0</v>
      </c>
      <c r="G666" s="179" t="s">
        <v>5</v>
      </c>
    </row>
    <row r="667" spans="1:7">
      <c r="A667" t="s">
        <v>11</v>
      </c>
      <c r="B667" t="s">
        <v>103</v>
      </c>
      <c r="C667" t="s">
        <v>9</v>
      </c>
      <c r="D667" s="190">
        <v>42887</v>
      </c>
      <c r="E667" s="190" t="str">
        <f t="shared" si="10"/>
        <v>Latin AmericaPassenger RevenueTrans Atlantic42887</v>
      </c>
      <c r="F667" s="186">
        <v>0</v>
      </c>
      <c r="G667" s="179" t="s">
        <v>5</v>
      </c>
    </row>
    <row r="668" spans="1:7">
      <c r="A668" t="s">
        <v>11</v>
      </c>
      <c r="B668" t="s">
        <v>103</v>
      </c>
      <c r="C668" t="s">
        <v>9</v>
      </c>
      <c r="D668" s="190">
        <v>42917</v>
      </c>
      <c r="E668" s="190" t="str">
        <f t="shared" si="10"/>
        <v>Latin AmericaPassenger RevenueTrans Atlantic42917</v>
      </c>
      <c r="F668" s="186">
        <v>0</v>
      </c>
      <c r="G668" s="179" t="s">
        <v>5</v>
      </c>
    </row>
    <row r="669" spans="1:7">
      <c r="A669" t="s">
        <v>11</v>
      </c>
      <c r="B669" t="s">
        <v>103</v>
      </c>
      <c r="C669" t="s">
        <v>9</v>
      </c>
      <c r="D669" s="190">
        <v>42948</v>
      </c>
      <c r="E669" s="190" t="str">
        <f t="shared" si="10"/>
        <v>Latin AmericaPassenger RevenueTrans Atlantic42948</v>
      </c>
      <c r="F669" s="186">
        <v>0</v>
      </c>
      <c r="G669" s="179" t="s">
        <v>5</v>
      </c>
    </row>
    <row r="670" spans="1:7">
      <c r="A670" t="s">
        <v>11</v>
      </c>
      <c r="B670" t="s">
        <v>103</v>
      </c>
      <c r="C670" t="s">
        <v>9</v>
      </c>
      <c r="D670" s="190">
        <v>42979</v>
      </c>
      <c r="E670" s="190" t="str">
        <f t="shared" si="10"/>
        <v>Latin AmericaPassenger RevenueTrans Atlantic42979</v>
      </c>
      <c r="F670" s="186">
        <v>0</v>
      </c>
      <c r="G670" s="179" t="s">
        <v>5</v>
      </c>
    </row>
    <row r="671" spans="1:7">
      <c r="A671" t="s">
        <v>11</v>
      </c>
      <c r="B671" t="s">
        <v>103</v>
      </c>
      <c r="C671" t="s">
        <v>9</v>
      </c>
      <c r="D671" s="190">
        <v>43009</v>
      </c>
      <c r="E671" s="190" t="str">
        <f t="shared" si="10"/>
        <v>Latin AmericaPassenger RevenueTrans Atlantic43009</v>
      </c>
      <c r="F671" s="186">
        <v>0</v>
      </c>
      <c r="G671" s="179" t="s">
        <v>5</v>
      </c>
    </row>
    <row r="672" spans="1:7">
      <c r="A672" t="s">
        <v>11</v>
      </c>
      <c r="B672" t="s">
        <v>103</v>
      </c>
      <c r="C672" t="s">
        <v>9</v>
      </c>
      <c r="D672" s="190">
        <v>43040</v>
      </c>
      <c r="E672" s="190" t="str">
        <f t="shared" si="10"/>
        <v>Latin AmericaPassenger RevenueTrans Atlantic43040</v>
      </c>
      <c r="F672" s="186">
        <v>0</v>
      </c>
      <c r="G672" s="179" t="s">
        <v>5</v>
      </c>
    </row>
    <row r="673" spans="1:7">
      <c r="A673" t="s">
        <v>11</v>
      </c>
      <c r="B673" t="s">
        <v>103</v>
      </c>
      <c r="C673" t="s">
        <v>9</v>
      </c>
      <c r="D673" s="190">
        <v>43070</v>
      </c>
      <c r="E673" s="190" t="str">
        <f t="shared" si="10"/>
        <v>Latin AmericaPassenger RevenueTrans Atlantic43070</v>
      </c>
      <c r="F673" s="186">
        <v>0</v>
      </c>
      <c r="G673" s="179" t="s">
        <v>5</v>
      </c>
    </row>
    <row r="674" spans="1:7">
      <c r="A674" t="s">
        <v>11</v>
      </c>
      <c r="B674" t="s">
        <v>103</v>
      </c>
      <c r="C674" t="s">
        <v>10</v>
      </c>
      <c r="D674" s="190">
        <v>42736</v>
      </c>
      <c r="E674" s="190" t="str">
        <f t="shared" si="10"/>
        <v>Latin AmericaPassenger RevenueTrans Pacific42736</v>
      </c>
      <c r="F674" s="186">
        <v>0</v>
      </c>
      <c r="G674" s="179" t="s">
        <v>5</v>
      </c>
    </row>
    <row r="675" spans="1:7">
      <c r="A675" t="s">
        <v>11</v>
      </c>
      <c r="B675" t="s">
        <v>103</v>
      </c>
      <c r="C675" t="s">
        <v>10</v>
      </c>
      <c r="D675" s="190">
        <v>42767</v>
      </c>
      <c r="E675" s="190" t="str">
        <f t="shared" si="10"/>
        <v>Latin AmericaPassenger RevenueTrans Pacific42767</v>
      </c>
      <c r="F675" s="186">
        <v>0</v>
      </c>
      <c r="G675" s="179" t="s">
        <v>5</v>
      </c>
    </row>
    <row r="676" spans="1:7">
      <c r="A676" t="s">
        <v>11</v>
      </c>
      <c r="B676" t="s">
        <v>103</v>
      </c>
      <c r="C676" t="s">
        <v>10</v>
      </c>
      <c r="D676" s="190">
        <v>42795</v>
      </c>
      <c r="E676" s="190" t="str">
        <f t="shared" si="10"/>
        <v>Latin AmericaPassenger RevenueTrans Pacific42795</v>
      </c>
      <c r="F676" s="186">
        <v>0</v>
      </c>
      <c r="G676" s="179" t="s">
        <v>5</v>
      </c>
    </row>
    <row r="677" spans="1:7">
      <c r="A677" t="s">
        <v>11</v>
      </c>
      <c r="B677" t="s">
        <v>103</v>
      </c>
      <c r="C677" t="s">
        <v>10</v>
      </c>
      <c r="D677" s="190">
        <v>42826</v>
      </c>
      <c r="E677" s="190" t="str">
        <f t="shared" si="10"/>
        <v>Latin AmericaPassenger RevenueTrans Pacific42826</v>
      </c>
      <c r="F677" s="186">
        <v>0</v>
      </c>
      <c r="G677" s="179" t="s">
        <v>5</v>
      </c>
    </row>
    <row r="678" spans="1:7">
      <c r="A678" t="s">
        <v>11</v>
      </c>
      <c r="B678" t="s">
        <v>103</v>
      </c>
      <c r="C678" t="s">
        <v>10</v>
      </c>
      <c r="D678" s="190">
        <v>42856</v>
      </c>
      <c r="E678" s="190" t="str">
        <f t="shared" si="10"/>
        <v>Latin AmericaPassenger RevenueTrans Pacific42856</v>
      </c>
      <c r="F678" s="186">
        <v>0</v>
      </c>
      <c r="G678" s="179" t="s">
        <v>5</v>
      </c>
    </row>
    <row r="679" spans="1:7">
      <c r="A679" t="s">
        <v>11</v>
      </c>
      <c r="B679" t="s">
        <v>103</v>
      </c>
      <c r="C679" t="s">
        <v>10</v>
      </c>
      <c r="D679" s="190">
        <v>42887</v>
      </c>
      <c r="E679" s="190" t="str">
        <f t="shared" si="10"/>
        <v>Latin AmericaPassenger RevenueTrans Pacific42887</v>
      </c>
      <c r="F679" s="186">
        <v>0</v>
      </c>
      <c r="G679" s="179" t="s">
        <v>5</v>
      </c>
    </row>
    <row r="680" spans="1:7">
      <c r="A680" t="s">
        <v>11</v>
      </c>
      <c r="B680" t="s">
        <v>103</v>
      </c>
      <c r="C680" t="s">
        <v>10</v>
      </c>
      <c r="D680" s="190">
        <v>42917</v>
      </c>
      <c r="E680" s="190" t="str">
        <f t="shared" si="10"/>
        <v>Latin AmericaPassenger RevenueTrans Pacific42917</v>
      </c>
      <c r="F680" s="186">
        <v>0</v>
      </c>
      <c r="G680" s="179" t="s">
        <v>5</v>
      </c>
    </row>
    <row r="681" spans="1:7">
      <c r="A681" t="s">
        <v>11</v>
      </c>
      <c r="B681" t="s">
        <v>103</v>
      </c>
      <c r="C681" t="s">
        <v>10</v>
      </c>
      <c r="D681" s="190">
        <v>42948</v>
      </c>
      <c r="E681" s="190" t="str">
        <f t="shared" si="10"/>
        <v>Latin AmericaPassenger RevenueTrans Pacific42948</v>
      </c>
      <c r="F681" s="186">
        <v>0</v>
      </c>
      <c r="G681" s="179" t="s">
        <v>5</v>
      </c>
    </row>
    <row r="682" spans="1:7">
      <c r="A682" t="s">
        <v>11</v>
      </c>
      <c r="B682" t="s">
        <v>103</v>
      </c>
      <c r="C682" t="s">
        <v>10</v>
      </c>
      <c r="D682" s="190">
        <v>42979</v>
      </c>
      <c r="E682" s="190" t="str">
        <f t="shared" si="10"/>
        <v>Latin AmericaPassenger RevenueTrans Pacific42979</v>
      </c>
      <c r="F682" s="186">
        <v>0</v>
      </c>
      <c r="G682" s="179" t="s">
        <v>5</v>
      </c>
    </row>
    <row r="683" spans="1:7">
      <c r="A683" t="s">
        <v>11</v>
      </c>
      <c r="B683" t="s">
        <v>103</v>
      </c>
      <c r="C683" t="s">
        <v>10</v>
      </c>
      <c r="D683" s="190">
        <v>43009</v>
      </c>
      <c r="E683" s="190" t="str">
        <f t="shared" si="10"/>
        <v>Latin AmericaPassenger RevenueTrans Pacific43009</v>
      </c>
      <c r="F683" s="186">
        <v>0</v>
      </c>
      <c r="G683" s="179" t="s">
        <v>5</v>
      </c>
    </row>
    <row r="684" spans="1:7">
      <c r="A684" t="s">
        <v>11</v>
      </c>
      <c r="B684" t="s">
        <v>103</v>
      </c>
      <c r="C684" t="s">
        <v>10</v>
      </c>
      <c r="D684" s="190">
        <v>43040</v>
      </c>
      <c r="E684" s="190" t="str">
        <f t="shared" si="10"/>
        <v>Latin AmericaPassenger RevenueTrans Pacific43040</v>
      </c>
      <c r="F684" s="186">
        <v>0</v>
      </c>
      <c r="G684" s="179" t="s">
        <v>5</v>
      </c>
    </row>
    <row r="685" spans="1:7">
      <c r="A685" t="s">
        <v>11</v>
      </c>
      <c r="B685" t="s">
        <v>103</v>
      </c>
      <c r="C685" t="s">
        <v>10</v>
      </c>
      <c r="D685" s="190">
        <v>43070</v>
      </c>
      <c r="E685" s="190" t="str">
        <f t="shared" si="10"/>
        <v>Latin AmericaPassenger RevenueTrans Pacific43070</v>
      </c>
      <c r="F685" s="186">
        <v>0</v>
      </c>
      <c r="G685" s="179" t="s">
        <v>5</v>
      </c>
    </row>
    <row r="686" spans="1:7">
      <c r="A686" t="s">
        <v>8</v>
      </c>
      <c r="B686" t="s">
        <v>104</v>
      </c>
      <c r="C686" t="s">
        <v>71</v>
      </c>
      <c r="D686" s="190">
        <v>42736</v>
      </c>
      <c r="E686" s="190" t="str">
        <f t="shared" si="10"/>
        <v>North AmericaOther ComponentsAmex Companion Certificates42736</v>
      </c>
      <c r="F686" s="186">
        <v>5654.2016963188598</v>
      </c>
      <c r="G686" s="179" t="s">
        <v>5</v>
      </c>
    </row>
    <row r="687" spans="1:7">
      <c r="A687" t="s">
        <v>8</v>
      </c>
      <c r="B687" t="s">
        <v>104</v>
      </c>
      <c r="C687" t="s">
        <v>71</v>
      </c>
      <c r="D687" s="190">
        <v>42767</v>
      </c>
      <c r="E687" s="190" t="str">
        <f t="shared" si="10"/>
        <v>North AmericaOther ComponentsAmex Companion Certificates42767</v>
      </c>
      <c r="F687" s="186">
        <v>6344.3617464929075</v>
      </c>
      <c r="G687" s="179" t="s">
        <v>5</v>
      </c>
    </row>
    <row r="688" spans="1:7">
      <c r="A688" t="s">
        <v>8</v>
      </c>
      <c r="B688" t="s">
        <v>104</v>
      </c>
      <c r="C688" t="s">
        <v>71</v>
      </c>
      <c r="D688" s="190">
        <v>42795</v>
      </c>
      <c r="E688" s="190" t="str">
        <f t="shared" si="10"/>
        <v>North AmericaOther ComponentsAmex Companion Certificates42795</v>
      </c>
      <c r="F688" s="186">
        <v>7879.0334858556753</v>
      </c>
      <c r="G688" s="179" t="s">
        <v>5</v>
      </c>
    </row>
    <row r="689" spans="1:7">
      <c r="A689" t="s">
        <v>8</v>
      </c>
      <c r="B689" t="s">
        <v>104</v>
      </c>
      <c r="C689" t="s">
        <v>71</v>
      </c>
      <c r="D689" s="190">
        <v>42826</v>
      </c>
      <c r="E689" s="190" t="str">
        <f t="shared" si="10"/>
        <v>North AmericaOther ComponentsAmex Companion Certificates42826</v>
      </c>
      <c r="F689" s="186">
        <v>7584.3340335005314</v>
      </c>
      <c r="G689" s="179" t="s">
        <v>5</v>
      </c>
    </row>
    <row r="690" spans="1:7">
      <c r="A690" t="s">
        <v>8</v>
      </c>
      <c r="B690" t="s">
        <v>104</v>
      </c>
      <c r="C690" t="s">
        <v>71</v>
      </c>
      <c r="D690" s="190">
        <v>42856</v>
      </c>
      <c r="E690" s="190" t="str">
        <f t="shared" si="10"/>
        <v>North AmericaOther ComponentsAmex Companion Certificates42856</v>
      </c>
      <c r="F690" s="186">
        <v>1732.6350400000001</v>
      </c>
      <c r="G690" s="179" t="s">
        <v>5</v>
      </c>
    </row>
    <row r="691" spans="1:7">
      <c r="A691" t="s">
        <v>8</v>
      </c>
      <c r="B691" t="s">
        <v>104</v>
      </c>
      <c r="C691" t="s">
        <v>71</v>
      </c>
      <c r="D691" s="190">
        <v>42887</v>
      </c>
      <c r="E691" s="190" t="str">
        <f t="shared" si="10"/>
        <v>North AmericaOther ComponentsAmex Companion Certificates42887</v>
      </c>
      <c r="F691" s="186">
        <v>1985.34</v>
      </c>
      <c r="G691" s="179" t="s">
        <v>5</v>
      </c>
    </row>
    <row r="692" spans="1:7">
      <c r="A692" t="s">
        <v>8</v>
      </c>
      <c r="B692" t="s">
        <v>104</v>
      </c>
      <c r="C692" t="s">
        <v>71</v>
      </c>
      <c r="D692" s="190">
        <v>42917</v>
      </c>
      <c r="E692" s="190" t="str">
        <f t="shared" si="10"/>
        <v>North AmericaOther ComponentsAmex Companion Certificates42917</v>
      </c>
      <c r="F692" s="186">
        <v>5113.7193002900449</v>
      </c>
      <c r="G692" s="179" t="s">
        <v>5</v>
      </c>
    </row>
    <row r="693" spans="1:7">
      <c r="A693" t="s">
        <v>8</v>
      </c>
      <c r="B693" t="s">
        <v>104</v>
      </c>
      <c r="C693" t="s">
        <v>71</v>
      </c>
      <c r="D693" s="190">
        <v>42948</v>
      </c>
      <c r="E693" s="190" t="str">
        <f t="shared" si="10"/>
        <v>North AmericaOther ComponentsAmex Companion Certificates42948</v>
      </c>
      <c r="F693" s="186">
        <v>8403.5059333841527</v>
      </c>
      <c r="G693" s="179" t="s">
        <v>5</v>
      </c>
    </row>
    <row r="694" spans="1:7">
      <c r="A694" t="s">
        <v>8</v>
      </c>
      <c r="B694" t="s">
        <v>104</v>
      </c>
      <c r="C694" t="s">
        <v>71</v>
      </c>
      <c r="D694" s="190">
        <v>42979</v>
      </c>
      <c r="E694" s="190" t="str">
        <f t="shared" si="10"/>
        <v>North AmericaOther ComponentsAmex Companion Certificates42979</v>
      </c>
      <c r="F694" s="186">
        <v>9242.7740112583379</v>
      </c>
      <c r="G694" s="179" t="s">
        <v>5</v>
      </c>
    </row>
    <row r="695" spans="1:7">
      <c r="A695" t="s">
        <v>8</v>
      </c>
      <c r="B695" t="s">
        <v>104</v>
      </c>
      <c r="C695" t="s">
        <v>71</v>
      </c>
      <c r="D695" s="190">
        <v>43009</v>
      </c>
      <c r="E695" s="190" t="str">
        <f t="shared" si="10"/>
        <v>North AmericaOther ComponentsAmex Companion Certificates43009</v>
      </c>
      <c r="F695" s="186">
        <v>9358.2054137999985</v>
      </c>
      <c r="G695" s="179" t="s">
        <v>5</v>
      </c>
    </row>
    <row r="696" spans="1:7">
      <c r="A696" t="s">
        <v>8</v>
      </c>
      <c r="B696" t="s">
        <v>104</v>
      </c>
      <c r="C696" t="s">
        <v>71</v>
      </c>
      <c r="D696" s="190">
        <v>43040</v>
      </c>
      <c r="E696" s="190" t="str">
        <f t="shared" si="10"/>
        <v>North AmericaOther ComponentsAmex Companion Certificates43040</v>
      </c>
      <c r="F696" s="186">
        <v>8873.9735718000011</v>
      </c>
      <c r="G696" s="179" t="s">
        <v>5</v>
      </c>
    </row>
    <row r="697" spans="1:7">
      <c r="A697" t="s">
        <v>8</v>
      </c>
      <c r="B697" t="s">
        <v>104</v>
      </c>
      <c r="C697" t="s">
        <v>71</v>
      </c>
      <c r="D697" s="190">
        <v>43070</v>
      </c>
      <c r="E697" s="190" t="str">
        <f t="shared" si="10"/>
        <v>North AmericaOther ComponentsAmex Companion Certificates43070</v>
      </c>
      <c r="F697" s="186">
        <v>9879.2618567999998</v>
      </c>
      <c r="G697" s="179" t="s">
        <v>5</v>
      </c>
    </row>
    <row r="698" spans="1:7">
      <c r="A698" t="s">
        <v>8</v>
      </c>
      <c r="B698" t="s">
        <v>104</v>
      </c>
      <c r="C698" t="s">
        <v>22</v>
      </c>
      <c r="D698" s="190">
        <v>42736</v>
      </c>
      <c r="E698" s="190" t="str">
        <f t="shared" si="10"/>
        <v>North AmericaOther ComponentsCharter Revenue42736</v>
      </c>
      <c r="F698" s="186">
        <v>34228.264820000004</v>
      </c>
      <c r="G698" s="179" t="s">
        <v>5</v>
      </c>
    </row>
    <row r="699" spans="1:7">
      <c r="A699" t="s">
        <v>8</v>
      </c>
      <c r="B699" t="s">
        <v>104</v>
      </c>
      <c r="C699" t="s">
        <v>22</v>
      </c>
      <c r="D699" s="190">
        <v>42767</v>
      </c>
      <c r="E699" s="190" t="str">
        <f t="shared" si="10"/>
        <v>North AmericaOther ComponentsCharter Revenue42767</v>
      </c>
      <c r="F699" s="186">
        <v>27429.403300000002</v>
      </c>
      <c r="G699" s="179" t="s">
        <v>5</v>
      </c>
    </row>
    <row r="700" spans="1:7">
      <c r="A700" t="s">
        <v>8</v>
      </c>
      <c r="B700" t="s">
        <v>104</v>
      </c>
      <c r="C700" t="s">
        <v>22</v>
      </c>
      <c r="D700" s="190">
        <v>42795</v>
      </c>
      <c r="E700" s="190" t="str">
        <f t="shared" si="10"/>
        <v>North AmericaOther ComponentsCharter Revenue42795</v>
      </c>
      <c r="F700" s="186">
        <v>35483.267650000002</v>
      </c>
      <c r="G700" s="179" t="s">
        <v>5</v>
      </c>
    </row>
    <row r="701" spans="1:7">
      <c r="A701" t="s">
        <v>8</v>
      </c>
      <c r="B701" t="s">
        <v>104</v>
      </c>
      <c r="C701" t="s">
        <v>22</v>
      </c>
      <c r="D701" s="190">
        <v>42826</v>
      </c>
      <c r="E701" s="190" t="str">
        <f t="shared" si="10"/>
        <v>North AmericaOther ComponentsCharter Revenue42826</v>
      </c>
      <c r="F701" s="186">
        <v>27283.60439</v>
      </c>
      <c r="G701" s="179" t="s">
        <v>5</v>
      </c>
    </row>
    <row r="702" spans="1:7">
      <c r="A702" t="s">
        <v>8</v>
      </c>
      <c r="B702" t="s">
        <v>104</v>
      </c>
      <c r="C702" t="s">
        <v>22</v>
      </c>
      <c r="D702" s="190">
        <v>42856</v>
      </c>
      <c r="E702" s="190" t="str">
        <f t="shared" si="10"/>
        <v>North AmericaOther ComponentsCharter Revenue42856</v>
      </c>
      <c r="F702" s="186">
        <v>22636.056839999997</v>
      </c>
      <c r="G702" s="179" t="s">
        <v>5</v>
      </c>
    </row>
    <row r="703" spans="1:7">
      <c r="A703" t="s">
        <v>8</v>
      </c>
      <c r="B703" t="s">
        <v>104</v>
      </c>
      <c r="C703" t="s">
        <v>22</v>
      </c>
      <c r="D703" s="190">
        <v>42887</v>
      </c>
      <c r="E703" s="190" t="str">
        <f t="shared" si="10"/>
        <v>North AmericaOther ComponentsCharter Revenue42887</v>
      </c>
      <c r="F703" s="186">
        <v>20527.840810000002</v>
      </c>
      <c r="G703" s="179" t="s">
        <v>5</v>
      </c>
    </row>
    <row r="704" spans="1:7">
      <c r="A704" t="s">
        <v>8</v>
      </c>
      <c r="B704" t="s">
        <v>104</v>
      </c>
      <c r="C704" t="s">
        <v>22</v>
      </c>
      <c r="D704" s="190">
        <v>42917</v>
      </c>
      <c r="E704" s="190" t="str">
        <f t="shared" si="10"/>
        <v>North AmericaOther ComponentsCharter Revenue42917</v>
      </c>
      <c r="F704" s="186">
        <v>20123.546750000001</v>
      </c>
      <c r="G704" s="179" t="s">
        <v>5</v>
      </c>
    </row>
    <row r="705" spans="1:7">
      <c r="A705" t="s">
        <v>8</v>
      </c>
      <c r="B705" t="s">
        <v>104</v>
      </c>
      <c r="C705" t="s">
        <v>22</v>
      </c>
      <c r="D705" s="190">
        <v>42948</v>
      </c>
      <c r="E705" s="190" t="str">
        <f t="shared" si="10"/>
        <v>North AmericaOther ComponentsCharter Revenue42948</v>
      </c>
      <c r="F705" s="186">
        <v>22944.577510000003</v>
      </c>
      <c r="G705" s="179" t="s">
        <v>5</v>
      </c>
    </row>
    <row r="706" spans="1:7">
      <c r="A706" t="s">
        <v>8</v>
      </c>
      <c r="B706" t="s">
        <v>104</v>
      </c>
      <c r="C706" t="s">
        <v>22</v>
      </c>
      <c r="D706" s="190">
        <v>42979</v>
      </c>
      <c r="E706" s="190" t="str">
        <f t="shared" si="10"/>
        <v>North AmericaOther ComponentsCharter Revenue42979</v>
      </c>
      <c r="F706" s="186">
        <v>26846.252829999998</v>
      </c>
      <c r="G706" s="179" t="s">
        <v>5</v>
      </c>
    </row>
    <row r="707" spans="1:7">
      <c r="A707" t="s">
        <v>8</v>
      </c>
      <c r="B707" t="s">
        <v>104</v>
      </c>
      <c r="C707" t="s">
        <v>22</v>
      </c>
      <c r="D707" s="190">
        <v>43009</v>
      </c>
      <c r="E707" s="190" t="str">
        <f t="shared" ref="E707:E770" si="11">A707&amp;B707&amp;C707&amp;D707</f>
        <v>North AmericaOther ComponentsCharter Revenue43009</v>
      </c>
      <c r="F707" s="186">
        <v>38583.88824</v>
      </c>
      <c r="G707" s="179" t="s">
        <v>5</v>
      </c>
    </row>
    <row r="708" spans="1:7">
      <c r="A708" t="s">
        <v>8</v>
      </c>
      <c r="B708" t="s">
        <v>104</v>
      </c>
      <c r="C708" t="s">
        <v>22</v>
      </c>
      <c r="D708" s="190">
        <v>43040</v>
      </c>
      <c r="E708" s="190" t="str">
        <f t="shared" si="11"/>
        <v>North AmericaOther ComponentsCharter Revenue43040</v>
      </c>
      <c r="F708" s="186">
        <v>40511.857810000001</v>
      </c>
      <c r="G708" s="179" t="s">
        <v>5</v>
      </c>
    </row>
    <row r="709" spans="1:7">
      <c r="A709" t="s">
        <v>8</v>
      </c>
      <c r="B709" t="s">
        <v>104</v>
      </c>
      <c r="C709" t="s">
        <v>22</v>
      </c>
      <c r="D709" s="190">
        <v>43070</v>
      </c>
      <c r="E709" s="190" t="str">
        <f t="shared" si="11"/>
        <v>North AmericaOther ComponentsCharter Revenue43070</v>
      </c>
      <c r="F709" s="186">
        <v>39157.016260000004</v>
      </c>
      <c r="G709" s="179" t="s">
        <v>5</v>
      </c>
    </row>
    <row r="710" spans="1:7">
      <c r="A710" t="s">
        <v>8</v>
      </c>
      <c r="B710" t="s">
        <v>104</v>
      </c>
      <c r="C710" t="s">
        <v>18</v>
      </c>
      <c r="D710" s="190">
        <v>42736</v>
      </c>
      <c r="E710" s="190" t="str">
        <f t="shared" si="11"/>
        <v>North AmericaOther ComponentsDenied Boarding42736</v>
      </c>
      <c r="F710" s="186">
        <v>-3827.20785840093</v>
      </c>
      <c r="G710" s="179" t="s">
        <v>5</v>
      </c>
    </row>
    <row r="711" spans="1:7">
      <c r="A711" t="s">
        <v>8</v>
      </c>
      <c r="B711" t="s">
        <v>104</v>
      </c>
      <c r="C711" t="s">
        <v>18</v>
      </c>
      <c r="D711" s="190">
        <v>42767</v>
      </c>
      <c r="E711" s="190" t="str">
        <f t="shared" si="11"/>
        <v>North AmericaOther ComponentsDenied Boarding42767</v>
      </c>
      <c r="F711" s="186">
        <v>-2852.5177038275201</v>
      </c>
      <c r="G711" s="179" t="s">
        <v>5</v>
      </c>
    </row>
    <row r="712" spans="1:7">
      <c r="A712" t="s">
        <v>8</v>
      </c>
      <c r="B712" t="s">
        <v>104</v>
      </c>
      <c r="C712" t="s">
        <v>18</v>
      </c>
      <c r="D712" s="190">
        <v>42795</v>
      </c>
      <c r="E712" s="190" t="str">
        <f t="shared" si="11"/>
        <v>North AmericaOther ComponentsDenied Boarding42795</v>
      </c>
      <c r="F712" s="186">
        <v>-4017.4554181092999</v>
      </c>
      <c r="G712" s="179" t="s">
        <v>5</v>
      </c>
    </row>
    <row r="713" spans="1:7">
      <c r="A713" t="s">
        <v>8</v>
      </c>
      <c r="B713" t="s">
        <v>104</v>
      </c>
      <c r="C713" t="s">
        <v>18</v>
      </c>
      <c r="D713" s="190">
        <v>42826</v>
      </c>
      <c r="E713" s="190" t="str">
        <f t="shared" si="11"/>
        <v>North AmericaOther ComponentsDenied Boarding42826</v>
      </c>
      <c r="F713" s="186">
        <v>-4007.4165439267299</v>
      </c>
      <c r="G713" s="179" t="s">
        <v>5</v>
      </c>
    </row>
    <row r="714" spans="1:7">
      <c r="A714" t="s">
        <v>8</v>
      </c>
      <c r="B714" t="s">
        <v>104</v>
      </c>
      <c r="C714" t="s">
        <v>18</v>
      </c>
      <c r="D714" s="190">
        <v>42856</v>
      </c>
      <c r="E714" s="190" t="str">
        <f t="shared" si="11"/>
        <v>North AmericaOther ComponentsDenied Boarding42856</v>
      </c>
      <c r="F714" s="186">
        <v>-3267.7313756588901</v>
      </c>
      <c r="G714" s="179" t="s">
        <v>5</v>
      </c>
    </row>
    <row r="715" spans="1:7">
      <c r="A715" t="s">
        <v>8</v>
      </c>
      <c r="B715" t="s">
        <v>104</v>
      </c>
      <c r="C715" t="s">
        <v>18</v>
      </c>
      <c r="D715" s="190">
        <v>42887</v>
      </c>
      <c r="E715" s="190" t="str">
        <f t="shared" si="11"/>
        <v>North AmericaOther ComponentsDenied Boarding42887</v>
      </c>
      <c r="F715" s="186">
        <v>-4165.0913338826294</v>
      </c>
      <c r="G715" s="179" t="s">
        <v>5</v>
      </c>
    </row>
    <row r="716" spans="1:7">
      <c r="A716" t="s">
        <v>8</v>
      </c>
      <c r="B716" t="s">
        <v>104</v>
      </c>
      <c r="C716" t="s">
        <v>18</v>
      </c>
      <c r="D716" s="190">
        <v>42917</v>
      </c>
      <c r="E716" s="190" t="str">
        <f t="shared" si="11"/>
        <v>North AmericaOther ComponentsDenied Boarding42917</v>
      </c>
      <c r="F716" s="186">
        <v>-6068.5133286475602</v>
      </c>
      <c r="G716" s="179" t="s">
        <v>5</v>
      </c>
    </row>
    <row r="717" spans="1:7">
      <c r="A717" t="s">
        <v>8</v>
      </c>
      <c r="B717" t="s">
        <v>104</v>
      </c>
      <c r="C717" t="s">
        <v>18</v>
      </c>
      <c r="D717" s="190">
        <v>42948</v>
      </c>
      <c r="E717" s="190" t="str">
        <f t="shared" si="11"/>
        <v>North AmericaOther ComponentsDenied Boarding42948</v>
      </c>
      <c r="F717" s="186">
        <v>-4535.7854958101298</v>
      </c>
      <c r="G717" s="179" t="s">
        <v>5</v>
      </c>
    </row>
    <row r="718" spans="1:7">
      <c r="A718" t="s">
        <v>8</v>
      </c>
      <c r="B718" t="s">
        <v>104</v>
      </c>
      <c r="C718" t="s">
        <v>18</v>
      </c>
      <c r="D718" s="190">
        <v>42979</v>
      </c>
      <c r="E718" s="190" t="str">
        <f t="shared" si="11"/>
        <v>North AmericaOther ComponentsDenied Boarding42979</v>
      </c>
      <c r="F718" s="186">
        <v>-3879.6506303189299</v>
      </c>
      <c r="G718" s="179" t="s">
        <v>5</v>
      </c>
    </row>
    <row r="719" spans="1:7">
      <c r="A719" t="s">
        <v>8</v>
      </c>
      <c r="B719" t="s">
        <v>104</v>
      </c>
      <c r="C719" t="s">
        <v>18</v>
      </c>
      <c r="D719" s="190">
        <v>43009</v>
      </c>
      <c r="E719" s="190" t="str">
        <f t="shared" si="11"/>
        <v>North AmericaOther ComponentsDenied Boarding43009</v>
      </c>
      <c r="F719" s="186">
        <v>-3446.9647053512399</v>
      </c>
      <c r="G719" s="179" t="s">
        <v>5</v>
      </c>
    </row>
    <row r="720" spans="1:7">
      <c r="A720" t="s">
        <v>8</v>
      </c>
      <c r="B720" t="s">
        <v>104</v>
      </c>
      <c r="C720" t="s">
        <v>18</v>
      </c>
      <c r="D720" s="190">
        <v>43040</v>
      </c>
      <c r="E720" s="190" t="str">
        <f t="shared" si="11"/>
        <v>North AmericaOther ComponentsDenied Boarding43040</v>
      </c>
      <c r="F720" s="186">
        <v>-3124.9051292540703</v>
      </c>
      <c r="G720" s="179" t="s">
        <v>5</v>
      </c>
    </row>
    <row r="721" spans="1:7">
      <c r="A721" t="s">
        <v>8</v>
      </c>
      <c r="B721" t="s">
        <v>104</v>
      </c>
      <c r="C721" t="s">
        <v>18</v>
      </c>
      <c r="D721" s="190">
        <v>43070</v>
      </c>
      <c r="E721" s="190" t="str">
        <f t="shared" si="11"/>
        <v>North AmericaOther ComponentsDenied Boarding43070</v>
      </c>
      <c r="F721" s="186">
        <v>-3384.8128774573702</v>
      </c>
      <c r="G721" s="179" t="s">
        <v>5</v>
      </c>
    </row>
    <row r="722" spans="1:7">
      <c r="A722" t="s">
        <v>8</v>
      </c>
      <c r="B722" t="s">
        <v>104</v>
      </c>
      <c r="C722" t="s">
        <v>82</v>
      </c>
      <c r="D722" s="190">
        <v>42736</v>
      </c>
      <c r="E722" s="190" t="str">
        <f t="shared" si="11"/>
        <v>North AmericaOther ComponentsFX Hedging42736</v>
      </c>
      <c r="F722" s="186">
        <v>1950.1681845765902</v>
      </c>
      <c r="G722" s="179" t="s">
        <v>5</v>
      </c>
    </row>
    <row r="723" spans="1:7">
      <c r="A723" t="s">
        <v>8</v>
      </c>
      <c r="B723" t="s">
        <v>104</v>
      </c>
      <c r="C723" t="s">
        <v>82</v>
      </c>
      <c r="D723" s="190">
        <v>42767</v>
      </c>
      <c r="E723" s="190" t="str">
        <f t="shared" si="11"/>
        <v>North AmericaOther ComponentsFX Hedging42767</v>
      </c>
      <c r="F723" s="186">
        <v>1811.5047698209401</v>
      </c>
      <c r="G723" s="179" t="s">
        <v>5</v>
      </c>
    </row>
    <row r="724" spans="1:7">
      <c r="A724" t="s">
        <v>8</v>
      </c>
      <c r="B724" t="s">
        <v>104</v>
      </c>
      <c r="C724" t="s">
        <v>82</v>
      </c>
      <c r="D724" s="190">
        <v>42795</v>
      </c>
      <c r="E724" s="190" t="str">
        <f t="shared" si="11"/>
        <v>North AmericaOther ComponentsFX Hedging42795</v>
      </c>
      <c r="F724" s="186">
        <v>807.64418357306499</v>
      </c>
      <c r="G724" s="179" t="s">
        <v>5</v>
      </c>
    </row>
    <row r="725" spans="1:7">
      <c r="A725" t="s">
        <v>8</v>
      </c>
      <c r="B725" t="s">
        <v>104</v>
      </c>
      <c r="C725" t="s">
        <v>82</v>
      </c>
      <c r="D725" s="190">
        <v>42826</v>
      </c>
      <c r="E725" s="190" t="str">
        <f t="shared" si="11"/>
        <v>North AmericaOther ComponentsFX Hedging42826</v>
      </c>
      <c r="F725" s="186">
        <v>1086.57522209116</v>
      </c>
      <c r="G725" s="179" t="s">
        <v>5</v>
      </c>
    </row>
    <row r="726" spans="1:7">
      <c r="A726" t="s">
        <v>8</v>
      </c>
      <c r="B726" t="s">
        <v>104</v>
      </c>
      <c r="C726" t="s">
        <v>82</v>
      </c>
      <c r="D726" s="190">
        <v>42856</v>
      </c>
      <c r="E726" s="190" t="str">
        <f t="shared" si="11"/>
        <v>North AmericaOther ComponentsFX Hedging42856</v>
      </c>
      <c r="F726" s="186">
        <v>918.79123790099493</v>
      </c>
      <c r="G726" s="179" t="s">
        <v>5</v>
      </c>
    </row>
    <row r="727" spans="1:7">
      <c r="A727" t="s">
        <v>8</v>
      </c>
      <c r="B727" t="s">
        <v>104</v>
      </c>
      <c r="C727" t="s">
        <v>82</v>
      </c>
      <c r="D727" s="190">
        <v>42887</v>
      </c>
      <c r="E727" s="190" t="str">
        <f t="shared" si="11"/>
        <v>North AmericaOther ComponentsFX Hedging42887</v>
      </c>
      <c r="F727" s="186">
        <v>1275.19257984921</v>
      </c>
      <c r="G727" s="179" t="s">
        <v>5</v>
      </c>
    </row>
    <row r="728" spans="1:7">
      <c r="A728" t="s">
        <v>8</v>
      </c>
      <c r="B728" t="s">
        <v>104</v>
      </c>
      <c r="C728" t="s">
        <v>82</v>
      </c>
      <c r="D728" s="190">
        <v>42917</v>
      </c>
      <c r="E728" s="190" t="str">
        <f t="shared" si="11"/>
        <v>North AmericaOther ComponentsFX Hedging42917</v>
      </c>
      <c r="F728" s="186">
        <v>1085.24358923765</v>
      </c>
      <c r="G728" s="179" t="s">
        <v>5</v>
      </c>
    </row>
    <row r="729" spans="1:7">
      <c r="A729" t="s">
        <v>8</v>
      </c>
      <c r="B729" t="s">
        <v>104</v>
      </c>
      <c r="C729" t="s">
        <v>82</v>
      </c>
      <c r="D729" s="190">
        <v>42948</v>
      </c>
      <c r="E729" s="190" t="str">
        <f t="shared" si="11"/>
        <v>North AmericaOther ComponentsFX Hedging42948</v>
      </c>
      <c r="F729" s="186">
        <v>640.87734557165493</v>
      </c>
      <c r="G729" s="179" t="s">
        <v>5</v>
      </c>
    </row>
    <row r="730" spans="1:7">
      <c r="A730" t="s">
        <v>8</v>
      </c>
      <c r="B730" t="s">
        <v>104</v>
      </c>
      <c r="C730" t="s">
        <v>82</v>
      </c>
      <c r="D730" s="190">
        <v>42979</v>
      </c>
      <c r="E730" s="190" t="str">
        <f t="shared" si="11"/>
        <v>North AmericaOther ComponentsFX Hedging42979</v>
      </c>
      <c r="F730" s="186">
        <v>190.98774670709301</v>
      </c>
      <c r="G730" s="179" t="s">
        <v>5</v>
      </c>
    </row>
    <row r="731" spans="1:7">
      <c r="A731" t="s">
        <v>8</v>
      </c>
      <c r="B731" t="s">
        <v>104</v>
      </c>
      <c r="C731" t="s">
        <v>82</v>
      </c>
      <c r="D731" s="190">
        <v>43009</v>
      </c>
      <c r="E731" s="190" t="str">
        <f t="shared" si="11"/>
        <v>North AmericaOther ComponentsFX Hedging43009</v>
      </c>
      <c r="F731" s="186">
        <v>1123.8021343555399</v>
      </c>
      <c r="G731" s="179" t="s">
        <v>5</v>
      </c>
    </row>
    <row r="732" spans="1:7">
      <c r="A732" t="s">
        <v>8</v>
      </c>
      <c r="B732" t="s">
        <v>104</v>
      </c>
      <c r="C732" t="s">
        <v>82</v>
      </c>
      <c r="D732" s="190">
        <v>43040</v>
      </c>
      <c r="E732" s="190" t="str">
        <f t="shared" si="11"/>
        <v>North AmericaOther ComponentsFX Hedging43040</v>
      </c>
      <c r="F732" s="186">
        <v>253.68985198783602</v>
      </c>
      <c r="G732" s="179" t="s">
        <v>5</v>
      </c>
    </row>
    <row r="733" spans="1:7">
      <c r="A733" t="s">
        <v>8</v>
      </c>
      <c r="B733" t="s">
        <v>104</v>
      </c>
      <c r="C733" t="s">
        <v>82</v>
      </c>
      <c r="D733" s="190">
        <v>43070</v>
      </c>
      <c r="E733" s="190" t="str">
        <f t="shared" si="11"/>
        <v>North AmericaOther ComponentsFX Hedging43070</v>
      </c>
      <c r="F733" s="186">
        <v>-274.91999073890497</v>
      </c>
      <c r="G733" s="179" t="s">
        <v>5</v>
      </c>
    </row>
    <row r="734" spans="1:7">
      <c r="A734" t="s">
        <v>8</v>
      </c>
      <c r="B734" t="s">
        <v>104</v>
      </c>
      <c r="C734" t="s">
        <v>74</v>
      </c>
      <c r="D734" s="190">
        <v>42736</v>
      </c>
      <c r="E734" s="190" t="str">
        <f t="shared" si="11"/>
        <v>North AmericaOther ComponentsIncentive Programs42736</v>
      </c>
      <c r="F734" s="186">
        <v>2130.0514060792225</v>
      </c>
      <c r="G734" s="179" t="s">
        <v>5</v>
      </c>
    </row>
    <row r="735" spans="1:7">
      <c r="A735" t="s">
        <v>8</v>
      </c>
      <c r="B735" t="s">
        <v>104</v>
      </c>
      <c r="C735" t="s">
        <v>74</v>
      </c>
      <c r="D735" s="190">
        <v>42767</v>
      </c>
      <c r="E735" s="190" t="str">
        <f t="shared" si="11"/>
        <v>North AmericaOther ComponentsIncentive Programs42767</v>
      </c>
      <c r="F735" s="186">
        <v>-3240.4586770207729</v>
      </c>
      <c r="G735" s="179" t="s">
        <v>5</v>
      </c>
    </row>
    <row r="736" spans="1:7">
      <c r="A736" t="s">
        <v>8</v>
      </c>
      <c r="B736" t="s">
        <v>104</v>
      </c>
      <c r="C736" t="s">
        <v>74</v>
      </c>
      <c r="D736" s="190">
        <v>42795</v>
      </c>
      <c r="E736" s="190" t="str">
        <f t="shared" si="11"/>
        <v>North AmericaOther ComponentsIncentive Programs42795</v>
      </c>
      <c r="F736" s="186">
        <v>-3661.3480350207769</v>
      </c>
      <c r="G736" s="179" t="s">
        <v>5</v>
      </c>
    </row>
    <row r="737" spans="1:7">
      <c r="A737" t="s">
        <v>8</v>
      </c>
      <c r="B737" t="s">
        <v>104</v>
      </c>
      <c r="C737" t="s">
        <v>74</v>
      </c>
      <c r="D737" s="190">
        <v>42826</v>
      </c>
      <c r="E737" s="190" t="str">
        <f t="shared" si="11"/>
        <v>North AmericaOther ComponentsIncentive Programs42826</v>
      </c>
      <c r="F737" s="186">
        <v>-3432.2981896207771</v>
      </c>
      <c r="G737" s="179" t="s">
        <v>5</v>
      </c>
    </row>
    <row r="738" spans="1:7">
      <c r="A738" t="s">
        <v>8</v>
      </c>
      <c r="B738" t="s">
        <v>104</v>
      </c>
      <c r="C738" t="s">
        <v>74</v>
      </c>
      <c r="D738" s="190">
        <v>42856</v>
      </c>
      <c r="E738" s="190" t="str">
        <f t="shared" si="11"/>
        <v>North AmericaOther ComponentsIncentive Programs42856</v>
      </c>
      <c r="F738" s="186">
        <v>-3450.1710289207731</v>
      </c>
      <c r="G738" s="179" t="s">
        <v>5</v>
      </c>
    </row>
    <row r="739" spans="1:7">
      <c r="A739" t="s">
        <v>8</v>
      </c>
      <c r="B739" t="s">
        <v>104</v>
      </c>
      <c r="C739" t="s">
        <v>74</v>
      </c>
      <c r="D739" s="190">
        <v>42887</v>
      </c>
      <c r="E739" s="190" t="str">
        <f t="shared" si="11"/>
        <v>North AmericaOther ComponentsIncentive Programs42887</v>
      </c>
      <c r="F739" s="186">
        <v>-3563.5680257207732</v>
      </c>
      <c r="G739" s="179" t="s">
        <v>5</v>
      </c>
    </row>
    <row r="740" spans="1:7">
      <c r="A740" t="s">
        <v>8</v>
      </c>
      <c r="B740" t="s">
        <v>104</v>
      </c>
      <c r="C740" t="s">
        <v>74</v>
      </c>
      <c r="D740" s="190">
        <v>42917</v>
      </c>
      <c r="E740" s="190" t="str">
        <f t="shared" si="11"/>
        <v>North AmericaOther ComponentsIncentive Programs42917</v>
      </c>
      <c r="F740" s="186">
        <v>-3402.4902387207776</v>
      </c>
      <c r="G740" s="179" t="s">
        <v>5</v>
      </c>
    </row>
    <row r="741" spans="1:7">
      <c r="A741" t="s">
        <v>8</v>
      </c>
      <c r="B741" t="s">
        <v>104</v>
      </c>
      <c r="C741" t="s">
        <v>74</v>
      </c>
      <c r="D741" s="190">
        <v>42948</v>
      </c>
      <c r="E741" s="190" t="str">
        <f t="shared" si="11"/>
        <v>North AmericaOther ComponentsIncentive Programs42948</v>
      </c>
      <c r="F741" s="186">
        <v>-2842.7892336207728</v>
      </c>
      <c r="G741" s="179" t="s">
        <v>5</v>
      </c>
    </row>
    <row r="742" spans="1:7">
      <c r="A742" t="s">
        <v>8</v>
      </c>
      <c r="B742" t="s">
        <v>104</v>
      </c>
      <c r="C742" t="s">
        <v>74</v>
      </c>
      <c r="D742" s="190">
        <v>42979</v>
      </c>
      <c r="E742" s="190" t="str">
        <f t="shared" si="11"/>
        <v>North AmericaOther ComponentsIncentive Programs42979</v>
      </c>
      <c r="F742" s="186">
        <v>-2697.6773812207771</v>
      </c>
      <c r="G742" s="179" t="s">
        <v>5</v>
      </c>
    </row>
    <row r="743" spans="1:7">
      <c r="A743" t="s">
        <v>8</v>
      </c>
      <c r="B743" t="s">
        <v>104</v>
      </c>
      <c r="C743" t="s">
        <v>74</v>
      </c>
      <c r="D743" s="190">
        <v>43009</v>
      </c>
      <c r="E743" s="190" t="str">
        <f t="shared" si="11"/>
        <v>North AmericaOther ComponentsIncentive Programs43009</v>
      </c>
      <c r="F743" s="186">
        <v>-3177.8677459207775</v>
      </c>
      <c r="G743" s="179" t="s">
        <v>5</v>
      </c>
    </row>
    <row r="744" spans="1:7">
      <c r="A744" t="s">
        <v>8</v>
      </c>
      <c r="B744" t="s">
        <v>104</v>
      </c>
      <c r="C744" t="s">
        <v>74</v>
      </c>
      <c r="D744" s="190">
        <v>43040</v>
      </c>
      <c r="E744" s="190" t="str">
        <f t="shared" si="11"/>
        <v>North AmericaOther ComponentsIncentive Programs43040</v>
      </c>
      <c r="F744" s="186">
        <v>-2582.9434110330335</v>
      </c>
      <c r="G744" s="179" t="s">
        <v>5</v>
      </c>
    </row>
    <row r="745" spans="1:7">
      <c r="A745" t="s">
        <v>8</v>
      </c>
      <c r="B745" t="s">
        <v>104</v>
      </c>
      <c r="C745" t="s">
        <v>74</v>
      </c>
      <c r="D745" s="190">
        <v>43070</v>
      </c>
      <c r="E745" s="190" t="str">
        <f t="shared" si="11"/>
        <v>North AmericaOther ComponentsIncentive Programs43070</v>
      </c>
      <c r="F745" s="186">
        <v>5206.4300980396174</v>
      </c>
      <c r="G745" s="179" t="s">
        <v>5</v>
      </c>
    </row>
    <row r="746" spans="1:7">
      <c r="A746" t="s">
        <v>8</v>
      </c>
      <c r="B746" t="s">
        <v>104</v>
      </c>
      <c r="C746" t="s">
        <v>16</v>
      </c>
      <c r="D746" s="190">
        <v>42736</v>
      </c>
      <c r="E746" s="190" t="str">
        <f t="shared" si="11"/>
        <v>North AmericaOther ComponentsMileage Revenue42736</v>
      </c>
      <c r="F746" s="186">
        <v>29237.389297935202</v>
      </c>
      <c r="G746" s="179" t="s">
        <v>5</v>
      </c>
    </row>
    <row r="747" spans="1:7">
      <c r="A747" t="s">
        <v>8</v>
      </c>
      <c r="B747" t="s">
        <v>104</v>
      </c>
      <c r="C747" t="s">
        <v>16</v>
      </c>
      <c r="D747" s="190">
        <v>42767</v>
      </c>
      <c r="E747" s="190" t="str">
        <f t="shared" si="11"/>
        <v>North AmericaOther ComponentsMileage Revenue42767</v>
      </c>
      <c r="F747" s="186">
        <v>25154.295699004699</v>
      </c>
      <c r="G747" s="179" t="s">
        <v>5</v>
      </c>
    </row>
    <row r="748" spans="1:7">
      <c r="A748" t="s">
        <v>8</v>
      </c>
      <c r="B748" t="s">
        <v>104</v>
      </c>
      <c r="C748" t="s">
        <v>16</v>
      </c>
      <c r="D748" s="190">
        <v>42795</v>
      </c>
      <c r="E748" s="190" t="str">
        <f t="shared" si="11"/>
        <v>North AmericaOther ComponentsMileage Revenue42795</v>
      </c>
      <c r="F748" s="186">
        <v>42040.054806654101</v>
      </c>
      <c r="G748" s="179" t="s">
        <v>5</v>
      </c>
    </row>
    <row r="749" spans="1:7">
      <c r="A749" t="s">
        <v>8</v>
      </c>
      <c r="B749" t="s">
        <v>104</v>
      </c>
      <c r="C749" t="s">
        <v>16</v>
      </c>
      <c r="D749" s="190">
        <v>42826</v>
      </c>
      <c r="E749" s="190" t="str">
        <f t="shared" si="11"/>
        <v>North AmericaOther ComponentsMileage Revenue42826</v>
      </c>
      <c r="F749" s="186">
        <v>37007.223077933297</v>
      </c>
      <c r="G749" s="179" t="s">
        <v>5</v>
      </c>
    </row>
    <row r="750" spans="1:7">
      <c r="A750" t="s">
        <v>8</v>
      </c>
      <c r="B750" t="s">
        <v>104</v>
      </c>
      <c r="C750" t="s">
        <v>16</v>
      </c>
      <c r="D750" s="190">
        <v>42856</v>
      </c>
      <c r="E750" s="190" t="str">
        <f t="shared" si="11"/>
        <v>North AmericaOther ComponentsMileage Revenue42856</v>
      </c>
      <c r="F750" s="186">
        <v>37530.059655119207</v>
      </c>
      <c r="G750" s="179" t="s">
        <v>5</v>
      </c>
    </row>
    <row r="751" spans="1:7">
      <c r="A751" t="s">
        <v>8</v>
      </c>
      <c r="B751" t="s">
        <v>104</v>
      </c>
      <c r="C751" t="s">
        <v>16</v>
      </c>
      <c r="D751" s="190">
        <v>42887</v>
      </c>
      <c r="E751" s="190" t="str">
        <f t="shared" si="11"/>
        <v>North AmericaOther ComponentsMileage Revenue42887</v>
      </c>
      <c r="F751" s="186">
        <v>29934.227566100701</v>
      </c>
      <c r="G751" s="179" t="s">
        <v>5</v>
      </c>
    </row>
    <row r="752" spans="1:7">
      <c r="A752" t="s">
        <v>8</v>
      </c>
      <c r="B752" t="s">
        <v>104</v>
      </c>
      <c r="C752" t="s">
        <v>16</v>
      </c>
      <c r="D752" s="190">
        <v>42917</v>
      </c>
      <c r="E752" s="190" t="str">
        <f t="shared" si="11"/>
        <v>North AmericaOther ComponentsMileage Revenue42917</v>
      </c>
      <c r="F752" s="186">
        <v>36161.671021641407</v>
      </c>
      <c r="G752" s="179" t="s">
        <v>5</v>
      </c>
    </row>
    <row r="753" spans="1:7">
      <c r="A753" t="s">
        <v>8</v>
      </c>
      <c r="B753" t="s">
        <v>104</v>
      </c>
      <c r="C753" t="s">
        <v>16</v>
      </c>
      <c r="D753" s="190">
        <v>42948</v>
      </c>
      <c r="E753" s="190" t="str">
        <f t="shared" si="11"/>
        <v>North AmericaOther ComponentsMileage Revenue42948</v>
      </c>
      <c r="F753" s="186">
        <v>35964.4769887035</v>
      </c>
      <c r="G753" s="179" t="s">
        <v>5</v>
      </c>
    </row>
    <row r="754" spans="1:7">
      <c r="A754" t="s">
        <v>8</v>
      </c>
      <c r="B754" t="s">
        <v>104</v>
      </c>
      <c r="C754" t="s">
        <v>16</v>
      </c>
      <c r="D754" s="190">
        <v>42979</v>
      </c>
      <c r="E754" s="190" t="str">
        <f t="shared" si="11"/>
        <v>North AmericaOther ComponentsMileage Revenue42979</v>
      </c>
      <c r="F754" s="186">
        <v>34036.256155943804</v>
      </c>
      <c r="G754" s="179" t="s">
        <v>5</v>
      </c>
    </row>
    <row r="755" spans="1:7">
      <c r="A755" t="s">
        <v>8</v>
      </c>
      <c r="B755" t="s">
        <v>104</v>
      </c>
      <c r="C755" t="s">
        <v>16</v>
      </c>
      <c r="D755" s="190">
        <v>43009</v>
      </c>
      <c r="E755" s="190" t="str">
        <f t="shared" si="11"/>
        <v>North AmericaOther ComponentsMileage Revenue43009</v>
      </c>
      <c r="F755" s="186">
        <v>31063.669363865196</v>
      </c>
      <c r="G755" s="179" t="s">
        <v>5</v>
      </c>
    </row>
    <row r="756" spans="1:7">
      <c r="A756" t="s">
        <v>8</v>
      </c>
      <c r="B756" t="s">
        <v>104</v>
      </c>
      <c r="C756" t="s">
        <v>16</v>
      </c>
      <c r="D756" s="190">
        <v>43040</v>
      </c>
      <c r="E756" s="190" t="str">
        <f t="shared" si="11"/>
        <v>North AmericaOther ComponentsMileage Revenue43040</v>
      </c>
      <c r="F756" s="186">
        <v>33364.423733525502</v>
      </c>
      <c r="G756" s="179" t="s">
        <v>5</v>
      </c>
    </row>
    <row r="757" spans="1:7">
      <c r="A757" t="s">
        <v>8</v>
      </c>
      <c r="B757" t="s">
        <v>104</v>
      </c>
      <c r="C757" t="s">
        <v>16</v>
      </c>
      <c r="D757" s="190">
        <v>43070</v>
      </c>
      <c r="E757" s="190" t="str">
        <f t="shared" si="11"/>
        <v>North AmericaOther ComponentsMileage Revenue43070</v>
      </c>
      <c r="F757" s="186">
        <v>33212.548404685404</v>
      </c>
      <c r="G757" s="179" t="s">
        <v>5</v>
      </c>
    </row>
    <row r="758" spans="1:7">
      <c r="A758" t="s">
        <v>8</v>
      </c>
      <c r="B758" t="s">
        <v>104</v>
      </c>
      <c r="C758" t="s">
        <v>19</v>
      </c>
      <c r="D758" s="190">
        <v>42736</v>
      </c>
      <c r="E758" s="190" t="str">
        <f t="shared" si="11"/>
        <v>North AmericaOther ComponentsMiscellaneous42736</v>
      </c>
      <c r="F758" s="186">
        <v>1230.437109441667</v>
      </c>
      <c r="G758" s="179" t="s">
        <v>5</v>
      </c>
    </row>
    <row r="759" spans="1:7">
      <c r="A759" t="s">
        <v>8</v>
      </c>
      <c r="B759" t="s">
        <v>104</v>
      </c>
      <c r="C759" t="s">
        <v>19</v>
      </c>
      <c r="D759" s="190">
        <v>42767</v>
      </c>
      <c r="E759" s="190" t="str">
        <f t="shared" si="11"/>
        <v>North AmericaOther ComponentsMiscellaneous42767</v>
      </c>
      <c r="F759" s="186">
        <v>631.48861274166711</v>
      </c>
      <c r="G759" s="179" t="s">
        <v>5</v>
      </c>
    </row>
    <row r="760" spans="1:7">
      <c r="A760" t="s">
        <v>8</v>
      </c>
      <c r="B760" t="s">
        <v>104</v>
      </c>
      <c r="C760" t="s">
        <v>19</v>
      </c>
      <c r="D760" s="190">
        <v>42795</v>
      </c>
      <c r="E760" s="190" t="str">
        <f t="shared" si="11"/>
        <v>North AmericaOther ComponentsMiscellaneous42795</v>
      </c>
      <c r="F760" s="186">
        <v>1021.5273327416669</v>
      </c>
      <c r="G760" s="179" t="s">
        <v>5</v>
      </c>
    </row>
    <row r="761" spans="1:7">
      <c r="A761" t="s">
        <v>8</v>
      </c>
      <c r="B761" t="s">
        <v>104</v>
      </c>
      <c r="C761" t="s">
        <v>19</v>
      </c>
      <c r="D761" s="190">
        <v>42826</v>
      </c>
      <c r="E761" s="190" t="str">
        <f t="shared" si="11"/>
        <v>North AmericaOther ComponentsMiscellaneous42826</v>
      </c>
      <c r="F761" s="186">
        <v>762.14600274166708</v>
      </c>
      <c r="G761" s="179" t="s">
        <v>5</v>
      </c>
    </row>
    <row r="762" spans="1:7">
      <c r="A762" t="s">
        <v>8</v>
      </c>
      <c r="B762" t="s">
        <v>104</v>
      </c>
      <c r="C762" t="s">
        <v>19</v>
      </c>
      <c r="D762" s="190">
        <v>42856</v>
      </c>
      <c r="E762" s="190" t="str">
        <f t="shared" si="11"/>
        <v>North AmericaOther ComponentsMiscellaneous42856</v>
      </c>
      <c r="F762" s="186">
        <v>788.64189274166699</v>
      </c>
      <c r="G762" s="179" t="s">
        <v>5</v>
      </c>
    </row>
    <row r="763" spans="1:7">
      <c r="A763" t="s">
        <v>8</v>
      </c>
      <c r="B763" t="s">
        <v>104</v>
      </c>
      <c r="C763" t="s">
        <v>19</v>
      </c>
      <c r="D763" s="190">
        <v>42887</v>
      </c>
      <c r="E763" s="190" t="str">
        <f t="shared" si="11"/>
        <v>North AmericaOther ComponentsMiscellaneous42887</v>
      </c>
      <c r="F763" s="186">
        <v>898.91219274166701</v>
      </c>
      <c r="G763" s="179" t="s">
        <v>5</v>
      </c>
    </row>
    <row r="764" spans="1:7">
      <c r="A764" t="s">
        <v>8</v>
      </c>
      <c r="B764" t="s">
        <v>104</v>
      </c>
      <c r="C764" t="s">
        <v>19</v>
      </c>
      <c r="D764" s="190">
        <v>42917</v>
      </c>
      <c r="E764" s="190" t="str">
        <f t="shared" si="11"/>
        <v>North AmericaOther ComponentsMiscellaneous42917</v>
      </c>
      <c r="F764" s="186">
        <v>1061.4415727416658</v>
      </c>
      <c r="G764" s="179" t="s">
        <v>5</v>
      </c>
    </row>
    <row r="765" spans="1:7">
      <c r="A765" t="s">
        <v>8</v>
      </c>
      <c r="B765" t="s">
        <v>104</v>
      </c>
      <c r="C765" t="s">
        <v>19</v>
      </c>
      <c r="D765" s="190">
        <v>42948</v>
      </c>
      <c r="E765" s="190" t="str">
        <f t="shared" si="11"/>
        <v>North AmericaOther ComponentsMiscellaneous42948</v>
      </c>
      <c r="F765" s="186">
        <v>1110.9584627416668</v>
      </c>
      <c r="G765" s="179" t="s">
        <v>5</v>
      </c>
    </row>
    <row r="766" spans="1:7">
      <c r="A766" t="s">
        <v>8</v>
      </c>
      <c r="B766" t="s">
        <v>104</v>
      </c>
      <c r="C766" t="s">
        <v>19</v>
      </c>
      <c r="D766" s="190">
        <v>42979</v>
      </c>
      <c r="E766" s="190" t="str">
        <f t="shared" si="11"/>
        <v>North AmericaOther ComponentsMiscellaneous42979</v>
      </c>
      <c r="F766" s="186">
        <v>1282.333752741667</v>
      </c>
      <c r="G766" s="179" t="s">
        <v>5</v>
      </c>
    </row>
    <row r="767" spans="1:7">
      <c r="A767" t="s">
        <v>8</v>
      </c>
      <c r="B767" t="s">
        <v>104</v>
      </c>
      <c r="C767" t="s">
        <v>19</v>
      </c>
      <c r="D767" s="190">
        <v>43009</v>
      </c>
      <c r="E767" s="190" t="str">
        <f t="shared" si="11"/>
        <v>North AmericaOther ComponentsMiscellaneous43009</v>
      </c>
      <c r="F767" s="186">
        <v>893.60397314166698</v>
      </c>
      <c r="G767" s="179" t="s">
        <v>5</v>
      </c>
    </row>
    <row r="768" spans="1:7">
      <c r="A768" t="s">
        <v>8</v>
      </c>
      <c r="B768" t="s">
        <v>104</v>
      </c>
      <c r="C768" t="s">
        <v>19</v>
      </c>
      <c r="D768" s="190">
        <v>43040</v>
      </c>
      <c r="E768" s="190" t="str">
        <f t="shared" si="11"/>
        <v>North AmericaOther ComponentsMiscellaneous43040</v>
      </c>
      <c r="F768" s="186">
        <v>1097.3923327416671</v>
      </c>
      <c r="G768" s="179" t="s">
        <v>5</v>
      </c>
    </row>
    <row r="769" spans="1:7">
      <c r="A769" t="s">
        <v>8</v>
      </c>
      <c r="B769" t="s">
        <v>104</v>
      </c>
      <c r="C769" t="s">
        <v>19</v>
      </c>
      <c r="D769" s="190">
        <v>43070</v>
      </c>
      <c r="E769" s="190" t="str">
        <f t="shared" si="11"/>
        <v>North AmericaOther ComponentsMiscellaneous43070</v>
      </c>
      <c r="F769" s="186">
        <v>847.94532274166704</v>
      </c>
      <c r="G769" s="179" t="s">
        <v>5</v>
      </c>
    </row>
    <row r="770" spans="1:7">
      <c r="A770" t="s">
        <v>8</v>
      </c>
      <c r="B770" t="s">
        <v>104</v>
      </c>
      <c r="C770" t="s">
        <v>61</v>
      </c>
      <c r="D770" s="190">
        <v>42736</v>
      </c>
      <c r="E770" s="190" t="str">
        <f t="shared" si="11"/>
        <v>North AmericaOther ComponentsNet of OAL Partnerships42736</v>
      </c>
      <c r="F770" s="186">
        <v>72.398457199975851</v>
      </c>
      <c r="G770" s="179" t="s">
        <v>5</v>
      </c>
    </row>
    <row r="771" spans="1:7">
      <c r="A771" t="s">
        <v>8</v>
      </c>
      <c r="B771" t="s">
        <v>104</v>
      </c>
      <c r="C771" t="s">
        <v>61</v>
      </c>
      <c r="D771" s="190">
        <v>42767</v>
      </c>
      <c r="E771" s="190" t="str">
        <f t="shared" ref="E771:E834" si="12">A771&amp;B771&amp;C771&amp;D771</f>
        <v>North AmericaOther ComponentsNet of OAL Partnerships42767</v>
      </c>
      <c r="F771" s="186">
        <v>3.7060702743199654</v>
      </c>
      <c r="G771" s="179" t="s">
        <v>5</v>
      </c>
    </row>
    <row r="772" spans="1:7">
      <c r="A772" t="s">
        <v>8</v>
      </c>
      <c r="B772" t="s">
        <v>104</v>
      </c>
      <c r="C772" t="s">
        <v>61</v>
      </c>
      <c r="D772" s="190">
        <v>42795</v>
      </c>
      <c r="E772" s="190" t="str">
        <f t="shared" si="12"/>
        <v>North AmericaOther ComponentsNet of OAL Partnerships42795</v>
      </c>
      <c r="F772" s="186">
        <v>-37.934727538610346</v>
      </c>
      <c r="G772" s="179" t="s">
        <v>5</v>
      </c>
    </row>
    <row r="773" spans="1:7">
      <c r="A773" t="s">
        <v>8</v>
      </c>
      <c r="B773" t="s">
        <v>104</v>
      </c>
      <c r="C773" t="s">
        <v>61</v>
      </c>
      <c r="D773" s="190">
        <v>42826</v>
      </c>
      <c r="E773" s="190" t="str">
        <f t="shared" si="12"/>
        <v>North AmericaOther ComponentsNet of OAL Partnerships42826</v>
      </c>
      <c r="F773" s="186">
        <v>1976.5781223699571</v>
      </c>
      <c r="G773" s="179" t="s">
        <v>5</v>
      </c>
    </row>
    <row r="774" spans="1:7">
      <c r="A774" t="s">
        <v>8</v>
      </c>
      <c r="B774" t="s">
        <v>104</v>
      </c>
      <c r="C774" t="s">
        <v>61</v>
      </c>
      <c r="D774" s="190">
        <v>42856</v>
      </c>
      <c r="E774" s="190" t="str">
        <f t="shared" si="12"/>
        <v>North AmericaOther ComponentsNet of OAL Partnerships42856</v>
      </c>
      <c r="F774" s="186">
        <v>1614.8178639809257</v>
      </c>
      <c r="G774" s="179" t="s">
        <v>5</v>
      </c>
    </row>
    <row r="775" spans="1:7">
      <c r="A775" t="s">
        <v>8</v>
      </c>
      <c r="B775" t="s">
        <v>104</v>
      </c>
      <c r="C775" t="s">
        <v>61</v>
      </c>
      <c r="D775" s="190">
        <v>42887</v>
      </c>
      <c r="E775" s="190" t="str">
        <f t="shared" si="12"/>
        <v>North AmericaOther ComponentsNet of OAL Partnerships42887</v>
      </c>
      <c r="F775" s="186">
        <v>768.57660474173031</v>
      </c>
      <c r="G775" s="179" t="s">
        <v>5</v>
      </c>
    </row>
    <row r="776" spans="1:7">
      <c r="A776" t="s">
        <v>8</v>
      </c>
      <c r="B776" t="s">
        <v>104</v>
      </c>
      <c r="C776" t="s">
        <v>61</v>
      </c>
      <c r="D776" s="190">
        <v>42917</v>
      </c>
      <c r="E776" s="190" t="str">
        <f t="shared" si="12"/>
        <v>North AmericaOther ComponentsNet of OAL Partnerships42917</v>
      </c>
      <c r="F776" s="186">
        <v>870.77946581044284</v>
      </c>
      <c r="G776" s="179" t="s">
        <v>5</v>
      </c>
    </row>
    <row r="777" spans="1:7">
      <c r="A777" t="s">
        <v>8</v>
      </c>
      <c r="B777" t="s">
        <v>104</v>
      </c>
      <c r="C777" t="s">
        <v>61</v>
      </c>
      <c r="D777" s="190">
        <v>42948</v>
      </c>
      <c r="E777" s="190" t="str">
        <f t="shared" si="12"/>
        <v>North AmericaOther ComponentsNet of OAL Partnerships42948</v>
      </c>
      <c r="F777" s="186">
        <v>-1108.2647585499906</v>
      </c>
      <c r="G777" s="179" t="s">
        <v>5</v>
      </c>
    </row>
    <row r="778" spans="1:7">
      <c r="A778" t="s">
        <v>8</v>
      </c>
      <c r="B778" t="s">
        <v>104</v>
      </c>
      <c r="C778" t="s">
        <v>61</v>
      </c>
      <c r="D778" s="190">
        <v>42979</v>
      </c>
      <c r="E778" s="190" t="str">
        <f t="shared" si="12"/>
        <v>North AmericaOther ComponentsNet of OAL Partnerships42979</v>
      </c>
      <c r="F778" s="186">
        <v>884.67847924334603</v>
      </c>
      <c r="G778" s="179" t="s">
        <v>5</v>
      </c>
    </row>
    <row r="779" spans="1:7">
      <c r="A779" t="s">
        <v>8</v>
      </c>
      <c r="B779" t="s">
        <v>104</v>
      </c>
      <c r="C779" t="s">
        <v>61</v>
      </c>
      <c r="D779" s="190">
        <v>43009</v>
      </c>
      <c r="E779" s="190" t="str">
        <f t="shared" si="12"/>
        <v>North AmericaOther ComponentsNet of OAL Partnerships43009</v>
      </c>
      <c r="F779" s="186">
        <v>1226.0545273017985</v>
      </c>
      <c r="G779" s="179" t="s">
        <v>5</v>
      </c>
    </row>
    <row r="780" spans="1:7">
      <c r="A780" t="s">
        <v>8</v>
      </c>
      <c r="B780" t="s">
        <v>104</v>
      </c>
      <c r="C780" t="s">
        <v>61</v>
      </c>
      <c r="D780" s="190">
        <v>43040</v>
      </c>
      <c r="E780" s="190" t="str">
        <f t="shared" si="12"/>
        <v>North AmericaOther ComponentsNet of OAL Partnerships43040</v>
      </c>
      <c r="F780" s="186">
        <v>2135.9634053912478</v>
      </c>
      <c r="G780" s="179" t="s">
        <v>5</v>
      </c>
    </row>
    <row r="781" spans="1:7">
      <c r="A781" t="s">
        <v>8</v>
      </c>
      <c r="B781" t="s">
        <v>104</v>
      </c>
      <c r="C781" t="s">
        <v>61</v>
      </c>
      <c r="D781" s="190">
        <v>43070</v>
      </c>
      <c r="E781" s="190" t="str">
        <f t="shared" si="12"/>
        <v>North AmericaOther ComponentsNet of OAL Partnerships43070</v>
      </c>
      <c r="F781" s="186">
        <v>218.36488930393523</v>
      </c>
      <c r="G781" s="179" t="s">
        <v>5</v>
      </c>
    </row>
    <row r="782" spans="1:7">
      <c r="A782" t="s">
        <v>8</v>
      </c>
      <c r="B782" t="s">
        <v>104</v>
      </c>
      <c r="C782" t="s">
        <v>85</v>
      </c>
      <c r="D782" s="190">
        <v>42736</v>
      </c>
      <c r="E782" s="190" t="str">
        <f t="shared" si="12"/>
        <v>North AmericaOther ComponentsSeat Programs42736</v>
      </c>
      <c r="F782" s="186">
        <v>9360.2286314954308</v>
      </c>
      <c r="G782" s="179" t="s">
        <v>5</v>
      </c>
    </row>
    <row r="783" spans="1:7">
      <c r="A783" t="s">
        <v>8</v>
      </c>
      <c r="B783" t="s">
        <v>104</v>
      </c>
      <c r="C783" t="s">
        <v>85</v>
      </c>
      <c r="D783" s="190">
        <v>42767</v>
      </c>
      <c r="E783" s="190" t="str">
        <f t="shared" si="12"/>
        <v>North AmericaOther ComponentsSeat Programs42767</v>
      </c>
      <c r="F783" s="186">
        <v>9028.8383778164916</v>
      </c>
      <c r="G783" s="179" t="s">
        <v>5</v>
      </c>
    </row>
    <row r="784" spans="1:7">
      <c r="A784" t="s">
        <v>8</v>
      </c>
      <c r="B784" t="s">
        <v>104</v>
      </c>
      <c r="C784" t="s">
        <v>85</v>
      </c>
      <c r="D784" s="190">
        <v>42795</v>
      </c>
      <c r="E784" s="190" t="str">
        <f t="shared" si="12"/>
        <v>North AmericaOther ComponentsSeat Programs42795</v>
      </c>
      <c r="F784" s="186">
        <v>13163.862490128789</v>
      </c>
      <c r="G784" s="179" t="s">
        <v>5</v>
      </c>
    </row>
    <row r="785" spans="1:7">
      <c r="A785" t="s">
        <v>8</v>
      </c>
      <c r="B785" t="s">
        <v>104</v>
      </c>
      <c r="C785" t="s">
        <v>85</v>
      </c>
      <c r="D785" s="190">
        <v>42826</v>
      </c>
      <c r="E785" s="190" t="str">
        <f t="shared" si="12"/>
        <v>North AmericaOther ComponentsSeat Programs42826</v>
      </c>
      <c r="F785" s="186">
        <v>14715.26906144667</v>
      </c>
      <c r="G785" s="179" t="s">
        <v>5</v>
      </c>
    </row>
    <row r="786" spans="1:7">
      <c r="A786" t="s">
        <v>8</v>
      </c>
      <c r="B786" t="s">
        <v>104</v>
      </c>
      <c r="C786" t="s">
        <v>85</v>
      </c>
      <c r="D786" s="190">
        <v>42856</v>
      </c>
      <c r="E786" s="190" t="str">
        <f t="shared" si="12"/>
        <v>North AmericaOther ComponentsSeat Programs42856</v>
      </c>
      <c r="F786" s="186">
        <v>14130.80704890617</v>
      </c>
      <c r="G786" s="179" t="s">
        <v>5</v>
      </c>
    </row>
    <row r="787" spans="1:7">
      <c r="A787" t="s">
        <v>8</v>
      </c>
      <c r="B787" t="s">
        <v>104</v>
      </c>
      <c r="C787" t="s">
        <v>85</v>
      </c>
      <c r="D787" s="190">
        <v>42887</v>
      </c>
      <c r="E787" s="190" t="str">
        <f t="shared" si="12"/>
        <v>North AmericaOther ComponentsSeat Programs42887</v>
      </c>
      <c r="F787" s="186">
        <v>14546.806779978031</v>
      </c>
      <c r="G787" s="179" t="s">
        <v>5</v>
      </c>
    </row>
    <row r="788" spans="1:7">
      <c r="A788" t="s">
        <v>8</v>
      </c>
      <c r="B788" t="s">
        <v>104</v>
      </c>
      <c r="C788" t="s">
        <v>85</v>
      </c>
      <c r="D788" s="190">
        <v>42917</v>
      </c>
      <c r="E788" s="190" t="str">
        <f t="shared" si="12"/>
        <v>North AmericaOther ComponentsSeat Programs42917</v>
      </c>
      <c r="F788" s="186">
        <v>17123.85335415123</v>
      </c>
      <c r="G788" s="179" t="s">
        <v>5</v>
      </c>
    </row>
    <row r="789" spans="1:7">
      <c r="A789" t="s">
        <v>8</v>
      </c>
      <c r="B789" t="s">
        <v>104</v>
      </c>
      <c r="C789" t="s">
        <v>85</v>
      </c>
      <c r="D789" s="190">
        <v>42948</v>
      </c>
      <c r="E789" s="190" t="str">
        <f t="shared" si="12"/>
        <v>North AmericaOther ComponentsSeat Programs42948</v>
      </c>
      <c r="F789" s="186">
        <v>17665.11529568088</v>
      </c>
      <c r="G789" s="179" t="s">
        <v>5</v>
      </c>
    </row>
    <row r="790" spans="1:7">
      <c r="A790" t="s">
        <v>8</v>
      </c>
      <c r="B790" t="s">
        <v>104</v>
      </c>
      <c r="C790" t="s">
        <v>85</v>
      </c>
      <c r="D790" s="190">
        <v>42979</v>
      </c>
      <c r="E790" s="190" t="str">
        <f t="shared" si="12"/>
        <v>North AmericaOther ComponentsSeat Programs42979</v>
      </c>
      <c r="F790" s="186">
        <v>14529.27054139455</v>
      </c>
      <c r="G790" s="179" t="s">
        <v>5</v>
      </c>
    </row>
    <row r="791" spans="1:7">
      <c r="A791" t="s">
        <v>8</v>
      </c>
      <c r="B791" t="s">
        <v>104</v>
      </c>
      <c r="C791" t="s">
        <v>85</v>
      </c>
      <c r="D791" s="190">
        <v>43009</v>
      </c>
      <c r="E791" s="190" t="str">
        <f t="shared" si="12"/>
        <v>North AmericaOther ComponentsSeat Programs43009</v>
      </c>
      <c r="F791" s="186">
        <v>15220.490543043739</v>
      </c>
      <c r="G791" s="179" t="s">
        <v>5</v>
      </c>
    </row>
    <row r="792" spans="1:7">
      <c r="A792" t="s">
        <v>8</v>
      </c>
      <c r="B792" t="s">
        <v>104</v>
      </c>
      <c r="C792" t="s">
        <v>85</v>
      </c>
      <c r="D792" s="190">
        <v>43040</v>
      </c>
      <c r="E792" s="190" t="str">
        <f t="shared" si="12"/>
        <v>North AmericaOther ComponentsSeat Programs43040</v>
      </c>
      <c r="F792" s="186">
        <v>13302.112928974759</v>
      </c>
      <c r="G792" s="179" t="s">
        <v>5</v>
      </c>
    </row>
    <row r="793" spans="1:7">
      <c r="A793" t="s">
        <v>8</v>
      </c>
      <c r="B793" t="s">
        <v>104</v>
      </c>
      <c r="C793" t="s">
        <v>85</v>
      </c>
      <c r="D793" s="190">
        <v>43070</v>
      </c>
      <c r="E793" s="190" t="str">
        <f t="shared" si="12"/>
        <v>North AmericaOther ComponentsSeat Programs43070</v>
      </c>
      <c r="F793" s="186">
        <v>13393.417275869</v>
      </c>
      <c r="G793" s="179" t="s">
        <v>5</v>
      </c>
    </row>
    <row r="794" spans="1:7">
      <c r="A794" t="s">
        <v>8</v>
      </c>
      <c r="B794" t="s">
        <v>104</v>
      </c>
      <c r="C794" t="s">
        <v>83</v>
      </c>
      <c r="D794" s="190">
        <v>42736</v>
      </c>
      <c r="E794" s="190" t="str">
        <f t="shared" si="12"/>
        <v>North AmericaOther ComponentsService Recovery42736</v>
      </c>
      <c r="F794" s="186">
        <v>0</v>
      </c>
      <c r="G794" s="179" t="s">
        <v>5</v>
      </c>
    </row>
    <row r="795" spans="1:7">
      <c r="A795" t="s">
        <v>8</v>
      </c>
      <c r="B795" t="s">
        <v>104</v>
      </c>
      <c r="C795" t="s">
        <v>83</v>
      </c>
      <c r="D795" s="190">
        <v>42767</v>
      </c>
      <c r="E795" s="190" t="str">
        <f t="shared" si="12"/>
        <v>North AmericaOther ComponentsService Recovery42767</v>
      </c>
      <c r="F795" s="186">
        <v>0</v>
      </c>
      <c r="G795" s="179" t="s">
        <v>5</v>
      </c>
    </row>
    <row r="796" spans="1:7">
      <c r="A796" t="s">
        <v>8</v>
      </c>
      <c r="B796" t="s">
        <v>104</v>
      </c>
      <c r="C796" t="s">
        <v>83</v>
      </c>
      <c r="D796" s="190">
        <v>42795</v>
      </c>
      <c r="E796" s="190" t="str">
        <f t="shared" si="12"/>
        <v>North AmericaOther ComponentsService Recovery42795</v>
      </c>
      <c r="F796" s="186">
        <v>0</v>
      </c>
      <c r="G796" s="179" t="s">
        <v>5</v>
      </c>
    </row>
    <row r="797" spans="1:7">
      <c r="A797" t="s">
        <v>8</v>
      </c>
      <c r="B797" t="s">
        <v>104</v>
      </c>
      <c r="C797" t="s">
        <v>83</v>
      </c>
      <c r="D797" s="190">
        <v>42826</v>
      </c>
      <c r="E797" s="190" t="str">
        <f t="shared" si="12"/>
        <v>North AmericaOther ComponentsService Recovery42826</v>
      </c>
      <c r="F797" s="186">
        <v>0</v>
      </c>
      <c r="G797" s="179" t="s">
        <v>5</v>
      </c>
    </row>
    <row r="798" spans="1:7">
      <c r="A798" t="s">
        <v>8</v>
      </c>
      <c r="B798" t="s">
        <v>104</v>
      </c>
      <c r="C798" t="s">
        <v>83</v>
      </c>
      <c r="D798" s="190">
        <v>42856</v>
      </c>
      <c r="E798" s="190" t="str">
        <f t="shared" si="12"/>
        <v>North AmericaOther ComponentsService Recovery42856</v>
      </c>
      <c r="F798" s="186">
        <v>0</v>
      </c>
      <c r="G798" s="179" t="s">
        <v>5</v>
      </c>
    </row>
    <row r="799" spans="1:7">
      <c r="A799" t="s">
        <v>8</v>
      </c>
      <c r="B799" t="s">
        <v>104</v>
      </c>
      <c r="C799" t="s">
        <v>83</v>
      </c>
      <c r="D799" s="190">
        <v>42887</v>
      </c>
      <c r="E799" s="190" t="str">
        <f t="shared" si="12"/>
        <v>North AmericaOther ComponentsService Recovery42887</v>
      </c>
      <c r="F799" s="186">
        <v>0</v>
      </c>
      <c r="G799" s="179" t="s">
        <v>5</v>
      </c>
    </row>
    <row r="800" spans="1:7">
      <c r="A800" t="s">
        <v>8</v>
      </c>
      <c r="B800" t="s">
        <v>104</v>
      </c>
      <c r="C800" t="s">
        <v>83</v>
      </c>
      <c r="D800" s="190">
        <v>42917</v>
      </c>
      <c r="E800" s="190" t="str">
        <f t="shared" si="12"/>
        <v>North AmericaOther ComponentsService Recovery42917</v>
      </c>
      <c r="F800" s="186">
        <v>0</v>
      </c>
      <c r="G800" s="179" t="s">
        <v>5</v>
      </c>
    </row>
    <row r="801" spans="1:7">
      <c r="A801" t="s">
        <v>8</v>
      </c>
      <c r="B801" t="s">
        <v>104</v>
      </c>
      <c r="C801" t="s">
        <v>83</v>
      </c>
      <c r="D801" s="190">
        <v>42948</v>
      </c>
      <c r="E801" s="190" t="str">
        <f t="shared" si="12"/>
        <v>North AmericaOther ComponentsService Recovery42948</v>
      </c>
      <c r="F801" s="186">
        <v>0</v>
      </c>
      <c r="G801" s="179" t="s">
        <v>5</v>
      </c>
    </row>
    <row r="802" spans="1:7">
      <c r="A802" t="s">
        <v>8</v>
      </c>
      <c r="B802" t="s">
        <v>104</v>
      </c>
      <c r="C802" t="s">
        <v>83</v>
      </c>
      <c r="D802" s="190">
        <v>42979</v>
      </c>
      <c r="E802" s="190" t="str">
        <f t="shared" si="12"/>
        <v>North AmericaOther ComponentsService Recovery42979</v>
      </c>
      <c r="F802" s="186">
        <v>0</v>
      </c>
      <c r="G802" s="179" t="s">
        <v>5</v>
      </c>
    </row>
    <row r="803" spans="1:7">
      <c r="A803" t="s">
        <v>8</v>
      </c>
      <c r="B803" t="s">
        <v>104</v>
      </c>
      <c r="C803" t="s">
        <v>83</v>
      </c>
      <c r="D803" s="190">
        <v>43009</v>
      </c>
      <c r="E803" s="190" t="str">
        <f t="shared" si="12"/>
        <v>North AmericaOther ComponentsService Recovery43009</v>
      </c>
      <c r="F803" s="186">
        <v>0</v>
      </c>
      <c r="G803" s="179" t="s">
        <v>5</v>
      </c>
    </row>
    <row r="804" spans="1:7">
      <c r="A804" t="s">
        <v>8</v>
      </c>
      <c r="B804" t="s">
        <v>104</v>
      </c>
      <c r="C804" t="s">
        <v>83</v>
      </c>
      <c r="D804" s="190">
        <v>43040</v>
      </c>
      <c r="E804" s="190" t="str">
        <f t="shared" si="12"/>
        <v>North AmericaOther ComponentsService Recovery43040</v>
      </c>
      <c r="F804" s="186">
        <v>0</v>
      </c>
      <c r="G804" s="179" t="s">
        <v>5</v>
      </c>
    </row>
    <row r="805" spans="1:7">
      <c r="A805" t="s">
        <v>8</v>
      </c>
      <c r="B805" t="s">
        <v>104</v>
      </c>
      <c r="C805" t="s">
        <v>83</v>
      </c>
      <c r="D805" s="190">
        <v>43070</v>
      </c>
      <c r="E805" s="190" t="str">
        <f t="shared" si="12"/>
        <v>North AmericaOther ComponentsService Recovery43070</v>
      </c>
      <c r="F805" s="186">
        <v>0</v>
      </c>
      <c r="G805" s="179" t="s">
        <v>5</v>
      </c>
    </row>
    <row r="806" spans="1:7">
      <c r="A806" t="s">
        <v>8</v>
      </c>
      <c r="B806" t="s">
        <v>104</v>
      </c>
      <c r="C806" t="s">
        <v>15</v>
      </c>
      <c r="D806" s="190">
        <v>42736</v>
      </c>
      <c r="E806" s="190" t="str">
        <f t="shared" si="12"/>
        <v>North AmericaOther ComponentsUTR Recognition42736</v>
      </c>
      <c r="F806" s="186">
        <v>30680.816999999999</v>
      </c>
      <c r="G806" s="179" t="s">
        <v>5</v>
      </c>
    </row>
    <row r="807" spans="1:7">
      <c r="A807" t="s">
        <v>8</v>
      </c>
      <c r="B807" t="s">
        <v>104</v>
      </c>
      <c r="C807" t="s">
        <v>15</v>
      </c>
      <c r="D807" s="190">
        <v>42767</v>
      </c>
      <c r="E807" s="190" t="str">
        <f t="shared" si="12"/>
        <v>North AmericaOther ComponentsUTR Recognition42767</v>
      </c>
      <c r="F807" s="186">
        <v>31984.518</v>
      </c>
      <c r="G807" s="179" t="s">
        <v>5</v>
      </c>
    </row>
    <row r="808" spans="1:7">
      <c r="A808" t="s">
        <v>8</v>
      </c>
      <c r="B808" t="s">
        <v>104</v>
      </c>
      <c r="C808" t="s">
        <v>15</v>
      </c>
      <c r="D808" s="190">
        <v>42795</v>
      </c>
      <c r="E808" s="190" t="str">
        <f t="shared" si="12"/>
        <v>North AmericaOther ComponentsUTR Recognition42795</v>
      </c>
      <c r="F808" s="186">
        <v>34772.85</v>
      </c>
      <c r="G808" s="179" t="s">
        <v>5</v>
      </c>
    </row>
    <row r="809" spans="1:7">
      <c r="A809" t="s">
        <v>8</v>
      </c>
      <c r="B809" t="s">
        <v>104</v>
      </c>
      <c r="C809" t="s">
        <v>15</v>
      </c>
      <c r="D809" s="190">
        <v>42826</v>
      </c>
      <c r="E809" s="190" t="str">
        <f t="shared" si="12"/>
        <v>North AmericaOther ComponentsUTR Recognition42826</v>
      </c>
      <c r="F809" s="186">
        <v>32764.687999999998</v>
      </c>
      <c r="G809" s="179" t="s">
        <v>5</v>
      </c>
    </row>
    <row r="810" spans="1:7">
      <c r="A810" t="s">
        <v>8</v>
      </c>
      <c r="B810" t="s">
        <v>104</v>
      </c>
      <c r="C810" t="s">
        <v>15</v>
      </c>
      <c r="D810" s="190">
        <v>42856</v>
      </c>
      <c r="E810" s="190" t="str">
        <f t="shared" si="12"/>
        <v>North AmericaOther ComponentsUTR Recognition42856</v>
      </c>
      <c r="F810" s="186">
        <v>33986.786999999997</v>
      </c>
      <c r="G810" s="179" t="s">
        <v>5</v>
      </c>
    </row>
    <row r="811" spans="1:7">
      <c r="A811" t="s">
        <v>8</v>
      </c>
      <c r="B811" t="s">
        <v>104</v>
      </c>
      <c r="C811" t="s">
        <v>15</v>
      </c>
      <c r="D811" s="190">
        <v>42887</v>
      </c>
      <c r="E811" s="190" t="str">
        <f t="shared" si="12"/>
        <v>North AmericaOther ComponentsUTR Recognition42887</v>
      </c>
      <c r="F811" s="186">
        <v>34191.758999999998</v>
      </c>
      <c r="G811" s="179" t="s">
        <v>5</v>
      </c>
    </row>
    <row r="812" spans="1:7">
      <c r="A812" t="s">
        <v>8</v>
      </c>
      <c r="B812" t="s">
        <v>104</v>
      </c>
      <c r="C812" t="s">
        <v>15</v>
      </c>
      <c r="D812" s="190">
        <v>42917</v>
      </c>
      <c r="E812" s="190" t="str">
        <f t="shared" si="12"/>
        <v>North AmericaOther ComponentsUTR Recognition42917</v>
      </c>
      <c r="F812" s="186">
        <v>30909.495999999999</v>
      </c>
      <c r="G812" s="179" t="s">
        <v>5</v>
      </c>
    </row>
    <row r="813" spans="1:7">
      <c r="A813" t="s">
        <v>8</v>
      </c>
      <c r="B813" t="s">
        <v>104</v>
      </c>
      <c r="C813" t="s">
        <v>15</v>
      </c>
      <c r="D813" s="190">
        <v>42948</v>
      </c>
      <c r="E813" s="190" t="str">
        <f t="shared" si="12"/>
        <v>North AmericaOther ComponentsUTR Recognition42948</v>
      </c>
      <c r="F813" s="186">
        <v>31576.300999999999</v>
      </c>
      <c r="G813" s="179" t="s">
        <v>5</v>
      </c>
    </row>
    <row r="814" spans="1:7">
      <c r="A814" t="s">
        <v>8</v>
      </c>
      <c r="B814" t="s">
        <v>104</v>
      </c>
      <c r="C814" t="s">
        <v>15</v>
      </c>
      <c r="D814" s="190">
        <v>42979</v>
      </c>
      <c r="E814" s="190" t="str">
        <f t="shared" si="12"/>
        <v>North AmericaOther ComponentsUTR Recognition42979</v>
      </c>
      <c r="F814" s="186">
        <v>28779.365000000002</v>
      </c>
      <c r="G814" s="179" t="s">
        <v>5</v>
      </c>
    </row>
    <row r="815" spans="1:7">
      <c r="A815" t="s">
        <v>8</v>
      </c>
      <c r="B815" t="s">
        <v>104</v>
      </c>
      <c r="C815" t="s">
        <v>15</v>
      </c>
      <c r="D815" s="190">
        <v>43009</v>
      </c>
      <c r="E815" s="190" t="str">
        <f t="shared" si="12"/>
        <v>North AmericaOther ComponentsUTR Recognition43009</v>
      </c>
      <c r="F815" s="186">
        <v>28875.028999999999</v>
      </c>
      <c r="G815" s="179" t="s">
        <v>5</v>
      </c>
    </row>
    <row r="816" spans="1:7">
      <c r="A816" t="s">
        <v>8</v>
      </c>
      <c r="B816" t="s">
        <v>104</v>
      </c>
      <c r="C816" t="s">
        <v>15</v>
      </c>
      <c r="D816" s="190">
        <v>43040</v>
      </c>
      <c r="E816" s="190" t="str">
        <f t="shared" si="12"/>
        <v>North AmericaOther ComponentsUTR Recognition43040</v>
      </c>
      <c r="F816" s="186">
        <v>24775.947</v>
      </c>
      <c r="G816" s="179" t="s">
        <v>5</v>
      </c>
    </row>
    <row r="817" spans="1:7">
      <c r="A817" t="s">
        <v>8</v>
      </c>
      <c r="B817" t="s">
        <v>104</v>
      </c>
      <c r="C817" t="s">
        <v>15</v>
      </c>
      <c r="D817" s="190">
        <v>43070</v>
      </c>
      <c r="E817" s="190" t="str">
        <f t="shared" si="12"/>
        <v>North AmericaOther ComponentsUTR Recognition43070</v>
      </c>
      <c r="F817" s="186">
        <v>21697.346000000001</v>
      </c>
      <c r="G817" s="179" t="s">
        <v>5</v>
      </c>
    </row>
    <row r="818" spans="1:7">
      <c r="A818" t="s">
        <v>8</v>
      </c>
      <c r="B818" t="s">
        <v>103</v>
      </c>
      <c r="C818" t="s">
        <v>11</v>
      </c>
      <c r="D818" s="190">
        <v>42736</v>
      </c>
      <c r="E818" s="190" t="str">
        <f t="shared" si="12"/>
        <v>North AmericaPassenger RevenueLatin America42736</v>
      </c>
      <c r="F818" s="186">
        <v>0</v>
      </c>
      <c r="G818" s="179" t="s">
        <v>5</v>
      </c>
    </row>
    <row r="819" spans="1:7">
      <c r="A819" t="s">
        <v>8</v>
      </c>
      <c r="B819" t="s">
        <v>103</v>
      </c>
      <c r="C819" t="s">
        <v>11</v>
      </c>
      <c r="D819" s="190">
        <v>42767</v>
      </c>
      <c r="E819" s="190" t="str">
        <f t="shared" si="12"/>
        <v>North AmericaPassenger RevenueLatin America42767</v>
      </c>
      <c r="F819" s="186">
        <v>0</v>
      </c>
      <c r="G819" s="179" t="s">
        <v>5</v>
      </c>
    </row>
    <row r="820" spans="1:7">
      <c r="A820" t="s">
        <v>8</v>
      </c>
      <c r="B820" t="s">
        <v>103</v>
      </c>
      <c r="C820" t="s">
        <v>11</v>
      </c>
      <c r="D820" s="190">
        <v>42795</v>
      </c>
      <c r="E820" s="190" t="str">
        <f t="shared" si="12"/>
        <v>North AmericaPassenger RevenueLatin America42795</v>
      </c>
      <c r="F820" s="186">
        <v>0</v>
      </c>
      <c r="G820" s="179" t="s">
        <v>5</v>
      </c>
    </row>
    <row r="821" spans="1:7">
      <c r="A821" t="s">
        <v>8</v>
      </c>
      <c r="B821" t="s">
        <v>103</v>
      </c>
      <c r="C821" t="s">
        <v>11</v>
      </c>
      <c r="D821" s="190">
        <v>42826</v>
      </c>
      <c r="E821" s="190" t="str">
        <f t="shared" si="12"/>
        <v>North AmericaPassenger RevenueLatin America42826</v>
      </c>
      <c r="F821" s="186">
        <v>0</v>
      </c>
      <c r="G821" s="179" t="s">
        <v>5</v>
      </c>
    </row>
    <row r="822" spans="1:7">
      <c r="A822" t="s">
        <v>8</v>
      </c>
      <c r="B822" t="s">
        <v>103</v>
      </c>
      <c r="C822" t="s">
        <v>11</v>
      </c>
      <c r="D822" s="190">
        <v>42856</v>
      </c>
      <c r="E822" s="190" t="str">
        <f t="shared" si="12"/>
        <v>North AmericaPassenger RevenueLatin America42856</v>
      </c>
      <c r="F822" s="186">
        <v>0</v>
      </c>
      <c r="G822" s="179" t="s">
        <v>5</v>
      </c>
    </row>
    <row r="823" spans="1:7">
      <c r="A823" t="s">
        <v>8</v>
      </c>
      <c r="B823" t="s">
        <v>103</v>
      </c>
      <c r="C823" t="s">
        <v>11</v>
      </c>
      <c r="D823" s="190">
        <v>42887</v>
      </c>
      <c r="E823" s="190" t="str">
        <f t="shared" si="12"/>
        <v>North AmericaPassenger RevenueLatin America42887</v>
      </c>
      <c r="F823" s="186">
        <v>0</v>
      </c>
      <c r="G823" s="179" t="s">
        <v>5</v>
      </c>
    </row>
    <row r="824" spans="1:7">
      <c r="A824" t="s">
        <v>8</v>
      </c>
      <c r="B824" t="s">
        <v>103</v>
      </c>
      <c r="C824" t="s">
        <v>11</v>
      </c>
      <c r="D824" s="190">
        <v>42917</v>
      </c>
      <c r="E824" s="190" t="str">
        <f t="shared" si="12"/>
        <v>North AmericaPassenger RevenueLatin America42917</v>
      </c>
      <c r="F824" s="186">
        <v>0</v>
      </c>
      <c r="G824" s="179" t="s">
        <v>5</v>
      </c>
    </row>
    <row r="825" spans="1:7">
      <c r="A825" t="s">
        <v>8</v>
      </c>
      <c r="B825" t="s">
        <v>103</v>
      </c>
      <c r="C825" t="s">
        <v>11</v>
      </c>
      <c r="D825" s="190">
        <v>42948</v>
      </c>
      <c r="E825" s="190" t="str">
        <f t="shared" si="12"/>
        <v>North AmericaPassenger RevenueLatin America42948</v>
      </c>
      <c r="F825" s="186">
        <v>0</v>
      </c>
      <c r="G825" s="179" t="s">
        <v>5</v>
      </c>
    </row>
    <row r="826" spans="1:7">
      <c r="A826" t="s">
        <v>8</v>
      </c>
      <c r="B826" t="s">
        <v>103</v>
      </c>
      <c r="C826" t="s">
        <v>11</v>
      </c>
      <c r="D826" s="190">
        <v>42979</v>
      </c>
      <c r="E826" s="190" t="str">
        <f t="shared" si="12"/>
        <v>North AmericaPassenger RevenueLatin America42979</v>
      </c>
      <c r="F826" s="186">
        <v>0</v>
      </c>
      <c r="G826" s="179" t="s">
        <v>5</v>
      </c>
    </row>
    <row r="827" spans="1:7">
      <c r="A827" t="s">
        <v>8</v>
      </c>
      <c r="B827" t="s">
        <v>103</v>
      </c>
      <c r="C827" t="s">
        <v>11</v>
      </c>
      <c r="D827" s="190">
        <v>43009</v>
      </c>
      <c r="E827" s="190" t="str">
        <f t="shared" si="12"/>
        <v>North AmericaPassenger RevenueLatin America43009</v>
      </c>
      <c r="F827" s="186">
        <v>0</v>
      </c>
      <c r="G827" s="179" t="s">
        <v>5</v>
      </c>
    </row>
    <row r="828" spans="1:7">
      <c r="A828" t="s">
        <v>8</v>
      </c>
      <c r="B828" t="s">
        <v>103</v>
      </c>
      <c r="C828" t="s">
        <v>11</v>
      </c>
      <c r="D828" s="190">
        <v>43040</v>
      </c>
      <c r="E828" s="190" t="str">
        <f t="shared" si="12"/>
        <v>North AmericaPassenger RevenueLatin America43040</v>
      </c>
      <c r="F828" s="186">
        <v>0</v>
      </c>
      <c r="G828" s="179" t="s">
        <v>5</v>
      </c>
    </row>
    <row r="829" spans="1:7">
      <c r="A829" t="s">
        <v>8</v>
      </c>
      <c r="B829" t="s">
        <v>103</v>
      </c>
      <c r="C829" t="s">
        <v>11</v>
      </c>
      <c r="D829" s="190">
        <v>43070</v>
      </c>
      <c r="E829" s="190" t="str">
        <f t="shared" si="12"/>
        <v>North AmericaPassenger RevenueLatin America43070</v>
      </c>
      <c r="F829" s="186">
        <v>0</v>
      </c>
      <c r="G829" s="179" t="s">
        <v>5</v>
      </c>
    </row>
    <row r="830" spans="1:7">
      <c r="A830" t="s">
        <v>8</v>
      </c>
      <c r="B830" t="s">
        <v>103</v>
      </c>
      <c r="C830" t="s">
        <v>8</v>
      </c>
      <c r="D830" s="190">
        <v>42736</v>
      </c>
      <c r="E830" s="190" t="str">
        <f t="shared" si="12"/>
        <v>North AmericaPassenger RevenueNorth America42736</v>
      </c>
      <c r="F830" s="186">
        <v>1221221.0096031402</v>
      </c>
      <c r="G830" s="179" t="s">
        <v>5</v>
      </c>
    </row>
    <row r="831" spans="1:7">
      <c r="A831" t="s">
        <v>8</v>
      </c>
      <c r="B831" t="s">
        <v>103</v>
      </c>
      <c r="C831" t="s">
        <v>8</v>
      </c>
      <c r="D831" s="190">
        <v>42767</v>
      </c>
      <c r="E831" s="190" t="str">
        <f t="shared" si="12"/>
        <v>North AmericaPassenger RevenueNorth America42767</v>
      </c>
      <c r="F831" s="186">
        <v>1194843.82035585</v>
      </c>
      <c r="G831" s="179" t="s">
        <v>5</v>
      </c>
    </row>
    <row r="832" spans="1:7">
      <c r="A832" t="s">
        <v>8</v>
      </c>
      <c r="B832" t="s">
        <v>103</v>
      </c>
      <c r="C832" t="s">
        <v>8</v>
      </c>
      <c r="D832" s="190">
        <v>42795</v>
      </c>
      <c r="E832" s="190" t="str">
        <f t="shared" si="12"/>
        <v>North AmericaPassenger RevenueNorth America42795</v>
      </c>
      <c r="F832" s="186">
        <v>1576918.62678055</v>
      </c>
      <c r="G832" s="179" t="s">
        <v>5</v>
      </c>
    </row>
    <row r="833" spans="1:7">
      <c r="A833" t="s">
        <v>8</v>
      </c>
      <c r="B833" t="s">
        <v>103</v>
      </c>
      <c r="C833" t="s">
        <v>8</v>
      </c>
      <c r="D833" s="190">
        <v>42826</v>
      </c>
      <c r="E833" s="190" t="str">
        <f t="shared" si="12"/>
        <v>North AmericaPassenger RevenueNorth America42826</v>
      </c>
      <c r="F833" s="186">
        <v>1505968.5305270799</v>
      </c>
      <c r="G833" s="179" t="s">
        <v>5</v>
      </c>
    </row>
    <row r="834" spans="1:7">
      <c r="A834" t="s">
        <v>8</v>
      </c>
      <c r="B834" t="s">
        <v>103</v>
      </c>
      <c r="C834" t="s">
        <v>8</v>
      </c>
      <c r="D834" s="190">
        <v>42856</v>
      </c>
      <c r="E834" s="190" t="str">
        <f t="shared" si="12"/>
        <v>North AmericaPassenger RevenueNorth America42856</v>
      </c>
      <c r="F834" s="186">
        <v>1565099.7794294099</v>
      </c>
      <c r="G834" s="179" t="s">
        <v>5</v>
      </c>
    </row>
    <row r="835" spans="1:7">
      <c r="A835" t="s">
        <v>8</v>
      </c>
      <c r="B835" t="s">
        <v>103</v>
      </c>
      <c r="C835" t="s">
        <v>8</v>
      </c>
      <c r="D835" s="190">
        <v>42887</v>
      </c>
      <c r="E835" s="190" t="str">
        <f t="shared" ref="E835:E898" si="13">A835&amp;B835&amp;C835&amp;D835</f>
        <v>North AmericaPassenger RevenueNorth America42887</v>
      </c>
      <c r="F835" s="186">
        <v>1688276.39805003</v>
      </c>
      <c r="G835" s="179" t="s">
        <v>5</v>
      </c>
    </row>
    <row r="836" spans="1:7">
      <c r="A836" t="s">
        <v>8</v>
      </c>
      <c r="B836" t="s">
        <v>103</v>
      </c>
      <c r="C836" t="s">
        <v>8</v>
      </c>
      <c r="D836" s="190">
        <v>42917</v>
      </c>
      <c r="E836" s="190" t="str">
        <f t="shared" si="13"/>
        <v>North AmericaPassenger RevenueNorth America42917</v>
      </c>
      <c r="F836" s="186">
        <v>1757308.77238242</v>
      </c>
      <c r="G836" s="179" t="s">
        <v>5</v>
      </c>
    </row>
    <row r="837" spans="1:7">
      <c r="A837" t="s">
        <v>8</v>
      </c>
      <c r="B837" t="s">
        <v>103</v>
      </c>
      <c r="C837" t="s">
        <v>8</v>
      </c>
      <c r="D837" s="190">
        <v>42948</v>
      </c>
      <c r="E837" s="190" t="str">
        <f t="shared" si="13"/>
        <v>North AmericaPassenger RevenueNorth America42948</v>
      </c>
      <c r="F837" s="186">
        <v>1650297.3823468999</v>
      </c>
      <c r="G837" s="179" t="s">
        <v>5</v>
      </c>
    </row>
    <row r="838" spans="1:7">
      <c r="A838" t="s">
        <v>8</v>
      </c>
      <c r="B838" t="s">
        <v>103</v>
      </c>
      <c r="C838" t="s">
        <v>8</v>
      </c>
      <c r="D838" s="190">
        <v>42979</v>
      </c>
      <c r="E838" s="190" t="str">
        <f t="shared" si="13"/>
        <v>North AmericaPassenger RevenueNorth America42979</v>
      </c>
      <c r="F838" s="186">
        <v>1449625.20218673</v>
      </c>
      <c r="G838" s="179" t="s">
        <v>5</v>
      </c>
    </row>
    <row r="839" spans="1:7">
      <c r="A839" t="s">
        <v>8</v>
      </c>
      <c r="B839" t="s">
        <v>103</v>
      </c>
      <c r="C839" t="s">
        <v>8</v>
      </c>
      <c r="D839" s="190">
        <v>43009</v>
      </c>
      <c r="E839" s="190" t="str">
        <f t="shared" si="13"/>
        <v>North AmericaPassenger RevenueNorth America43009</v>
      </c>
      <c r="F839" s="186">
        <v>1555490.24996107</v>
      </c>
      <c r="G839" s="179" t="s">
        <v>5</v>
      </c>
    </row>
    <row r="840" spans="1:7">
      <c r="A840" t="s">
        <v>8</v>
      </c>
      <c r="B840" t="s">
        <v>103</v>
      </c>
      <c r="C840" t="s">
        <v>8</v>
      </c>
      <c r="D840" s="190">
        <v>43040</v>
      </c>
      <c r="E840" s="190" t="str">
        <f t="shared" si="13"/>
        <v>North AmericaPassenger RevenueNorth America43040</v>
      </c>
      <c r="F840" s="186">
        <v>1500641.0602182602</v>
      </c>
      <c r="G840" s="179" t="s">
        <v>5</v>
      </c>
    </row>
    <row r="841" spans="1:7">
      <c r="A841" t="s">
        <v>8</v>
      </c>
      <c r="B841" t="s">
        <v>103</v>
      </c>
      <c r="C841" t="s">
        <v>8</v>
      </c>
      <c r="D841" s="190">
        <v>43070</v>
      </c>
      <c r="E841" s="190" t="str">
        <f t="shared" si="13"/>
        <v>North AmericaPassenger RevenueNorth America43070</v>
      </c>
      <c r="F841" s="186">
        <v>1408386.5001924201</v>
      </c>
      <c r="G841" s="179" t="s">
        <v>5</v>
      </c>
    </row>
    <row r="842" spans="1:7">
      <c r="A842" t="s">
        <v>8</v>
      </c>
      <c r="B842" t="s">
        <v>103</v>
      </c>
      <c r="C842" t="s">
        <v>9</v>
      </c>
      <c r="D842" s="190">
        <v>42736</v>
      </c>
      <c r="E842" s="190" t="str">
        <f t="shared" si="13"/>
        <v>North AmericaPassenger RevenueTrans Atlantic42736</v>
      </c>
      <c r="F842" s="186">
        <v>0</v>
      </c>
      <c r="G842" s="179" t="s">
        <v>5</v>
      </c>
    </row>
    <row r="843" spans="1:7">
      <c r="A843" t="s">
        <v>8</v>
      </c>
      <c r="B843" t="s">
        <v>103</v>
      </c>
      <c r="C843" t="s">
        <v>9</v>
      </c>
      <c r="D843" s="190">
        <v>42767</v>
      </c>
      <c r="E843" s="190" t="str">
        <f t="shared" si="13"/>
        <v>North AmericaPassenger RevenueTrans Atlantic42767</v>
      </c>
      <c r="F843" s="186">
        <v>0</v>
      </c>
      <c r="G843" s="179" t="s">
        <v>5</v>
      </c>
    </row>
    <row r="844" spans="1:7">
      <c r="A844" t="s">
        <v>8</v>
      </c>
      <c r="B844" t="s">
        <v>103</v>
      </c>
      <c r="C844" t="s">
        <v>9</v>
      </c>
      <c r="D844" s="190">
        <v>42795</v>
      </c>
      <c r="E844" s="190" t="str">
        <f t="shared" si="13"/>
        <v>North AmericaPassenger RevenueTrans Atlantic42795</v>
      </c>
      <c r="F844" s="186">
        <v>0</v>
      </c>
      <c r="G844" s="179" t="s">
        <v>5</v>
      </c>
    </row>
    <row r="845" spans="1:7">
      <c r="A845" t="s">
        <v>8</v>
      </c>
      <c r="B845" t="s">
        <v>103</v>
      </c>
      <c r="C845" t="s">
        <v>9</v>
      </c>
      <c r="D845" s="190">
        <v>42826</v>
      </c>
      <c r="E845" s="190" t="str">
        <f t="shared" si="13"/>
        <v>North AmericaPassenger RevenueTrans Atlantic42826</v>
      </c>
      <c r="F845" s="186">
        <v>0</v>
      </c>
      <c r="G845" s="179" t="s">
        <v>5</v>
      </c>
    </row>
    <row r="846" spans="1:7">
      <c r="A846" t="s">
        <v>8</v>
      </c>
      <c r="B846" t="s">
        <v>103</v>
      </c>
      <c r="C846" t="s">
        <v>9</v>
      </c>
      <c r="D846" s="190">
        <v>42856</v>
      </c>
      <c r="E846" s="190" t="str">
        <f t="shared" si="13"/>
        <v>North AmericaPassenger RevenueTrans Atlantic42856</v>
      </c>
      <c r="F846" s="186">
        <v>0</v>
      </c>
      <c r="G846" s="179" t="s">
        <v>5</v>
      </c>
    </row>
    <row r="847" spans="1:7">
      <c r="A847" t="s">
        <v>8</v>
      </c>
      <c r="B847" t="s">
        <v>103</v>
      </c>
      <c r="C847" t="s">
        <v>9</v>
      </c>
      <c r="D847" s="190">
        <v>42887</v>
      </c>
      <c r="E847" s="190" t="str">
        <f t="shared" si="13"/>
        <v>North AmericaPassenger RevenueTrans Atlantic42887</v>
      </c>
      <c r="F847" s="186">
        <v>0</v>
      </c>
      <c r="G847" s="179" t="s">
        <v>5</v>
      </c>
    </row>
    <row r="848" spans="1:7">
      <c r="A848" t="s">
        <v>8</v>
      </c>
      <c r="B848" t="s">
        <v>103</v>
      </c>
      <c r="C848" t="s">
        <v>9</v>
      </c>
      <c r="D848" s="190">
        <v>42917</v>
      </c>
      <c r="E848" s="190" t="str">
        <f t="shared" si="13"/>
        <v>North AmericaPassenger RevenueTrans Atlantic42917</v>
      </c>
      <c r="F848" s="186">
        <v>0</v>
      </c>
      <c r="G848" s="179" t="s">
        <v>5</v>
      </c>
    </row>
    <row r="849" spans="1:7">
      <c r="A849" t="s">
        <v>8</v>
      </c>
      <c r="B849" t="s">
        <v>103</v>
      </c>
      <c r="C849" t="s">
        <v>9</v>
      </c>
      <c r="D849" s="190">
        <v>42948</v>
      </c>
      <c r="E849" s="190" t="str">
        <f t="shared" si="13"/>
        <v>North AmericaPassenger RevenueTrans Atlantic42948</v>
      </c>
      <c r="F849" s="186">
        <v>0</v>
      </c>
      <c r="G849" s="179" t="s">
        <v>5</v>
      </c>
    </row>
    <row r="850" spans="1:7">
      <c r="A850" t="s">
        <v>8</v>
      </c>
      <c r="B850" t="s">
        <v>103</v>
      </c>
      <c r="C850" t="s">
        <v>9</v>
      </c>
      <c r="D850" s="190">
        <v>42979</v>
      </c>
      <c r="E850" s="190" t="str">
        <f t="shared" si="13"/>
        <v>North AmericaPassenger RevenueTrans Atlantic42979</v>
      </c>
      <c r="F850" s="186">
        <v>0</v>
      </c>
      <c r="G850" s="179" t="s">
        <v>5</v>
      </c>
    </row>
    <row r="851" spans="1:7">
      <c r="A851" t="s">
        <v>8</v>
      </c>
      <c r="B851" t="s">
        <v>103</v>
      </c>
      <c r="C851" t="s">
        <v>9</v>
      </c>
      <c r="D851" s="190">
        <v>43009</v>
      </c>
      <c r="E851" s="190" t="str">
        <f t="shared" si="13"/>
        <v>North AmericaPassenger RevenueTrans Atlantic43009</v>
      </c>
      <c r="F851" s="186">
        <v>0</v>
      </c>
      <c r="G851" s="179" t="s">
        <v>5</v>
      </c>
    </row>
    <row r="852" spans="1:7">
      <c r="A852" t="s">
        <v>8</v>
      </c>
      <c r="B852" t="s">
        <v>103</v>
      </c>
      <c r="C852" t="s">
        <v>9</v>
      </c>
      <c r="D852" s="190">
        <v>43040</v>
      </c>
      <c r="E852" s="190" t="str">
        <f t="shared" si="13"/>
        <v>North AmericaPassenger RevenueTrans Atlantic43040</v>
      </c>
      <c r="F852" s="186">
        <v>0</v>
      </c>
      <c r="G852" s="179" t="s">
        <v>5</v>
      </c>
    </row>
    <row r="853" spans="1:7">
      <c r="A853" t="s">
        <v>8</v>
      </c>
      <c r="B853" t="s">
        <v>103</v>
      </c>
      <c r="C853" t="s">
        <v>9</v>
      </c>
      <c r="D853" s="190">
        <v>43070</v>
      </c>
      <c r="E853" s="190" t="str">
        <f t="shared" si="13"/>
        <v>North AmericaPassenger RevenueTrans Atlantic43070</v>
      </c>
      <c r="F853" s="186">
        <v>0</v>
      </c>
      <c r="G853" s="179" t="s">
        <v>5</v>
      </c>
    </row>
    <row r="854" spans="1:7">
      <c r="A854" t="s">
        <v>8</v>
      </c>
      <c r="B854" t="s">
        <v>103</v>
      </c>
      <c r="C854" t="s">
        <v>10</v>
      </c>
      <c r="D854" s="190">
        <v>42736</v>
      </c>
      <c r="E854" s="190" t="str">
        <f t="shared" si="13"/>
        <v>North AmericaPassenger RevenueTrans Pacific42736</v>
      </c>
      <c r="F854" s="186">
        <v>0</v>
      </c>
      <c r="G854" s="179" t="s">
        <v>5</v>
      </c>
    </row>
    <row r="855" spans="1:7">
      <c r="A855" t="s">
        <v>8</v>
      </c>
      <c r="B855" t="s">
        <v>103</v>
      </c>
      <c r="C855" t="s">
        <v>10</v>
      </c>
      <c r="D855" s="190">
        <v>42767</v>
      </c>
      <c r="E855" s="190" t="str">
        <f t="shared" si="13"/>
        <v>North AmericaPassenger RevenueTrans Pacific42767</v>
      </c>
      <c r="F855" s="186">
        <v>0</v>
      </c>
      <c r="G855" s="179" t="s">
        <v>5</v>
      </c>
    </row>
    <row r="856" spans="1:7">
      <c r="A856" t="s">
        <v>8</v>
      </c>
      <c r="B856" t="s">
        <v>103</v>
      </c>
      <c r="C856" t="s">
        <v>10</v>
      </c>
      <c r="D856" s="190">
        <v>42795</v>
      </c>
      <c r="E856" s="190" t="str">
        <f t="shared" si="13"/>
        <v>North AmericaPassenger RevenueTrans Pacific42795</v>
      </c>
      <c r="F856" s="186">
        <v>0</v>
      </c>
      <c r="G856" s="179" t="s">
        <v>5</v>
      </c>
    </row>
    <row r="857" spans="1:7">
      <c r="A857" t="s">
        <v>8</v>
      </c>
      <c r="B857" t="s">
        <v>103</v>
      </c>
      <c r="C857" t="s">
        <v>10</v>
      </c>
      <c r="D857" s="190">
        <v>42826</v>
      </c>
      <c r="E857" s="190" t="str">
        <f t="shared" si="13"/>
        <v>North AmericaPassenger RevenueTrans Pacific42826</v>
      </c>
      <c r="F857" s="186">
        <v>0</v>
      </c>
      <c r="G857" s="179" t="s">
        <v>5</v>
      </c>
    </row>
    <row r="858" spans="1:7">
      <c r="A858" t="s">
        <v>8</v>
      </c>
      <c r="B858" t="s">
        <v>103</v>
      </c>
      <c r="C858" t="s">
        <v>10</v>
      </c>
      <c r="D858" s="190">
        <v>42856</v>
      </c>
      <c r="E858" s="190" t="str">
        <f t="shared" si="13"/>
        <v>North AmericaPassenger RevenueTrans Pacific42856</v>
      </c>
      <c r="F858" s="186">
        <v>0</v>
      </c>
      <c r="G858" s="179" t="s">
        <v>5</v>
      </c>
    </row>
    <row r="859" spans="1:7">
      <c r="A859" t="s">
        <v>8</v>
      </c>
      <c r="B859" t="s">
        <v>103</v>
      </c>
      <c r="C859" t="s">
        <v>10</v>
      </c>
      <c r="D859" s="190">
        <v>42887</v>
      </c>
      <c r="E859" s="190" t="str">
        <f t="shared" si="13"/>
        <v>North AmericaPassenger RevenueTrans Pacific42887</v>
      </c>
      <c r="F859" s="186">
        <v>0</v>
      </c>
      <c r="G859" s="179" t="s">
        <v>5</v>
      </c>
    </row>
    <row r="860" spans="1:7">
      <c r="A860" t="s">
        <v>8</v>
      </c>
      <c r="B860" t="s">
        <v>103</v>
      </c>
      <c r="C860" t="s">
        <v>10</v>
      </c>
      <c r="D860" s="190">
        <v>42917</v>
      </c>
      <c r="E860" s="190" t="str">
        <f t="shared" si="13"/>
        <v>North AmericaPassenger RevenueTrans Pacific42917</v>
      </c>
      <c r="F860" s="186">
        <v>0</v>
      </c>
      <c r="G860" s="179" t="s">
        <v>5</v>
      </c>
    </row>
    <row r="861" spans="1:7">
      <c r="A861" t="s">
        <v>8</v>
      </c>
      <c r="B861" t="s">
        <v>103</v>
      </c>
      <c r="C861" t="s">
        <v>10</v>
      </c>
      <c r="D861" s="190">
        <v>42948</v>
      </c>
      <c r="E861" s="190" t="str">
        <f t="shared" si="13"/>
        <v>North AmericaPassenger RevenueTrans Pacific42948</v>
      </c>
      <c r="F861" s="186">
        <v>0</v>
      </c>
      <c r="G861" s="179" t="s">
        <v>5</v>
      </c>
    </row>
    <row r="862" spans="1:7">
      <c r="A862" t="s">
        <v>8</v>
      </c>
      <c r="B862" t="s">
        <v>103</v>
      </c>
      <c r="C862" t="s">
        <v>10</v>
      </c>
      <c r="D862" s="190">
        <v>42979</v>
      </c>
      <c r="E862" s="190" t="str">
        <f t="shared" si="13"/>
        <v>North AmericaPassenger RevenueTrans Pacific42979</v>
      </c>
      <c r="F862" s="186">
        <v>0</v>
      </c>
      <c r="G862" s="179" t="s">
        <v>5</v>
      </c>
    </row>
    <row r="863" spans="1:7">
      <c r="A863" t="s">
        <v>8</v>
      </c>
      <c r="B863" t="s">
        <v>103</v>
      </c>
      <c r="C863" t="s">
        <v>10</v>
      </c>
      <c r="D863" s="190">
        <v>43009</v>
      </c>
      <c r="E863" s="190" t="str">
        <f t="shared" si="13"/>
        <v>North AmericaPassenger RevenueTrans Pacific43009</v>
      </c>
      <c r="F863" s="186">
        <v>0</v>
      </c>
      <c r="G863" s="179" t="s">
        <v>5</v>
      </c>
    </row>
    <row r="864" spans="1:7">
      <c r="A864" t="s">
        <v>8</v>
      </c>
      <c r="B864" t="s">
        <v>103</v>
      </c>
      <c r="C864" t="s">
        <v>10</v>
      </c>
      <c r="D864" s="190">
        <v>43040</v>
      </c>
      <c r="E864" s="190" t="str">
        <f t="shared" si="13"/>
        <v>North AmericaPassenger RevenueTrans Pacific43040</v>
      </c>
      <c r="F864" s="186">
        <v>0</v>
      </c>
      <c r="G864" s="179" t="s">
        <v>5</v>
      </c>
    </row>
    <row r="865" spans="1:7">
      <c r="A865" t="s">
        <v>8</v>
      </c>
      <c r="B865" t="s">
        <v>103</v>
      </c>
      <c r="C865" t="s">
        <v>10</v>
      </c>
      <c r="D865" s="190">
        <v>43070</v>
      </c>
      <c r="E865" s="190" t="str">
        <f t="shared" si="13"/>
        <v>North AmericaPassenger RevenueTrans Pacific43070</v>
      </c>
      <c r="F865" s="186">
        <v>0</v>
      </c>
      <c r="G865" s="179" t="s">
        <v>5</v>
      </c>
    </row>
    <row r="866" spans="1:7">
      <c r="A866" t="s">
        <v>63</v>
      </c>
      <c r="B866" t="s">
        <v>104</v>
      </c>
      <c r="C866" t="s">
        <v>71</v>
      </c>
      <c r="D866" s="190">
        <v>43070</v>
      </c>
      <c r="E866" s="190" t="str">
        <f t="shared" si="13"/>
        <v>Regional Affiliates InternationalOther ComponentsAmex Companion Certificates43070</v>
      </c>
      <c r="F866" s="186">
        <v>0</v>
      </c>
      <c r="G866" s="179" t="s">
        <v>5</v>
      </c>
    </row>
    <row r="867" spans="1:7">
      <c r="A867" t="s">
        <v>63</v>
      </c>
      <c r="B867" t="s">
        <v>104</v>
      </c>
      <c r="C867" t="s">
        <v>22</v>
      </c>
      <c r="D867" s="190">
        <v>43070</v>
      </c>
      <c r="E867" s="190" t="str">
        <f t="shared" si="13"/>
        <v>Regional Affiliates InternationalOther ComponentsCharter Revenue43070</v>
      </c>
      <c r="F867" s="186">
        <v>0</v>
      </c>
      <c r="G867" s="179" t="s">
        <v>5</v>
      </c>
    </row>
    <row r="868" spans="1:7">
      <c r="A868" t="s">
        <v>63</v>
      </c>
      <c r="B868" t="s">
        <v>104</v>
      </c>
      <c r="C868" t="s">
        <v>18</v>
      </c>
      <c r="D868" s="190">
        <v>42736</v>
      </c>
      <c r="E868" s="190" t="str">
        <f t="shared" si="13"/>
        <v>Regional Affiliates InternationalOther ComponentsDenied Boarding42736</v>
      </c>
      <c r="F868" s="186">
        <v>-45.510151920264903</v>
      </c>
      <c r="G868" s="179" t="s">
        <v>5</v>
      </c>
    </row>
    <row r="869" spans="1:7">
      <c r="A869" t="s">
        <v>63</v>
      </c>
      <c r="B869" t="s">
        <v>104</v>
      </c>
      <c r="C869" t="s">
        <v>18</v>
      </c>
      <c r="D869" s="190">
        <v>42767</v>
      </c>
      <c r="E869" s="190" t="str">
        <f t="shared" si="13"/>
        <v>Regional Affiliates InternationalOther ComponentsDenied Boarding42767</v>
      </c>
      <c r="F869" s="186">
        <v>-42.923814971697801</v>
      </c>
      <c r="G869" s="179" t="s">
        <v>5</v>
      </c>
    </row>
    <row r="870" spans="1:7">
      <c r="A870" t="s">
        <v>63</v>
      </c>
      <c r="B870" t="s">
        <v>104</v>
      </c>
      <c r="C870" t="s">
        <v>18</v>
      </c>
      <c r="D870" s="190">
        <v>42795</v>
      </c>
      <c r="E870" s="190" t="str">
        <f t="shared" si="13"/>
        <v>Regional Affiliates InternationalOther ComponentsDenied Boarding42795</v>
      </c>
      <c r="F870" s="186">
        <v>-52.942219587754799</v>
      </c>
      <c r="G870" s="179" t="s">
        <v>5</v>
      </c>
    </row>
    <row r="871" spans="1:7">
      <c r="A871" t="s">
        <v>63</v>
      </c>
      <c r="B871" t="s">
        <v>104</v>
      </c>
      <c r="C871" t="s">
        <v>18</v>
      </c>
      <c r="D871" s="190">
        <v>42826</v>
      </c>
      <c r="E871" s="190" t="str">
        <f t="shared" si="13"/>
        <v>Regional Affiliates InternationalOther ComponentsDenied Boarding42826</v>
      </c>
      <c r="F871" s="186">
        <v>-57.635096978086807</v>
      </c>
      <c r="G871" s="179" t="s">
        <v>5</v>
      </c>
    </row>
    <row r="872" spans="1:7">
      <c r="A872" t="s">
        <v>63</v>
      </c>
      <c r="B872" t="s">
        <v>104</v>
      </c>
      <c r="C872" t="s">
        <v>18</v>
      </c>
      <c r="D872" s="190">
        <v>42856</v>
      </c>
      <c r="E872" s="190" t="str">
        <f t="shared" si="13"/>
        <v>Regional Affiliates InternationalOther ComponentsDenied Boarding42856</v>
      </c>
      <c r="F872" s="186">
        <v>-47.463736759450498</v>
      </c>
      <c r="G872" s="179" t="s">
        <v>5</v>
      </c>
    </row>
    <row r="873" spans="1:7">
      <c r="A873" t="s">
        <v>63</v>
      </c>
      <c r="B873" t="s">
        <v>104</v>
      </c>
      <c r="C873" t="s">
        <v>18</v>
      </c>
      <c r="D873" s="190">
        <v>42887</v>
      </c>
      <c r="E873" s="190" t="str">
        <f t="shared" si="13"/>
        <v>Regional Affiliates InternationalOther ComponentsDenied Boarding42887</v>
      </c>
      <c r="F873" s="186">
        <v>-70.679301439821302</v>
      </c>
      <c r="G873" s="179" t="s">
        <v>5</v>
      </c>
    </row>
    <row r="874" spans="1:7">
      <c r="A874" t="s">
        <v>63</v>
      </c>
      <c r="B874" t="s">
        <v>104</v>
      </c>
      <c r="C874" t="s">
        <v>18</v>
      </c>
      <c r="D874" s="190">
        <v>42917</v>
      </c>
      <c r="E874" s="190" t="str">
        <f t="shared" si="13"/>
        <v>Regional Affiliates InternationalOther ComponentsDenied Boarding42917</v>
      </c>
      <c r="F874" s="186">
        <v>-87.3563927600147</v>
      </c>
      <c r="G874" s="179" t="s">
        <v>5</v>
      </c>
    </row>
    <row r="875" spans="1:7">
      <c r="A875" t="s">
        <v>63</v>
      </c>
      <c r="B875" t="s">
        <v>104</v>
      </c>
      <c r="C875" t="s">
        <v>18</v>
      </c>
      <c r="D875" s="190">
        <v>42948</v>
      </c>
      <c r="E875" s="190" t="str">
        <f t="shared" si="13"/>
        <v>Regional Affiliates InternationalOther ComponentsDenied Boarding42948</v>
      </c>
      <c r="F875" s="186">
        <v>-64.963822127461697</v>
      </c>
      <c r="G875" s="179" t="s">
        <v>5</v>
      </c>
    </row>
    <row r="876" spans="1:7">
      <c r="A876" t="s">
        <v>63</v>
      </c>
      <c r="B876" t="s">
        <v>104</v>
      </c>
      <c r="C876" t="s">
        <v>18</v>
      </c>
      <c r="D876" s="190">
        <v>42979</v>
      </c>
      <c r="E876" s="190" t="str">
        <f t="shared" si="13"/>
        <v>Regional Affiliates InternationalOther ComponentsDenied Boarding42979</v>
      </c>
      <c r="F876" s="186">
        <v>-49.145225417380601</v>
      </c>
      <c r="G876" s="179" t="s">
        <v>5</v>
      </c>
    </row>
    <row r="877" spans="1:7">
      <c r="A877" t="s">
        <v>63</v>
      </c>
      <c r="B877" t="s">
        <v>104</v>
      </c>
      <c r="C877" t="s">
        <v>18</v>
      </c>
      <c r="D877" s="190">
        <v>43009</v>
      </c>
      <c r="E877" s="190" t="str">
        <f t="shared" si="13"/>
        <v>Regional Affiliates InternationalOther ComponentsDenied Boarding43009</v>
      </c>
      <c r="F877" s="186">
        <v>-43.664229668834899</v>
      </c>
      <c r="G877" s="179" t="s">
        <v>5</v>
      </c>
    </row>
    <row r="878" spans="1:7">
      <c r="A878" t="s">
        <v>63</v>
      </c>
      <c r="B878" t="s">
        <v>104</v>
      </c>
      <c r="C878" t="s">
        <v>18</v>
      </c>
      <c r="D878" s="190">
        <v>43040</v>
      </c>
      <c r="E878" s="190" t="str">
        <f t="shared" si="13"/>
        <v>Regional Affiliates InternationalOther ComponentsDenied Boarding43040</v>
      </c>
      <c r="F878" s="186">
        <v>-39.584642150183896</v>
      </c>
      <c r="G878" s="179" t="s">
        <v>5</v>
      </c>
    </row>
    <row r="879" spans="1:7">
      <c r="A879" t="s">
        <v>63</v>
      </c>
      <c r="B879" t="s">
        <v>104</v>
      </c>
      <c r="C879" t="s">
        <v>18</v>
      </c>
      <c r="D879" s="190">
        <v>43070</v>
      </c>
      <c r="E879" s="190" t="str">
        <f t="shared" si="13"/>
        <v>Regional Affiliates InternationalOther ComponentsDenied Boarding43070</v>
      </c>
      <c r="F879" s="186">
        <v>-42.877538477045498</v>
      </c>
      <c r="G879" s="179" t="s">
        <v>5</v>
      </c>
    </row>
    <row r="880" spans="1:7">
      <c r="A880" t="s">
        <v>63</v>
      </c>
      <c r="B880" t="s">
        <v>104</v>
      </c>
      <c r="C880" t="s">
        <v>19</v>
      </c>
      <c r="D880" s="190">
        <v>43070</v>
      </c>
      <c r="E880" s="190" t="str">
        <f t="shared" si="13"/>
        <v>Regional Affiliates InternationalOther ComponentsMiscellaneous43070</v>
      </c>
      <c r="F880" s="186">
        <v>0</v>
      </c>
      <c r="G880" s="179" t="s">
        <v>5</v>
      </c>
    </row>
    <row r="881" spans="1:7">
      <c r="A881" t="s">
        <v>63</v>
      </c>
      <c r="B881" t="s">
        <v>104</v>
      </c>
      <c r="C881" t="s">
        <v>61</v>
      </c>
      <c r="D881" s="190">
        <v>43070</v>
      </c>
      <c r="E881" s="190" t="str">
        <f t="shared" si="13"/>
        <v>Regional Affiliates InternationalOther ComponentsNet of OAL Partnerships43070</v>
      </c>
      <c r="F881" s="186">
        <v>0</v>
      </c>
      <c r="G881" s="179" t="s">
        <v>5</v>
      </c>
    </row>
    <row r="882" spans="1:7">
      <c r="A882" t="s">
        <v>63</v>
      </c>
      <c r="B882" t="s">
        <v>104</v>
      </c>
      <c r="C882" t="s">
        <v>83</v>
      </c>
      <c r="D882" s="190">
        <v>42736</v>
      </c>
      <c r="E882" s="190" t="str">
        <f t="shared" si="13"/>
        <v>Regional Affiliates InternationalOther ComponentsService Recovery42736</v>
      </c>
      <c r="F882" s="186">
        <v>0</v>
      </c>
      <c r="G882" s="179" t="s">
        <v>5</v>
      </c>
    </row>
    <row r="883" spans="1:7">
      <c r="A883" t="s">
        <v>63</v>
      </c>
      <c r="B883" t="s">
        <v>104</v>
      </c>
      <c r="C883" t="s">
        <v>83</v>
      </c>
      <c r="D883" s="190">
        <v>42767</v>
      </c>
      <c r="E883" s="190" t="str">
        <f t="shared" si="13"/>
        <v>Regional Affiliates InternationalOther ComponentsService Recovery42767</v>
      </c>
      <c r="F883" s="186">
        <v>0</v>
      </c>
      <c r="G883" s="179" t="s">
        <v>5</v>
      </c>
    </row>
    <row r="884" spans="1:7">
      <c r="A884" t="s">
        <v>63</v>
      </c>
      <c r="B884" t="s">
        <v>104</v>
      </c>
      <c r="C884" t="s">
        <v>83</v>
      </c>
      <c r="D884" s="190">
        <v>42795</v>
      </c>
      <c r="E884" s="190" t="str">
        <f t="shared" si="13"/>
        <v>Regional Affiliates InternationalOther ComponentsService Recovery42795</v>
      </c>
      <c r="F884" s="186">
        <v>0</v>
      </c>
      <c r="G884" s="179" t="s">
        <v>5</v>
      </c>
    </row>
    <row r="885" spans="1:7">
      <c r="A885" t="s">
        <v>63</v>
      </c>
      <c r="B885" t="s">
        <v>104</v>
      </c>
      <c r="C885" t="s">
        <v>83</v>
      </c>
      <c r="D885" s="190">
        <v>42826</v>
      </c>
      <c r="E885" s="190" t="str">
        <f t="shared" si="13"/>
        <v>Regional Affiliates InternationalOther ComponentsService Recovery42826</v>
      </c>
      <c r="F885" s="186">
        <v>0</v>
      </c>
      <c r="G885" s="179" t="s">
        <v>5</v>
      </c>
    </row>
    <row r="886" spans="1:7">
      <c r="A886" t="s">
        <v>63</v>
      </c>
      <c r="B886" t="s">
        <v>104</v>
      </c>
      <c r="C886" t="s">
        <v>83</v>
      </c>
      <c r="D886" s="190">
        <v>42856</v>
      </c>
      <c r="E886" s="190" t="str">
        <f t="shared" si="13"/>
        <v>Regional Affiliates InternationalOther ComponentsService Recovery42856</v>
      </c>
      <c r="F886" s="186">
        <v>0</v>
      </c>
      <c r="G886" s="179" t="s">
        <v>5</v>
      </c>
    </row>
    <row r="887" spans="1:7">
      <c r="A887" t="s">
        <v>63</v>
      </c>
      <c r="B887" t="s">
        <v>104</v>
      </c>
      <c r="C887" t="s">
        <v>83</v>
      </c>
      <c r="D887" s="190">
        <v>42887</v>
      </c>
      <c r="E887" s="190" t="str">
        <f t="shared" si="13"/>
        <v>Regional Affiliates InternationalOther ComponentsService Recovery42887</v>
      </c>
      <c r="F887" s="186">
        <v>0</v>
      </c>
      <c r="G887" s="179" t="s">
        <v>5</v>
      </c>
    </row>
    <row r="888" spans="1:7">
      <c r="A888" t="s">
        <v>63</v>
      </c>
      <c r="B888" t="s">
        <v>104</v>
      </c>
      <c r="C888" t="s">
        <v>83</v>
      </c>
      <c r="D888" s="190">
        <v>42917</v>
      </c>
      <c r="E888" s="190" t="str">
        <f t="shared" si="13"/>
        <v>Regional Affiliates InternationalOther ComponentsService Recovery42917</v>
      </c>
      <c r="F888" s="186">
        <v>0</v>
      </c>
      <c r="G888" s="179" t="s">
        <v>5</v>
      </c>
    </row>
    <row r="889" spans="1:7">
      <c r="A889" t="s">
        <v>63</v>
      </c>
      <c r="B889" t="s">
        <v>104</v>
      </c>
      <c r="C889" t="s">
        <v>83</v>
      </c>
      <c r="D889" s="190">
        <v>42948</v>
      </c>
      <c r="E889" s="190" t="str">
        <f t="shared" si="13"/>
        <v>Regional Affiliates InternationalOther ComponentsService Recovery42948</v>
      </c>
      <c r="F889" s="186">
        <v>0</v>
      </c>
      <c r="G889" s="179" t="s">
        <v>5</v>
      </c>
    </row>
    <row r="890" spans="1:7">
      <c r="A890" t="s">
        <v>63</v>
      </c>
      <c r="B890" t="s">
        <v>104</v>
      </c>
      <c r="C890" t="s">
        <v>83</v>
      </c>
      <c r="D890" s="190">
        <v>42979</v>
      </c>
      <c r="E890" s="190" t="str">
        <f t="shared" si="13"/>
        <v>Regional Affiliates InternationalOther ComponentsService Recovery42979</v>
      </c>
      <c r="F890" s="186">
        <v>0</v>
      </c>
      <c r="G890" s="179" t="s">
        <v>5</v>
      </c>
    </row>
    <row r="891" spans="1:7">
      <c r="A891" t="s">
        <v>63</v>
      </c>
      <c r="B891" t="s">
        <v>104</v>
      </c>
      <c r="C891" t="s">
        <v>83</v>
      </c>
      <c r="D891" s="190">
        <v>43009</v>
      </c>
      <c r="E891" s="190" t="str">
        <f t="shared" si="13"/>
        <v>Regional Affiliates InternationalOther ComponentsService Recovery43009</v>
      </c>
      <c r="F891" s="186">
        <v>0</v>
      </c>
      <c r="G891" s="179" t="s">
        <v>5</v>
      </c>
    </row>
    <row r="892" spans="1:7">
      <c r="A892" t="s">
        <v>63</v>
      </c>
      <c r="B892" t="s">
        <v>104</v>
      </c>
      <c r="C892" t="s">
        <v>83</v>
      </c>
      <c r="D892" s="190">
        <v>43040</v>
      </c>
      <c r="E892" s="190" t="str">
        <f t="shared" si="13"/>
        <v>Regional Affiliates InternationalOther ComponentsService Recovery43040</v>
      </c>
      <c r="F892" s="186">
        <v>0</v>
      </c>
      <c r="G892" s="179" t="s">
        <v>5</v>
      </c>
    </row>
    <row r="893" spans="1:7">
      <c r="A893" t="s">
        <v>63</v>
      </c>
      <c r="B893" t="s">
        <v>104</v>
      </c>
      <c r="C893" t="s">
        <v>83</v>
      </c>
      <c r="D893" s="190">
        <v>43070</v>
      </c>
      <c r="E893" s="190" t="str">
        <f t="shared" si="13"/>
        <v>Regional Affiliates InternationalOther ComponentsService Recovery43070</v>
      </c>
      <c r="F893" s="186">
        <v>0</v>
      </c>
      <c r="G893" s="179" t="s">
        <v>5</v>
      </c>
    </row>
    <row r="894" spans="1:7">
      <c r="A894" t="s">
        <v>63</v>
      </c>
      <c r="B894" t="s">
        <v>104</v>
      </c>
      <c r="C894" t="s">
        <v>15</v>
      </c>
      <c r="D894" s="190">
        <v>42736</v>
      </c>
      <c r="E894" s="190" t="str">
        <f t="shared" si="13"/>
        <v>Regional Affiliates InternationalOther ComponentsUTR Recognition42736</v>
      </c>
      <c r="F894" s="186">
        <v>143.06200000000001</v>
      </c>
      <c r="G894" s="179" t="s">
        <v>5</v>
      </c>
    </row>
    <row r="895" spans="1:7">
      <c r="A895" t="s">
        <v>63</v>
      </c>
      <c r="B895" t="s">
        <v>104</v>
      </c>
      <c r="C895" t="s">
        <v>15</v>
      </c>
      <c r="D895" s="190">
        <v>42767</v>
      </c>
      <c r="E895" s="190" t="str">
        <f t="shared" si="13"/>
        <v>Regional Affiliates InternationalOther ComponentsUTR Recognition42767</v>
      </c>
      <c r="F895" s="186">
        <v>149.14099999999999</v>
      </c>
      <c r="G895" s="179" t="s">
        <v>5</v>
      </c>
    </row>
    <row r="896" spans="1:7">
      <c r="A896" t="s">
        <v>63</v>
      </c>
      <c r="B896" t="s">
        <v>104</v>
      </c>
      <c r="C896" t="s">
        <v>15</v>
      </c>
      <c r="D896" s="190">
        <v>42795</v>
      </c>
      <c r="E896" s="190" t="str">
        <f t="shared" si="13"/>
        <v>Regional Affiliates InternationalOther ComponentsUTR Recognition42795</v>
      </c>
      <c r="F896" s="186">
        <v>162.143</v>
      </c>
      <c r="G896" s="179" t="s">
        <v>5</v>
      </c>
    </row>
    <row r="897" spans="1:7">
      <c r="A897" t="s">
        <v>63</v>
      </c>
      <c r="B897" t="s">
        <v>104</v>
      </c>
      <c r="C897" t="s">
        <v>15</v>
      </c>
      <c r="D897" s="190">
        <v>42826</v>
      </c>
      <c r="E897" s="190" t="str">
        <f t="shared" si="13"/>
        <v>Regional Affiliates InternationalOther ComponentsUTR Recognition42826</v>
      </c>
      <c r="F897" s="186">
        <v>152.779</v>
      </c>
      <c r="G897" s="179" t="s">
        <v>5</v>
      </c>
    </row>
    <row r="898" spans="1:7">
      <c r="A898" t="s">
        <v>63</v>
      </c>
      <c r="B898" t="s">
        <v>104</v>
      </c>
      <c r="C898" t="s">
        <v>15</v>
      </c>
      <c r="D898" s="190">
        <v>42856</v>
      </c>
      <c r="E898" s="190" t="str">
        <f t="shared" si="13"/>
        <v>Regional Affiliates InternationalOther ComponentsUTR Recognition42856</v>
      </c>
      <c r="F898" s="186">
        <v>158.477</v>
      </c>
      <c r="G898" s="179" t="s">
        <v>5</v>
      </c>
    </row>
    <row r="899" spans="1:7">
      <c r="A899" t="s">
        <v>63</v>
      </c>
      <c r="B899" t="s">
        <v>104</v>
      </c>
      <c r="C899" t="s">
        <v>15</v>
      </c>
      <c r="D899" s="190">
        <v>42887</v>
      </c>
      <c r="E899" s="190" t="str">
        <f t="shared" ref="E899:E962" si="14">A899&amp;B899&amp;C899&amp;D899</f>
        <v>Regional Affiliates InternationalOther ComponentsUTR Recognition42887</v>
      </c>
      <c r="F899" s="186">
        <v>134.22800000000001</v>
      </c>
      <c r="G899" s="179" t="s">
        <v>5</v>
      </c>
    </row>
    <row r="900" spans="1:7">
      <c r="A900" t="s">
        <v>63</v>
      </c>
      <c r="B900" t="s">
        <v>104</v>
      </c>
      <c r="C900" t="s">
        <v>15</v>
      </c>
      <c r="D900" s="190">
        <v>42917</v>
      </c>
      <c r="E900" s="190" t="str">
        <f t="shared" si="14"/>
        <v>Regional Affiliates InternationalOther ComponentsUTR Recognition42917</v>
      </c>
      <c r="F900" s="186">
        <v>135.31299999999999</v>
      </c>
      <c r="G900" s="179" t="s">
        <v>5</v>
      </c>
    </row>
    <row r="901" spans="1:7">
      <c r="A901" t="s">
        <v>63</v>
      </c>
      <c r="B901" t="s">
        <v>104</v>
      </c>
      <c r="C901" t="s">
        <v>15</v>
      </c>
      <c r="D901" s="190">
        <v>42948</v>
      </c>
      <c r="E901" s="190" t="str">
        <f t="shared" si="14"/>
        <v>Regional Affiliates InternationalOther ComponentsUTR Recognition42948</v>
      </c>
      <c r="F901" s="186">
        <v>136.75399999999999</v>
      </c>
      <c r="G901" s="179" t="s">
        <v>5</v>
      </c>
    </row>
    <row r="902" spans="1:7">
      <c r="A902" t="s">
        <v>63</v>
      </c>
      <c r="B902" t="s">
        <v>104</v>
      </c>
      <c r="C902" t="s">
        <v>15</v>
      </c>
      <c r="D902" s="190">
        <v>42979</v>
      </c>
      <c r="E902" s="190" t="str">
        <f t="shared" si="14"/>
        <v>Regional Affiliates InternationalOther ComponentsUTR Recognition42979</v>
      </c>
      <c r="F902" s="186">
        <v>125.03700000000001</v>
      </c>
      <c r="G902" s="179" t="s">
        <v>5</v>
      </c>
    </row>
    <row r="903" spans="1:7">
      <c r="A903" t="s">
        <v>63</v>
      </c>
      <c r="B903" t="s">
        <v>104</v>
      </c>
      <c r="C903" t="s">
        <v>15</v>
      </c>
      <c r="D903" s="190">
        <v>43009</v>
      </c>
      <c r="E903" s="190" t="str">
        <f t="shared" si="14"/>
        <v>Regional Affiliates InternationalOther ComponentsUTR Recognition43009</v>
      </c>
      <c r="F903" s="186">
        <v>125.02200000000001</v>
      </c>
      <c r="G903" s="179" t="s">
        <v>5</v>
      </c>
    </row>
    <row r="904" spans="1:7">
      <c r="A904" t="s">
        <v>63</v>
      </c>
      <c r="B904" t="s">
        <v>104</v>
      </c>
      <c r="C904" t="s">
        <v>15</v>
      </c>
      <c r="D904" s="190">
        <v>43040</v>
      </c>
      <c r="E904" s="190" t="str">
        <f t="shared" si="14"/>
        <v>Regional Affiliates InternationalOther ComponentsUTR Recognition43040</v>
      </c>
      <c r="F904" s="186">
        <v>107.03</v>
      </c>
      <c r="G904" s="179" t="s">
        <v>5</v>
      </c>
    </row>
    <row r="905" spans="1:7">
      <c r="A905" t="s">
        <v>63</v>
      </c>
      <c r="B905" t="s">
        <v>104</v>
      </c>
      <c r="C905" t="s">
        <v>15</v>
      </c>
      <c r="D905" s="190">
        <v>43070</v>
      </c>
      <c r="E905" s="190" t="str">
        <f t="shared" si="14"/>
        <v>Regional Affiliates InternationalOther ComponentsUTR Recognition43070</v>
      </c>
      <c r="F905" s="186">
        <v>93.956999999999994</v>
      </c>
      <c r="G905" s="179" t="s">
        <v>5</v>
      </c>
    </row>
    <row r="906" spans="1:7">
      <c r="A906" t="s">
        <v>63</v>
      </c>
      <c r="B906" t="s">
        <v>103</v>
      </c>
      <c r="C906" t="s">
        <v>11</v>
      </c>
      <c r="D906" s="190">
        <v>42736</v>
      </c>
      <c r="E906" s="190" t="str">
        <f t="shared" si="14"/>
        <v>Regional Affiliates InternationalPassenger RevenueLatin America42736</v>
      </c>
      <c r="F906" s="186">
        <v>9291.5826327469204</v>
      </c>
      <c r="G906" s="179" t="s">
        <v>5</v>
      </c>
    </row>
    <row r="907" spans="1:7">
      <c r="A907" t="s">
        <v>63</v>
      </c>
      <c r="B907" t="s">
        <v>103</v>
      </c>
      <c r="C907" t="s">
        <v>11</v>
      </c>
      <c r="D907" s="190">
        <v>42767</v>
      </c>
      <c r="E907" s="190" t="str">
        <f t="shared" si="14"/>
        <v>Regional Affiliates InternationalPassenger RevenueLatin America42767</v>
      </c>
      <c r="F907" s="186">
        <v>8368.7045330564688</v>
      </c>
      <c r="G907" s="179" t="s">
        <v>5</v>
      </c>
    </row>
    <row r="908" spans="1:7">
      <c r="A908" t="s">
        <v>63</v>
      </c>
      <c r="B908" t="s">
        <v>103</v>
      </c>
      <c r="C908" t="s">
        <v>11</v>
      </c>
      <c r="D908" s="190">
        <v>42795</v>
      </c>
      <c r="E908" s="190" t="str">
        <f t="shared" si="14"/>
        <v>Regional Affiliates InternationalPassenger RevenueLatin America42795</v>
      </c>
      <c r="F908" s="186">
        <v>9459.8331658212992</v>
      </c>
      <c r="G908" s="179" t="s">
        <v>5</v>
      </c>
    </row>
    <row r="909" spans="1:7">
      <c r="A909" t="s">
        <v>63</v>
      </c>
      <c r="B909" t="s">
        <v>103</v>
      </c>
      <c r="C909" t="s">
        <v>11</v>
      </c>
      <c r="D909" s="190">
        <v>42826</v>
      </c>
      <c r="E909" s="190" t="str">
        <f t="shared" si="14"/>
        <v>Regional Affiliates InternationalPassenger RevenueLatin America42826</v>
      </c>
      <c r="F909" s="186">
        <v>9056.26994738145</v>
      </c>
      <c r="G909" s="179" t="s">
        <v>5</v>
      </c>
    </row>
    <row r="910" spans="1:7">
      <c r="A910" t="s">
        <v>63</v>
      </c>
      <c r="B910" t="s">
        <v>103</v>
      </c>
      <c r="C910" t="s">
        <v>11</v>
      </c>
      <c r="D910" s="190">
        <v>42856</v>
      </c>
      <c r="E910" s="190" t="str">
        <f t="shared" si="14"/>
        <v>Regional Affiliates InternationalPassenger RevenueLatin America42856</v>
      </c>
      <c r="F910" s="186">
        <v>8990.1478408412895</v>
      </c>
      <c r="G910" s="179" t="s">
        <v>5</v>
      </c>
    </row>
    <row r="911" spans="1:7">
      <c r="A911" t="s">
        <v>63</v>
      </c>
      <c r="B911" t="s">
        <v>103</v>
      </c>
      <c r="C911" t="s">
        <v>11</v>
      </c>
      <c r="D911" s="190">
        <v>42887</v>
      </c>
      <c r="E911" s="190" t="str">
        <f t="shared" si="14"/>
        <v>Regional Affiliates InternationalPassenger RevenueLatin America42887</v>
      </c>
      <c r="F911" s="186">
        <v>9136.4869169418198</v>
      </c>
      <c r="G911" s="179" t="s">
        <v>5</v>
      </c>
    </row>
    <row r="912" spans="1:7">
      <c r="A912" t="s">
        <v>63</v>
      </c>
      <c r="B912" t="s">
        <v>103</v>
      </c>
      <c r="C912" t="s">
        <v>11</v>
      </c>
      <c r="D912" s="190">
        <v>42917</v>
      </c>
      <c r="E912" s="190" t="str">
        <f t="shared" si="14"/>
        <v>Regional Affiliates InternationalPassenger RevenueLatin America42917</v>
      </c>
      <c r="F912" s="186">
        <v>9726.2208407053204</v>
      </c>
      <c r="G912" s="179" t="s">
        <v>5</v>
      </c>
    </row>
    <row r="913" spans="1:7">
      <c r="A913" t="s">
        <v>63</v>
      </c>
      <c r="B913" t="s">
        <v>103</v>
      </c>
      <c r="C913" t="s">
        <v>11</v>
      </c>
      <c r="D913" s="190">
        <v>42948</v>
      </c>
      <c r="E913" s="190" t="str">
        <f t="shared" si="14"/>
        <v>Regional Affiliates InternationalPassenger RevenueLatin America42948</v>
      </c>
      <c r="F913" s="186">
        <v>9404.5689039583194</v>
      </c>
      <c r="G913" s="179" t="s">
        <v>5</v>
      </c>
    </row>
    <row r="914" spans="1:7">
      <c r="A914" t="s">
        <v>63</v>
      </c>
      <c r="B914" t="s">
        <v>103</v>
      </c>
      <c r="C914" t="s">
        <v>11</v>
      </c>
      <c r="D914" s="190">
        <v>42979</v>
      </c>
      <c r="E914" s="190" t="str">
        <f t="shared" si="14"/>
        <v>Regional Affiliates InternationalPassenger RevenueLatin America42979</v>
      </c>
      <c r="F914" s="186">
        <v>9379.2735957177301</v>
      </c>
      <c r="G914" s="179" t="s">
        <v>5</v>
      </c>
    </row>
    <row r="915" spans="1:7">
      <c r="A915" t="s">
        <v>63</v>
      </c>
      <c r="B915" t="s">
        <v>103</v>
      </c>
      <c r="C915" t="s">
        <v>11</v>
      </c>
      <c r="D915" s="190">
        <v>43009</v>
      </c>
      <c r="E915" s="190" t="str">
        <f t="shared" si="14"/>
        <v>Regional Affiliates InternationalPassenger RevenueLatin America43009</v>
      </c>
      <c r="F915" s="186">
        <v>9167.8953931699907</v>
      </c>
      <c r="G915" s="179" t="s">
        <v>5</v>
      </c>
    </row>
    <row r="916" spans="1:7">
      <c r="A916" t="s">
        <v>63</v>
      </c>
      <c r="B916" t="s">
        <v>103</v>
      </c>
      <c r="C916" t="s">
        <v>11</v>
      </c>
      <c r="D916" s="190">
        <v>43040</v>
      </c>
      <c r="E916" s="190" t="str">
        <f t="shared" si="14"/>
        <v>Regional Affiliates InternationalPassenger RevenueLatin America43040</v>
      </c>
      <c r="F916" s="186">
        <v>7768.0274260408005</v>
      </c>
      <c r="G916" s="179" t="s">
        <v>5</v>
      </c>
    </row>
    <row r="917" spans="1:7">
      <c r="A917" t="s">
        <v>63</v>
      </c>
      <c r="B917" t="s">
        <v>103</v>
      </c>
      <c r="C917" t="s">
        <v>11</v>
      </c>
      <c r="D917" s="190">
        <v>43070</v>
      </c>
      <c r="E917" s="190" t="str">
        <f t="shared" si="14"/>
        <v>Regional Affiliates InternationalPassenger RevenueLatin America43070</v>
      </c>
      <c r="F917" s="186">
        <v>9483.4604973865899</v>
      </c>
      <c r="G917" s="179" t="s">
        <v>5</v>
      </c>
    </row>
    <row r="918" spans="1:7">
      <c r="A918" t="s">
        <v>63</v>
      </c>
      <c r="B918" t="s">
        <v>103</v>
      </c>
      <c r="C918" t="s">
        <v>8</v>
      </c>
      <c r="D918" s="190">
        <v>42736</v>
      </c>
      <c r="E918" s="190" t="str">
        <f t="shared" si="14"/>
        <v>Regional Affiliates InternationalPassenger RevenueNorth America42736</v>
      </c>
      <c r="F918" s="186">
        <v>0</v>
      </c>
      <c r="G918" s="179" t="s">
        <v>5</v>
      </c>
    </row>
    <row r="919" spans="1:7">
      <c r="A919" t="s">
        <v>63</v>
      </c>
      <c r="B919" t="s">
        <v>103</v>
      </c>
      <c r="C919" t="s">
        <v>8</v>
      </c>
      <c r="D919" s="190">
        <v>42767</v>
      </c>
      <c r="E919" s="190" t="str">
        <f t="shared" si="14"/>
        <v>Regional Affiliates InternationalPassenger RevenueNorth America42767</v>
      </c>
      <c r="F919" s="186">
        <v>0</v>
      </c>
      <c r="G919" s="179" t="s">
        <v>5</v>
      </c>
    </row>
    <row r="920" spans="1:7">
      <c r="A920" t="s">
        <v>63</v>
      </c>
      <c r="B920" t="s">
        <v>103</v>
      </c>
      <c r="C920" t="s">
        <v>8</v>
      </c>
      <c r="D920" s="190">
        <v>42795</v>
      </c>
      <c r="E920" s="190" t="str">
        <f t="shared" si="14"/>
        <v>Regional Affiliates InternationalPassenger RevenueNorth America42795</v>
      </c>
      <c r="F920" s="186">
        <v>0</v>
      </c>
      <c r="G920" s="179" t="s">
        <v>5</v>
      </c>
    </row>
    <row r="921" spans="1:7">
      <c r="A921" t="s">
        <v>63</v>
      </c>
      <c r="B921" t="s">
        <v>103</v>
      </c>
      <c r="C921" t="s">
        <v>8</v>
      </c>
      <c r="D921" s="190">
        <v>42826</v>
      </c>
      <c r="E921" s="190" t="str">
        <f t="shared" si="14"/>
        <v>Regional Affiliates InternationalPassenger RevenueNorth America42826</v>
      </c>
      <c r="F921" s="186">
        <v>0</v>
      </c>
      <c r="G921" s="179" t="s">
        <v>5</v>
      </c>
    </row>
    <row r="922" spans="1:7">
      <c r="A922" t="s">
        <v>63</v>
      </c>
      <c r="B922" t="s">
        <v>103</v>
      </c>
      <c r="C922" t="s">
        <v>8</v>
      </c>
      <c r="D922" s="190">
        <v>42856</v>
      </c>
      <c r="E922" s="190" t="str">
        <f t="shared" si="14"/>
        <v>Regional Affiliates InternationalPassenger RevenueNorth America42856</v>
      </c>
      <c r="F922" s="186">
        <v>0</v>
      </c>
      <c r="G922" s="179" t="s">
        <v>5</v>
      </c>
    </row>
    <row r="923" spans="1:7">
      <c r="A923" t="s">
        <v>63</v>
      </c>
      <c r="B923" t="s">
        <v>103</v>
      </c>
      <c r="C923" t="s">
        <v>8</v>
      </c>
      <c r="D923" s="190">
        <v>42887</v>
      </c>
      <c r="E923" s="190" t="str">
        <f t="shared" si="14"/>
        <v>Regional Affiliates InternationalPassenger RevenueNorth America42887</v>
      </c>
      <c r="F923" s="186">
        <v>0</v>
      </c>
      <c r="G923" s="179" t="s">
        <v>5</v>
      </c>
    </row>
    <row r="924" spans="1:7">
      <c r="A924" t="s">
        <v>63</v>
      </c>
      <c r="B924" t="s">
        <v>103</v>
      </c>
      <c r="C924" t="s">
        <v>8</v>
      </c>
      <c r="D924" s="190">
        <v>42917</v>
      </c>
      <c r="E924" s="190" t="str">
        <f t="shared" si="14"/>
        <v>Regional Affiliates InternationalPassenger RevenueNorth America42917</v>
      </c>
      <c r="F924" s="186">
        <v>0</v>
      </c>
      <c r="G924" s="179" t="s">
        <v>5</v>
      </c>
    </row>
    <row r="925" spans="1:7">
      <c r="A925" t="s">
        <v>63</v>
      </c>
      <c r="B925" t="s">
        <v>103</v>
      </c>
      <c r="C925" t="s">
        <v>8</v>
      </c>
      <c r="D925" s="190">
        <v>42948</v>
      </c>
      <c r="E925" s="190" t="str">
        <f t="shared" si="14"/>
        <v>Regional Affiliates InternationalPassenger RevenueNorth America42948</v>
      </c>
      <c r="F925" s="186">
        <v>0</v>
      </c>
      <c r="G925" s="179" t="s">
        <v>5</v>
      </c>
    </row>
    <row r="926" spans="1:7">
      <c r="A926" t="s">
        <v>63</v>
      </c>
      <c r="B926" t="s">
        <v>103</v>
      </c>
      <c r="C926" t="s">
        <v>8</v>
      </c>
      <c r="D926" s="190">
        <v>42979</v>
      </c>
      <c r="E926" s="190" t="str">
        <f t="shared" si="14"/>
        <v>Regional Affiliates InternationalPassenger RevenueNorth America42979</v>
      </c>
      <c r="F926" s="186">
        <v>0</v>
      </c>
      <c r="G926" s="179" t="s">
        <v>5</v>
      </c>
    </row>
    <row r="927" spans="1:7">
      <c r="A927" t="s">
        <v>63</v>
      </c>
      <c r="B927" t="s">
        <v>103</v>
      </c>
      <c r="C927" t="s">
        <v>8</v>
      </c>
      <c r="D927" s="190">
        <v>43009</v>
      </c>
      <c r="E927" s="190" t="str">
        <f t="shared" si="14"/>
        <v>Regional Affiliates InternationalPassenger RevenueNorth America43009</v>
      </c>
      <c r="F927" s="186">
        <v>0</v>
      </c>
      <c r="G927" s="179" t="s">
        <v>5</v>
      </c>
    </row>
    <row r="928" spans="1:7">
      <c r="A928" t="s">
        <v>63</v>
      </c>
      <c r="B928" t="s">
        <v>103</v>
      </c>
      <c r="C928" t="s">
        <v>8</v>
      </c>
      <c r="D928" s="190">
        <v>43040</v>
      </c>
      <c r="E928" s="190" t="str">
        <f t="shared" si="14"/>
        <v>Regional Affiliates InternationalPassenger RevenueNorth America43040</v>
      </c>
      <c r="F928" s="186">
        <v>0</v>
      </c>
      <c r="G928" s="179" t="s">
        <v>5</v>
      </c>
    </row>
    <row r="929" spans="1:7">
      <c r="A929" t="s">
        <v>63</v>
      </c>
      <c r="B929" t="s">
        <v>103</v>
      </c>
      <c r="C929" t="s">
        <v>8</v>
      </c>
      <c r="D929" s="190">
        <v>43070</v>
      </c>
      <c r="E929" s="190" t="str">
        <f t="shared" si="14"/>
        <v>Regional Affiliates InternationalPassenger RevenueNorth America43070</v>
      </c>
      <c r="F929" s="186">
        <v>0</v>
      </c>
      <c r="G929" s="179" t="s">
        <v>5</v>
      </c>
    </row>
    <row r="930" spans="1:7">
      <c r="A930" t="s">
        <v>63</v>
      </c>
      <c r="B930" t="s">
        <v>103</v>
      </c>
      <c r="C930" t="s">
        <v>9</v>
      </c>
      <c r="D930" s="190">
        <v>42736</v>
      </c>
      <c r="E930" s="190" t="str">
        <f t="shared" si="14"/>
        <v>Regional Affiliates InternationalPassenger RevenueTrans Atlantic42736</v>
      </c>
      <c r="F930" s="186">
        <v>0</v>
      </c>
      <c r="G930" s="179" t="s">
        <v>5</v>
      </c>
    </row>
    <row r="931" spans="1:7">
      <c r="A931" t="s">
        <v>63</v>
      </c>
      <c r="B931" t="s">
        <v>103</v>
      </c>
      <c r="C931" t="s">
        <v>9</v>
      </c>
      <c r="D931" s="190">
        <v>42767</v>
      </c>
      <c r="E931" s="190" t="str">
        <f t="shared" si="14"/>
        <v>Regional Affiliates InternationalPassenger RevenueTrans Atlantic42767</v>
      </c>
      <c r="F931" s="186">
        <v>0</v>
      </c>
      <c r="G931" s="179" t="s">
        <v>5</v>
      </c>
    </row>
    <row r="932" spans="1:7">
      <c r="A932" t="s">
        <v>63</v>
      </c>
      <c r="B932" t="s">
        <v>103</v>
      </c>
      <c r="C932" t="s">
        <v>9</v>
      </c>
      <c r="D932" s="190">
        <v>42795</v>
      </c>
      <c r="E932" s="190" t="str">
        <f t="shared" si="14"/>
        <v>Regional Affiliates InternationalPassenger RevenueTrans Atlantic42795</v>
      </c>
      <c r="F932" s="186">
        <v>0</v>
      </c>
      <c r="G932" s="179" t="s">
        <v>5</v>
      </c>
    </row>
    <row r="933" spans="1:7">
      <c r="A933" t="s">
        <v>63</v>
      </c>
      <c r="B933" t="s">
        <v>103</v>
      </c>
      <c r="C933" t="s">
        <v>9</v>
      </c>
      <c r="D933" s="190">
        <v>42826</v>
      </c>
      <c r="E933" s="190" t="str">
        <f t="shared" si="14"/>
        <v>Regional Affiliates InternationalPassenger RevenueTrans Atlantic42826</v>
      </c>
      <c r="F933" s="186">
        <v>0</v>
      </c>
      <c r="G933" s="179" t="s">
        <v>5</v>
      </c>
    </row>
    <row r="934" spans="1:7">
      <c r="A934" t="s">
        <v>63</v>
      </c>
      <c r="B934" t="s">
        <v>103</v>
      </c>
      <c r="C934" t="s">
        <v>9</v>
      </c>
      <c r="D934" s="190">
        <v>42856</v>
      </c>
      <c r="E934" s="190" t="str">
        <f t="shared" si="14"/>
        <v>Regional Affiliates InternationalPassenger RevenueTrans Atlantic42856</v>
      </c>
      <c r="F934" s="186">
        <v>0</v>
      </c>
      <c r="G934" s="179" t="s">
        <v>5</v>
      </c>
    </row>
    <row r="935" spans="1:7">
      <c r="A935" t="s">
        <v>63</v>
      </c>
      <c r="B935" t="s">
        <v>103</v>
      </c>
      <c r="C935" t="s">
        <v>9</v>
      </c>
      <c r="D935" s="190">
        <v>42887</v>
      </c>
      <c r="E935" s="190" t="str">
        <f t="shared" si="14"/>
        <v>Regional Affiliates InternationalPassenger RevenueTrans Atlantic42887</v>
      </c>
      <c r="F935" s="186">
        <v>0</v>
      </c>
      <c r="G935" s="179" t="s">
        <v>5</v>
      </c>
    </row>
    <row r="936" spans="1:7">
      <c r="A936" t="s">
        <v>63</v>
      </c>
      <c r="B936" t="s">
        <v>103</v>
      </c>
      <c r="C936" t="s">
        <v>9</v>
      </c>
      <c r="D936" s="190">
        <v>42917</v>
      </c>
      <c r="E936" s="190" t="str">
        <f t="shared" si="14"/>
        <v>Regional Affiliates InternationalPassenger RevenueTrans Atlantic42917</v>
      </c>
      <c r="F936" s="186">
        <v>0</v>
      </c>
      <c r="G936" s="179" t="s">
        <v>5</v>
      </c>
    </row>
    <row r="937" spans="1:7">
      <c r="A937" t="s">
        <v>63</v>
      </c>
      <c r="B937" t="s">
        <v>103</v>
      </c>
      <c r="C937" t="s">
        <v>9</v>
      </c>
      <c r="D937" s="190">
        <v>42948</v>
      </c>
      <c r="E937" s="190" t="str">
        <f t="shared" si="14"/>
        <v>Regional Affiliates InternationalPassenger RevenueTrans Atlantic42948</v>
      </c>
      <c r="F937" s="186">
        <v>0</v>
      </c>
      <c r="G937" s="179" t="s">
        <v>5</v>
      </c>
    </row>
    <row r="938" spans="1:7">
      <c r="A938" t="s">
        <v>63</v>
      </c>
      <c r="B938" t="s">
        <v>103</v>
      </c>
      <c r="C938" t="s">
        <v>9</v>
      </c>
      <c r="D938" s="190">
        <v>42979</v>
      </c>
      <c r="E938" s="190" t="str">
        <f t="shared" si="14"/>
        <v>Regional Affiliates InternationalPassenger RevenueTrans Atlantic42979</v>
      </c>
      <c r="F938" s="186">
        <v>0</v>
      </c>
      <c r="G938" s="179" t="s">
        <v>5</v>
      </c>
    </row>
    <row r="939" spans="1:7">
      <c r="A939" t="s">
        <v>63</v>
      </c>
      <c r="B939" t="s">
        <v>103</v>
      </c>
      <c r="C939" t="s">
        <v>9</v>
      </c>
      <c r="D939" s="190">
        <v>43009</v>
      </c>
      <c r="E939" s="190" t="str">
        <f t="shared" si="14"/>
        <v>Regional Affiliates InternationalPassenger RevenueTrans Atlantic43009</v>
      </c>
      <c r="F939" s="186">
        <v>0</v>
      </c>
      <c r="G939" s="179" t="s">
        <v>5</v>
      </c>
    </row>
    <row r="940" spans="1:7">
      <c r="A940" t="s">
        <v>63</v>
      </c>
      <c r="B940" t="s">
        <v>103</v>
      </c>
      <c r="C940" t="s">
        <v>9</v>
      </c>
      <c r="D940" s="190">
        <v>43040</v>
      </c>
      <c r="E940" s="190" t="str">
        <f t="shared" si="14"/>
        <v>Regional Affiliates InternationalPassenger RevenueTrans Atlantic43040</v>
      </c>
      <c r="F940" s="186">
        <v>0</v>
      </c>
      <c r="G940" s="179" t="s">
        <v>5</v>
      </c>
    </row>
    <row r="941" spans="1:7">
      <c r="A941" t="s">
        <v>63</v>
      </c>
      <c r="B941" t="s">
        <v>103</v>
      </c>
      <c r="C941" t="s">
        <v>9</v>
      </c>
      <c r="D941" s="190">
        <v>43070</v>
      </c>
      <c r="E941" s="190" t="str">
        <f t="shared" si="14"/>
        <v>Regional Affiliates InternationalPassenger RevenueTrans Atlantic43070</v>
      </c>
      <c r="F941" s="186">
        <v>0</v>
      </c>
      <c r="G941" s="179" t="s">
        <v>5</v>
      </c>
    </row>
    <row r="942" spans="1:7">
      <c r="A942" t="s">
        <v>63</v>
      </c>
      <c r="B942" t="s">
        <v>103</v>
      </c>
      <c r="C942" t="s">
        <v>10</v>
      </c>
      <c r="D942" s="190">
        <v>42736</v>
      </c>
      <c r="E942" s="190" t="str">
        <f t="shared" si="14"/>
        <v>Regional Affiliates InternationalPassenger RevenueTrans Pacific42736</v>
      </c>
      <c r="F942" s="186">
        <v>0</v>
      </c>
      <c r="G942" s="179" t="s">
        <v>5</v>
      </c>
    </row>
    <row r="943" spans="1:7">
      <c r="A943" t="s">
        <v>63</v>
      </c>
      <c r="B943" t="s">
        <v>103</v>
      </c>
      <c r="C943" t="s">
        <v>10</v>
      </c>
      <c r="D943" s="190">
        <v>42767</v>
      </c>
      <c r="E943" s="190" t="str">
        <f t="shared" si="14"/>
        <v>Regional Affiliates InternationalPassenger RevenueTrans Pacific42767</v>
      </c>
      <c r="F943" s="186">
        <v>0</v>
      </c>
      <c r="G943" s="179" t="s">
        <v>5</v>
      </c>
    </row>
    <row r="944" spans="1:7">
      <c r="A944" t="s">
        <v>63</v>
      </c>
      <c r="B944" t="s">
        <v>103</v>
      </c>
      <c r="C944" t="s">
        <v>10</v>
      </c>
      <c r="D944" s="190">
        <v>42795</v>
      </c>
      <c r="E944" s="190" t="str">
        <f t="shared" si="14"/>
        <v>Regional Affiliates InternationalPassenger RevenueTrans Pacific42795</v>
      </c>
      <c r="F944" s="186">
        <v>0</v>
      </c>
      <c r="G944" s="179" t="s">
        <v>5</v>
      </c>
    </row>
    <row r="945" spans="1:7">
      <c r="A945" t="s">
        <v>63</v>
      </c>
      <c r="B945" t="s">
        <v>103</v>
      </c>
      <c r="C945" t="s">
        <v>10</v>
      </c>
      <c r="D945" s="190">
        <v>42826</v>
      </c>
      <c r="E945" s="190" t="str">
        <f t="shared" si="14"/>
        <v>Regional Affiliates InternationalPassenger RevenueTrans Pacific42826</v>
      </c>
      <c r="F945" s="186">
        <v>0</v>
      </c>
      <c r="G945" s="179" t="s">
        <v>5</v>
      </c>
    </row>
    <row r="946" spans="1:7">
      <c r="A946" t="s">
        <v>63</v>
      </c>
      <c r="B946" t="s">
        <v>103</v>
      </c>
      <c r="C946" t="s">
        <v>10</v>
      </c>
      <c r="D946" s="190">
        <v>42856</v>
      </c>
      <c r="E946" s="190" t="str">
        <f t="shared" si="14"/>
        <v>Regional Affiliates InternationalPassenger RevenueTrans Pacific42856</v>
      </c>
      <c r="F946" s="186">
        <v>0</v>
      </c>
      <c r="G946" s="179" t="s">
        <v>5</v>
      </c>
    </row>
    <row r="947" spans="1:7">
      <c r="A947" t="s">
        <v>63</v>
      </c>
      <c r="B947" t="s">
        <v>103</v>
      </c>
      <c r="C947" t="s">
        <v>10</v>
      </c>
      <c r="D947" s="190">
        <v>42887</v>
      </c>
      <c r="E947" s="190" t="str">
        <f t="shared" si="14"/>
        <v>Regional Affiliates InternationalPassenger RevenueTrans Pacific42887</v>
      </c>
      <c r="F947" s="186">
        <v>0</v>
      </c>
      <c r="G947" s="179" t="s">
        <v>5</v>
      </c>
    </row>
    <row r="948" spans="1:7">
      <c r="A948" t="s">
        <v>63</v>
      </c>
      <c r="B948" t="s">
        <v>103</v>
      </c>
      <c r="C948" t="s">
        <v>10</v>
      </c>
      <c r="D948" s="190">
        <v>42917</v>
      </c>
      <c r="E948" s="190" t="str">
        <f t="shared" si="14"/>
        <v>Regional Affiliates InternationalPassenger RevenueTrans Pacific42917</v>
      </c>
      <c r="F948" s="186">
        <v>0</v>
      </c>
      <c r="G948" s="179" t="s">
        <v>5</v>
      </c>
    </row>
    <row r="949" spans="1:7">
      <c r="A949" t="s">
        <v>63</v>
      </c>
      <c r="B949" t="s">
        <v>103</v>
      </c>
      <c r="C949" t="s">
        <v>10</v>
      </c>
      <c r="D949" s="190">
        <v>42948</v>
      </c>
      <c r="E949" s="190" t="str">
        <f t="shared" si="14"/>
        <v>Regional Affiliates InternationalPassenger RevenueTrans Pacific42948</v>
      </c>
      <c r="F949" s="186">
        <v>0</v>
      </c>
      <c r="G949" s="179" t="s">
        <v>5</v>
      </c>
    </row>
    <row r="950" spans="1:7">
      <c r="A950" t="s">
        <v>63</v>
      </c>
      <c r="B950" t="s">
        <v>103</v>
      </c>
      <c r="C950" t="s">
        <v>10</v>
      </c>
      <c r="D950" s="190">
        <v>42979</v>
      </c>
      <c r="E950" s="190" t="str">
        <f t="shared" si="14"/>
        <v>Regional Affiliates InternationalPassenger RevenueTrans Pacific42979</v>
      </c>
      <c r="F950" s="186">
        <v>0</v>
      </c>
      <c r="G950" s="179" t="s">
        <v>5</v>
      </c>
    </row>
    <row r="951" spans="1:7">
      <c r="A951" t="s">
        <v>63</v>
      </c>
      <c r="B951" t="s">
        <v>103</v>
      </c>
      <c r="C951" t="s">
        <v>10</v>
      </c>
      <c r="D951" s="190">
        <v>43009</v>
      </c>
      <c r="E951" s="190" t="str">
        <f t="shared" si="14"/>
        <v>Regional Affiliates InternationalPassenger RevenueTrans Pacific43009</v>
      </c>
      <c r="F951" s="186">
        <v>0</v>
      </c>
      <c r="G951" s="179" t="s">
        <v>5</v>
      </c>
    </row>
    <row r="952" spans="1:7">
      <c r="A952" t="s">
        <v>63</v>
      </c>
      <c r="B952" t="s">
        <v>103</v>
      </c>
      <c r="C952" t="s">
        <v>10</v>
      </c>
      <c r="D952" s="190">
        <v>43040</v>
      </c>
      <c r="E952" s="190" t="str">
        <f t="shared" si="14"/>
        <v>Regional Affiliates InternationalPassenger RevenueTrans Pacific43040</v>
      </c>
      <c r="F952" s="186">
        <v>0</v>
      </c>
      <c r="G952" s="179" t="s">
        <v>5</v>
      </c>
    </row>
    <row r="953" spans="1:7">
      <c r="A953" t="s">
        <v>63</v>
      </c>
      <c r="B953" t="s">
        <v>103</v>
      </c>
      <c r="C953" t="s">
        <v>10</v>
      </c>
      <c r="D953" s="190">
        <v>43070</v>
      </c>
      <c r="E953" s="190" t="str">
        <f t="shared" si="14"/>
        <v>Regional Affiliates InternationalPassenger RevenueTrans Pacific43070</v>
      </c>
      <c r="F953" s="186">
        <v>0</v>
      </c>
      <c r="G953" s="179" t="s">
        <v>5</v>
      </c>
    </row>
    <row r="954" spans="1:7">
      <c r="A954" t="s">
        <v>62</v>
      </c>
      <c r="B954" t="s">
        <v>104</v>
      </c>
      <c r="C954" t="s">
        <v>71</v>
      </c>
      <c r="D954" s="190">
        <v>42736</v>
      </c>
      <c r="E954" s="190" t="str">
        <f t="shared" si="14"/>
        <v>Regional Affiliates North AmericaOther ComponentsAmex Companion Certificates42736</v>
      </c>
      <c r="F954" s="186">
        <v>0</v>
      </c>
      <c r="G954" s="179" t="s">
        <v>5</v>
      </c>
    </row>
    <row r="955" spans="1:7">
      <c r="A955" t="s">
        <v>62</v>
      </c>
      <c r="B955" t="s">
        <v>104</v>
      </c>
      <c r="C955" t="s">
        <v>71</v>
      </c>
      <c r="D955" s="190">
        <v>42767</v>
      </c>
      <c r="E955" s="190" t="str">
        <f t="shared" si="14"/>
        <v>Regional Affiliates North AmericaOther ComponentsAmex Companion Certificates42767</v>
      </c>
      <c r="F955" s="186">
        <v>0</v>
      </c>
      <c r="G955" s="179" t="s">
        <v>5</v>
      </c>
    </row>
    <row r="956" spans="1:7">
      <c r="A956" t="s">
        <v>62</v>
      </c>
      <c r="B956" t="s">
        <v>104</v>
      </c>
      <c r="C956" t="s">
        <v>71</v>
      </c>
      <c r="D956" s="190">
        <v>42795</v>
      </c>
      <c r="E956" s="190" t="str">
        <f t="shared" si="14"/>
        <v>Regional Affiliates North AmericaOther ComponentsAmex Companion Certificates42795</v>
      </c>
      <c r="F956" s="186">
        <v>0</v>
      </c>
      <c r="G956" s="179" t="s">
        <v>5</v>
      </c>
    </row>
    <row r="957" spans="1:7">
      <c r="A957" t="s">
        <v>62</v>
      </c>
      <c r="B957" t="s">
        <v>104</v>
      </c>
      <c r="C957" t="s">
        <v>71</v>
      </c>
      <c r="D957" s="190">
        <v>42826</v>
      </c>
      <c r="E957" s="190" t="str">
        <f t="shared" si="14"/>
        <v>Regional Affiliates North AmericaOther ComponentsAmex Companion Certificates42826</v>
      </c>
      <c r="F957" s="186">
        <v>0</v>
      </c>
      <c r="G957" s="179" t="s">
        <v>5</v>
      </c>
    </row>
    <row r="958" spans="1:7">
      <c r="A958" t="s">
        <v>62</v>
      </c>
      <c r="B958" t="s">
        <v>104</v>
      </c>
      <c r="C958" t="s">
        <v>71</v>
      </c>
      <c r="D958" s="190">
        <v>42856</v>
      </c>
      <c r="E958" s="190" t="str">
        <f t="shared" si="14"/>
        <v>Regional Affiliates North AmericaOther ComponentsAmex Companion Certificates42856</v>
      </c>
      <c r="F958" s="186">
        <v>0</v>
      </c>
      <c r="G958" s="179" t="s">
        <v>5</v>
      </c>
    </row>
    <row r="959" spans="1:7">
      <c r="A959" t="s">
        <v>62</v>
      </c>
      <c r="B959" t="s">
        <v>104</v>
      </c>
      <c r="C959" t="s">
        <v>71</v>
      </c>
      <c r="D959" s="190">
        <v>42887</v>
      </c>
      <c r="E959" s="190" t="str">
        <f t="shared" si="14"/>
        <v>Regional Affiliates North AmericaOther ComponentsAmex Companion Certificates42887</v>
      </c>
      <c r="F959" s="186">
        <v>0</v>
      </c>
      <c r="G959" s="179" t="s">
        <v>5</v>
      </c>
    </row>
    <row r="960" spans="1:7">
      <c r="A960" t="s">
        <v>62</v>
      </c>
      <c r="B960" t="s">
        <v>104</v>
      </c>
      <c r="C960" t="s">
        <v>71</v>
      </c>
      <c r="D960" s="190">
        <v>42917</v>
      </c>
      <c r="E960" s="190" t="str">
        <f t="shared" si="14"/>
        <v>Regional Affiliates North AmericaOther ComponentsAmex Companion Certificates42917</v>
      </c>
      <c r="F960" s="186">
        <v>0</v>
      </c>
      <c r="G960" s="179" t="s">
        <v>5</v>
      </c>
    </row>
    <row r="961" spans="1:7">
      <c r="A961" t="s">
        <v>62</v>
      </c>
      <c r="B961" t="s">
        <v>104</v>
      </c>
      <c r="C961" t="s">
        <v>71</v>
      </c>
      <c r="D961" s="190">
        <v>42948</v>
      </c>
      <c r="E961" s="190" t="str">
        <f t="shared" si="14"/>
        <v>Regional Affiliates North AmericaOther ComponentsAmex Companion Certificates42948</v>
      </c>
      <c r="F961" s="186">
        <v>0</v>
      </c>
      <c r="G961" s="179" t="s">
        <v>5</v>
      </c>
    </row>
    <row r="962" spans="1:7">
      <c r="A962" t="s">
        <v>62</v>
      </c>
      <c r="B962" t="s">
        <v>104</v>
      </c>
      <c r="C962" t="s">
        <v>71</v>
      </c>
      <c r="D962" s="190">
        <v>42979</v>
      </c>
      <c r="E962" s="190" t="str">
        <f t="shared" si="14"/>
        <v>Regional Affiliates North AmericaOther ComponentsAmex Companion Certificates42979</v>
      </c>
      <c r="F962" s="186">
        <v>0</v>
      </c>
      <c r="G962" s="179" t="s">
        <v>5</v>
      </c>
    </row>
    <row r="963" spans="1:7">
      <c r="A963" t="s">
        <v>62</v>
      </c>
      <c r="B963" t="s">
        <v>104</v>
      </c>
      <c r="C963" t="s">
        <v>71</v>
      </c>
      <c r="D963" s="190">
        <v>43009</v>
      </c>
      <c r="E963" s="190" t="str">
        <f t="shared" ref="E963:E1026" si="15">A963&amp;B963&amp;C963&amp;D963</f>
        <v>Regional Affiliates North AmericaOther ComponentsAmex Companion Certificates43009</v>
      </c>
      <c r="F963" s="186">
        <v>0</v>
      </c>
      <c r="G963" s="179" t="s">
        <v>5</v>
      </c>
    </row>
    <row r="964" spans="1:7">
      <c r="A964" t="s">
        <v>62</v>
      </c>
      <c r="B964" t="s">
        <v>104</v>
      </c>
      <c r="C964" t="s">
        <v>71</v>
      </c>
      <c r="D964" s="190">
        <v>43040</v>
      </c>
      <c r="E964" s="190" t="str">
        <f t="shared" si="15"/>
        <v>Regional Affiliates North AmericaOther ComponentsAmex Companion Certificates43040</v>
      </c>
      <c r="F964" s="186">
        <v>0</v>
      </c>
      <c r="G964" s="179" t="s">
        <v>5</v>
      </c>
    </row>
    <row r="965" spans="1:7">
      <c r="A965" t="s">
        <v>62</v>
      </c>
      <c r="B965" t="s">
        <v>104</v>
      </c>
      <c r="C965" t="s">
        <v>71</v>
      </c>
      <c r="D965" s="190">
        <v>43070</v>
      </c>
      <c r="E965" s="190" t="str">
        <f t="shared" si="15"/>
        <v>Regional Affiliates North AmericaOther ComponentsAmex Companion Certificates43070</v>
      </c>
      <c r="F965" s="186">
        <v>0</v>
      </c>
      <c r="G965" s="179" t="s">
        <v>5</v>
      </c>
    </row>
    <row r="966" spans="1:7">
      <c r="A966" t="s">
        <v>62</v>
      </c>
      <c r="B966" t="s">
        <v>104</v>
      </c>
      <c r="C966" t="s">
        <v>22</v>
      </c>
      <c r="D966" s="190">
        <v>42736</v>
      </c>
      <c r="E966" s="190" t="str">
        <f t="shared" si="15"/>
        <v>Regional Affiliates North AmericaOther ComponentsCharter Revenue42736</v>
      </c>
      <c r="F966" s="186">
        <v>0</v>
      </c>
      <c r="G966" s="179" t="s">
        <v>5</v>
      </c>
    </row>
    <row r="967" spans="1:7">
      <c r="A967" t="s">
        <v>62</v>
      </c>
      <c r="B967" t="s">
        <v>104</v>
      </c>
      <c r="C967" t="s">
        <v>22</v>
      </c>
      <c r="D967" s="190">
        <v>42767</v>
      </c>
      <c r="E967" s="190" t="str">
        <f t="shared" si="15"/>
        <v>Regional Affiliates North AmericaOther ComponentsCharter Revenue42767</v>
      </c>
      <c r="F967" s="186">
        <v>0</v>
      </c>
      <c r="G967" s="179" t="s">
        <v>5</v>
      </c>
    </row>
    <row r="968" spans="1:7">
      <c r="A968" t="s">
        <v>62</v>
      </c>
      <c r="B968" t="s">
        <v>104</v>
      </c>
      <c r="C968" t="s">
        <v>22</v>
      </c>
      <c r="D968" s="190">
        <v>42795</v>
      </c>
      <c r="E968" s="190" t="str">
        <f t="shared" si="15"/>
        <v>Regional Affiliates North AmericaOther ComponentsCharter Revenue42795</v>
      </c>
      <c r="F968" s="186">
        <v>0</v>
      </c>
      <c r="G968" s="179" t="s">
        <v>5</v>
      </c>
    </row>
    <row r="969" spans="1:7">
      <c r="A969" t="s">
        <v>62</v>
      </c>
      <c r="B969" t="s">
        <v>104</v>
      </c>
      <c r="C969" t="s">
        <v>22</v>
      </c>
      <c r="D969" s="190">
        <v>42826</v>
      </c>
      <c r="E969" s="190" t="str">
        <f t="shared" si="15"/>
        <v>Regional Affiliates North AmericaOther ComponentsCharter Revenue42826</v>
      </c>
      <c r="F969" s="186">
        <v>0</v>
      </c>
      <c r="G969" s="179" t="s">
        <v>5</v>
      </c>
    </row>
    <row r="970" spans="1:7">
      <c r="A970" t="s">
        <v>62</v>
      </c>
      <c r="B970" t="s">
        <v>104</v>
      </c>
      <c r="C970" t="s">
        <v>22</v>
      </c>
      <c r="D970" s="190">
        <v>42856</v>
      </c>
      <c r="E970" s="190" t="str">
        <f t="shared" si="15"/>
        <v>Regional Affiliates North AmericaOther ComponentsCharter Revenue42856</v>
      </c>
      <c r="F970" s="186">
        <v>0</v>
      </c>
      <c r="G970" s="179" t="s">
        <v>5</v>
      </c>
    </row>
    <row r="971" spans="1:7">
      <c r="A971" t="s">
        <v>62</v>
      </c>
      <c r="B971" t="s">
        <v>104</v>
      </c>
      <c r="C971" t="s">
        <v>22</v>
      </c>
      <c r="D971" s="190">
        <v>42887</v>
      </c>
      <c r="E971" s="190" t="str">
        <f t="shared" si="15"/>
        <v>Regional Affiliates North AmericaOther ComponentsCharter Revenue42887</v>
      </c>
      <c r="F971" s="186">
        <v>0</v>
      </c>
      <c r="G971" s="179" t="s">
        <v>5</v>
      </c>
    </row>
    <row r="972" spans="1:7">
      <c r="A972" t="s">
        <v>62</v>
      </c>
      <c r="B972" t="s">
        <v>104</v>
      </c>
      <c r="C972" t="s">
        <v>22</v>
      </c>
      <c r="D972" s="190">
        <v>42917</v>
      </c>
      <c r="E972" s="190" t="str">
        <f t="shared" si="15"/>
        <v>Regional Affiliates North AmericaOther ComponentsCharter Revenue42917</v>
      </c>
      <c r="F972" s="186">
        <v>0</v>
      </c>
      <c r="G972" s="179" t="s">
        <v>5</v>
      </c>
    </row>
    <row r="973" spans="1:7">
      <c r="A973" t="s">
        <v>62</v>
      </c>
      <c r="B973" t="s">
        <v>104</v>
      </c>
      <c r="C973" t="s">
        <v>22</v>
      </c>
      <c r="D973" s="190">
        <v>42948</v>
      </c>
      <c r="E973" s="190" t="str">
        <f t="shared" si="15"/>
        <v>Regional Affiliates North AmericaOther ComponentsCharter Revenue42948</v>
      </c>
      <c r="F973" s="186">
        <v>0</v>
      </c>
      <c r="G973" s="179" t="s">
        <v>5</v>
      </c>
    </row>
    <row r="974" spans="1:7">
      <c r="A974" t="s">
        <v>62</v>
      </c>
      <c r="B974" t="s">
        <v>104</v>
      </c>
      <c r="C974" t="s">
        <v>22</v>
      </c>
      <c r="D974" s="190">
        <v>42979</v>
      </c>
      <c r="E974" s="190" t="str">
        <f t="shared" si="15"/>
        <v>Regional Affiliates North AmericaOther ComponentsCharter Revenue42979</v>
      </c>
      <c r="F974" s="186">
        <v>0</v>
      </c>
      <c r="G974" s="179" t="s">
        <v>5</v>
      </c>
    </row>
    <row r="975" spans="1:7">
      <c r="A975" t="s">
        <v>62</v>
      </c>
      <c r="B975" t="s">
        <v>104</v>
      </c>
      <c r="C975" t="s">
        <v>22</v>
      </c>
      <c r="D975" s="190">
        <v>43009</v>
      </c>
      <c r="E975" s="190" t="str">
        <f t="shared" si="15"/>
        <v>Regional Affiliates North AmericaOther ComponentsCharter Revenue43009</v>
      </c>
      <c r="F975" s="186">
        <v>0</v>
      </c>
      <c r="G975" s="179" t="s">
        <v>5</v>
      </c>
    </row>
    <row r="976" spans="1:7">
      <c r="A976" t="s">
        <v>62</v>
      </c>
      <c r="B976" t="s">
        <v>104</v>
      </c>
      <c r="C976" t="s">
        <v>22</v>
      </c>
      <c r="D976" s="190">
        <v>43040</v>
      </c>
      <c r="E976" s="190" t="str">
        <f t="shared" si="15"/>
        <v>Regional Affiliates North AmericaOther ComponentsCharter Revenue43040</v>
      </c>
      <c r="F976" s="186">
        <v>0</v>
      </c>
      <c r="G976" s="179" t="s">
        <v>5</v>
      </c>
    </row>
    <row r="977" spans="1:7">
      <c r="A977" t="s">
        <v>62</v>
      </c>
      <c r="B977" t="s">
        <v>104</v>
      </c>
      <c r="C977" t="s">
        <v>22</v>
      </c>
      <c r="D977" s="190">
        <v>43070</v>
      </c>
      <c r="E977" s="190" t="str">
        <f t="shared" si="15"/>
        <v>Regional Affiliates North AmericaOther ComponentsCharter Revenue43070</v>
      </c>
      <c r="F977" s="186">
        <v>0</v>
      </c>
      <c r="G977" s="179" t="s">
        <v>5</v>
      </c>
    </row>
    <row r="978" spans="1:7">
      <c r="A978" t="s">
        <v>62</v>
      </c>
      <c r="B978" t="s">
        <v>104</v>
      </c>
      <c r="C978" t="s">
        <v>18</v>
      </c>
      <c r="D978" s="190">
        <v>42736</v>
      </c>
      <c r="E978" s="190" t="str">
        <f t="shared" si="15"/>
        <v>Regional Affiliates North AmericaOther ComponentsDenied Boarding42736</v>
      </c>
      <c r="F978" s="186">
        <v>-3581.7378355937799</v>
      </c>
      <c r="G978" s="179" t="s">
        <v>5</v>
      </c>
    </row>
    <row r="979" spans="1:7">
      <c r="A979" t="s">
        <v>62</v>
      </c>
      <c r="B979" t="s">
        <v>104</v>
      </c>
      <c r="C979" t="s">
        <v>18</v>
      </c>
      <c r="D979" s="190">
        <v>42767</v>
      </c>
      <c r="E979" s="190" t="str">
        <f t="shared" si="15"/>
        <v>Regional Affiliates North AmericaOther ComponentsDenied Boarding42767</v>
      </c>
      <c r="F979" s="186">
        <v>-2954.9453091323703</v>
      </c>
      <c r="G979" s="179" t="s">
        <v>5</v>
      </c>
    </row>
    <row r="980" spans="1:7">
      <c r="A980" t="s">
        <v>62</v>
      </c>
      <c r="B980" t="s">
        <v>104</v>
      </c>
      <c r="C980" t="s">
        <v>18</v>
      </c>
      <c r="D980" s="190">
        <v>42795</v>
      </c>
      <c r="E980" s="190" t="str">
        <f t="shared" si="15"/>
        <v>Regional Affiliates North AmericaOther ComponentsDenied Boarding42795</v>
      </c>
      <c r="F980" s="186">
        <v>-4076.64509135034</v>
      </c>
      <c r="G980" s="179" t="s">
        <v>5</v>
      </c>
    </row>
    <row r="981" spans="1:7">
      <c r="A981" t="s">
        <v>62</v>
      </c>
      <c r="B981" t="s">
        <v>104</v>
      </c>
      <c r="C981" t="s">
        <v>18</v>
      </c>
      <c r="D981" s="190">
        <v>42826</v>
      </c>
      <c r="E981" s="190" t="str">
        <f t="shared" si="15"/>
        <v>Regional Affiliates North AmericaOther ComponentsDenied Boarding42826</v>
      </c>
      <c r="F981" s="186">
        <v>-3973.3143450756902</v>
      </c>
      <c r="G981" s="179" t="s">
        <v>5</v>
      </c>
    </row>
    <row r="982" spans="1:7">
      <c r="A982" t="s">
        <v>62</v>
      </c>
      <c r="B982" t="s">
        <v>104</v>
      </c>
      <c r="C982" t="s">
        <v>18</v>
      </c>
      <c r="D982" s="190">
        <v>42856</v>
      </c>
      <c r="E982" s="190" t="str">
        <f t="shared" si="15"/>
        <v>Regional Affiliates North AmericaOther ComponentsDenied Boarding42856</v>
      </c>
      <c r="F982" s="186">
        <v>-3207.84636495417</v>
      </c>
      <c r="G982" s="179" t="s">
        <v>5</v>
      </c>
    </row>
    <row r="983" spans="1:7">
      <c r="A983" t="s">
        <v>62</v>
      </c>
      <c r="B983" t="s">
        <v>104</v>
      </c>
      <c r="C983" t="s">
        <v>18</v>
      </c>
      <c r="D983" s="190">
        <v>42887</v>
      </c>
      <c r="E983" s="190" t="str">
        <f t="shared" si="15"/>
        <v>Regional Affiliates North AmericaOther ComponentsDenied Boarding42887</v>
      </c>
      <c r="F983" s="186">
        <v>-4589.2122196719902</v>
      </c>
      <c r="G983" s="179" t="s">
        <v>5</v>
      </c>
    </row>
    <row r="984" spans="1:7">
      <c r="A984" t="s">
        <v>62</v>
      </c>
      <c r="B984" t="s">
        <v>104</v>
      </c>
      <c r="C984" t="s">
        <v>18</v>
      </c>
      <c r="D984" s="190">
        <v>42917</v>
      </c>
      <c r="E984" s="190" t="str">
        <f t="shared" si="15"/>
        <v>Regional Affiliates North AmericaOther ComponentsDenied Boarding42917</v>
      </c>
      <c r="F984" s="186">
        <v>-5895.1044584564497</v>
      </c>
      <c r="G984" s="179" t="s">
        <v>5</v>
      </c>
    </row>
    <row r="985" spans="1:7">
      <c r="A985" t="s">
        <v>62</v>
      </c>
      <c r="B985" t="s">
        <v>104</v>
      </c>
      <c r="C985" t="s">
        <v>18</v>
      </c>
      <c r="D985" s="190">
        <v>42948</v>
      </c>
      <c r="E985" s="190" t="str">
        <f t="shared" si="15"/>
        <v>Regional Affiliates North AmericaOther ComponentsDenied Boarding42948</v>
      </c>
      <c r="F985" s="186">
        <v>-4766.8687580164396</v>
      </c>
      <c r="G985" s="179" t="s">
        <v>5</v>
      </c>
    </row>
    <row r="986" spans="1:7">
      <c r="A986" t="s">
        <v>62</v>
      </c>
      <c r="B986" t="s">
        <v>104</v>
      </c>
      <c r="C986" t="s">
        <v>18</v>
      </c>
      <c r="D986" s="190">
        <v>42979</v>
      </c>
      <c r="E986" s="190" t="str">
        <f t="shared" si="15"/>
        <v>Regional Affiliates North AmericaOther ComponentsDenied Boarding42979</v>
      </c>
      <c r="F986" s="186">
        <v>-6023.0676909890299</v>
      </c>
      <c r="G986" s="179" t="s">
        <v>5</v>
      </c>
    </row>
    <row r="987" spans="1:7">
      <c r="A987" t="s">
        <v>62</v>
      </c>
      <c r="B987" t="s">
        <v>104</v>
      </c>
      <c r="C987" t="s">
        <v>18</v>
      </c>
      <c r="D987" s="190">
        <v>43009</v>
      </c>
      <c r="E987" s="190" t="str">
        <f t="shared" si="15"/>
        <v>Regional Affiliates North AmericaOther ComponentsDenied Boarding43009</v>
      </c>
      <c r="F987" s="186">
        <v>-5351.3318979144096</v>
      </c>
      <c r="G987" s="179" t="s">
        <v>5</v>
      </c>
    </row>
    <row r="988" spans="1:7">
      <c r="A988" t="s">
        <v>62</v>
      </c>
      <c r="B988" t="s">
        <v>104</v>
      </c>
      <c r="C988" t="s">
        <v>18</v>
      </c>
      <c r="D988" s="190">
        <v>43040</v>
      </c>
      <c r="E988" s="190" t="str">
        <f t="shared" si="15"/>
        <v>Regional Affiliates North AmericaOther ComponentsDenied Boarding43040</v>
      </c>
      <c r="F988" s="186">
        <v>-4851.3406178309197</v>
      </c>
      <c r="G988" s="179" t="s">
        <v>5</v>
      </c>
    </row>
    <row r="989" spans="1:7">
      <c r="A989" t="s">
        <v>62</v>
      </c>
      <c r="B989" t="s">
        <v>104</v>
      </c>
      <c r="C989" t="s">
        <v>18</v>
      </c>
      <c r="D989" s="190">
        <v>43070</v>
      </c>
      <c r="E989" s="190" t="str">
        <f t="shared" si="15"/>
        <v>Regional Affiliates North AmericaOther ComponentsDenied Boarding43070</v>
      </c>
      <c r="F989" s="186">
        <v>-5254.8418594991708</v>
      </c>
      <c r="G989" s="179" t="s">
        <v>5</v>
      </c>
    </row>
    <row r="990" spans="1:7">
      <c r="A990" t="s">
        <v>62</v>
      </c>
      <c r="B990" t="s">
        <v>104</v>
      </c>
      <c r="C990" t="s">
        <v>82</v>
      </c>
      <c r="D990" s="190">
        <v>42736</v>
      </c>
      <c r="E990" s="190" t="str">
        <f t="shared" si="15"/>
        <v>Regional Affiliates North AmericaOther ComponentsFX Hedging42736</v>
      </c>
      <c r="F990" s="186">
        <v>0</v>
      </c>
      <c r="G990" s="179" t="s">
        <v>5</v>
      </c>
    </row>
    <row r="991" spans="1:7">
      <c r="A991" t="s">
        <v>62</v>
      </c>
      <c r="B991" t="s">
        <v>104</v>
      </c>
      <c r="C991" t="s">
        <v>82</v>
      </c>
      <c r="D991" s="190">
        <v>42767</v>
      </c>
      <c r="E991" s="190" t="str">
        <f t="shared" si="15"/>
        <v>Regional Affiliates North AmericaOther ComponentsFX Hedging42767</v>
      </c>
      <c r="F991" s="186">
        <v>0</v>
      </c>
      <c r="G991" s="179" t="s">
        <v>5</v>
      </c>
    </row>
    <row r="992" spans="1:7">
      <c r="A992" t="s">
        <v>62</v>
      </c>
      <c r="B992" t="s">
        <v>104</v>
      </c>
      <c r="C992" t="s">
        <v>82</v>
      </c>
      <c r="D992" s="190">
        <v>42795</v>
      </c>
      <c r="E992" s="190" t="str">
        <f t="shared" si="15"/>
        <v>Regional Affiliates North AmericaOther ComponentsFX Hedging42795</v>
      </c>
      <c r="F992" s="186">
        <v>0</v>
      </c>
      <c r="G992" s="179" t="s">
        <v>5</v>
      </c>
    </row>
    <row r="993" spans="1:7">
      <c r="A993" t="s">
        <v>62</v>
      </c>
      <c r="B993" t="s">
        <v>104</v>
      </c>
      <c r="C993" t="s">
        <v>82</v>
      </c>
      <c r="D993" s="190">
        <v>42826</v>
      </c>
      <c r="E993" s="190" t="str">
        <f t="shared" si="15"/>
        <v>Regional Affiliates North AmericaOther ComponentsFX Hedging42826</v>
      </c>
      <c r="F993" s="186">
        <v>0</v>
      </c>
      <c r="G993" s="179" t="s">
        <v>5</v>
      </c>
    </row>
    <row r="994" spans="1:7">
      <c r="A994" t="s">
        <v>62</v>
      </c>
      <c r="B994" t="s">
        <v>104</v>
      </c>
      <c r="C994" t="s">
        <v>82</v>
      </c>
      <c r="D994" s="190">
        <v>42856</v>
      </c>
      <c r="E994" s="190" t="str">
        <f t="shared" si="15"/>
        <v>Regional Affiliates North AmericaOther ComponentsFX Hedging42856</v>
      </c>
      <c r="F994" s="186">
        <v>0</v>
      </c>
      <c r="G994" s="179" t="s">
        <v>5</v>
      </c>
    </row>
    <row r="995" spans="1:7">
      <c r="A995" t="s">
        <v>62</v>
      </c>
      <c r="B995" t="s">
        <v>104</v>
      </c>
      <c r="C995" t="s">
        <v>82</v>
      </c>
      <c r="D995" s="190">
        <v>42887</v>
      </c>
      <c r="E995" s="190" t="str">
        <f t="shared" si="15"/>
        <v>Regional Affiliates North AmericaOther ComponentsFX Hedging42887</v>
      </c>
      <c r="F995" s="186">
        <v>0</v>
      </c>
      <c r="G995" s="179" t="s">
        <v>5</v>
      </c>
    </row>
    <row r="996" spans="1:7">
      <c r="A996" t="s">
        <v>62</v>
      </c>
      <c r="B996" t="s">
        <v>104</v>
      </c>
      <c r="C996" t="s">
        <v>82</v>
      </c>
      <c r="D996" s="190">
        <v>42917</v>
      </c>
      <c r="E996" s="190" t="str">
        <f t="shared" si="15"/>
        <v>Regional Affiliates North AmericaOther ComponentsFX Hedging42917</v>
      </c>
      <c r="F996" s="186">
        <v>0</v>
      </c>
      <c r="G996" s="179" t="s">
        <v>5</v>
      </c>
    </row>
    <row r="997" spans="1:7">
      <c r="A997" t="s">
        <v>62</v>
      </c>
      <c r="B997" t="s">
        <v>104</v>
      </c>
      <c r="C997" t="s">
        <v>82</v>
      </c>
      <c r="D997" s="190">
        <v>42948</v>
      </c>
      <c r="E997" s="190" t="str">
        <f t="shared" si="15"/>
        <v>Regional Affiliates North AmericaOther ComponentsFX Hedging42948</v>
      </c>
      <c r="F997" s="186">
        <v>0</v>
      </c>
      <c r="G997" s="179" t="s">
        <v>5</v>
      </c>
    </row>
    <row r="998" spans="1:7">
      <c r="A998" t="s">
        <v>62</v>
      </c>
      <c r="B998" t="s">
        <v>104</v>
      </c>
      <c r="C998" t="s">
        <v>82</v>
      </c>
      <c r="D998" s="190">
        <v>42979</v>
      </c>
      <c r="E998" s="190" t="str">
        <f t="shared" si="15"/>
        <v>Regional Affiliates North AmericaOther ComponentsFX Hedging42979</v>
      </c>
      <c r="F998" s="186">
        <v>0</v>
      </c>
      <c r="G998" s="179" t="s">
        <v>5</v>
      </c>
    </row>
    <row r="999" spans="1:7">
      <c r="A999" t="s">
        <v>62</v>
      </c>
      <c r="B999" t="s">
        <v>104</v>
      </c>
      <c r="C999" t="s">
        <v>82</v>
      </c>
      <c r="D999" s="190">
        <v>43009</v>
      </c>
      <c r="E999" s="190" t="str">
        <f t="shared" si="15"/>
        <v>Regional Affiliates North AmericaOther ComponentsFX Hedging43009</v>
      </c>
      <c r="F999" s="186">
        <v>0</v>
      </c>
      <c r="G999" s="179" t="s">
        <v>5</v>
      </c>
    </row>
    <row r="1000" spans="1:7">
      <c r="A1000" t="s">
        <v>62</v>
      </c>
      <c r="B1000" t="s">
        <v>104</v>
      </c>
      <c r="C1000" t="s">
        <v>82</v>
      </c>
      <c r="D1000" s="190">
        <v>43040</v>
      </c>
      <c r="E1000" s="190" t="str">
        <f t="shared" si="15"/>
        <v>Regional Affiliates North AmericaOther ComponentsFX Hedging43040</v>
      </c>
      <c r="F1000" s="186">
        <v>0</v>
      </c>
      <c r="G1000" s="179" t="s">
        <v>5</v>
      </c>
    </row>
    <row r="1001" spans="1:7">
      <c r="A1001" t="s">
        <v>62</v>
      </c>
      <c r="B1001" t="s">
        <v>104</v>
      </c>
      <c r="C1001" t="s">
        <v>82</v>
      </c>
      <c r="D1001" s="190">
        <v>43070</v>
      </c>
      <c r="E1001" s="190" t="str">
        <f t="shared" si="15"/>
        <v>Regional Affiliates North AmericaOther ComponentsFX Hedging43070</v>
      </c>
      <c r="F1001" s="186">
        <v>0</v>
      </c>
      <c r="G1001" s="179" t="s">
        <v>5</v>
      </c>
    </row>
    <row r="1002" spans="1:7">
      <c r="A1002" t="s">
        <v>62</v>
      </c>
      <c r="B1002" t="s">
        <v>104</v>
      </c>
      <c r="C1002" t="s">
        <v>74</v>
      </c>
      <c r="D1002" s="190">
        <v>42736</v>
      </c>
      <c r="E1002" s="190" t="str">
        <f t="shared" si="15"/>
        <v>Regional Affiliates North AmericaOther ComponentsIncentive Programs42736</v>
      </c>
      <c r="F1002" s="186">
        <v>0</v>
      </c>
      <c r="G1002" s="179" t="s">
        <v>5</v>
      </c>
    </row>
    <row r="1003" spans="1:7">
      <c r="A1003" t="s">
        <v>62</v>
      </c>
      <c r="B1003" t="s">
        <v>104</v>
      </c>
      <c r="C1003" t="s">
        <v>74</v>
      </c>
      <c r="D1003" s="190">
        <v>42767</v>
      </c>
      <c r="E1003" s="190" t="str">
        <f t="shared" si="15"/>
        <v>Regional Affiliates North AmericaOther ComponentsIncentive Programs42767</v>
      </c>
      <c r="F1003" s="186">
        <v>0</v>
      </c>
      <c r="G1003" s="179" t="s">
        <v>5</v>
      </c>
    </row>
    <row r="1004" spans="1:7">
      <c r="A1004" t="s">
        <v>62</v>
      </c>
      <c r="B1004" t="s">
        <v>104</v>
      </c>
      <c r="C1004" t="s">
        <v>74</v>
      </c>
      <c r="D1004" s="190">
        <v>42795</v>
      </c>
      <c r="E1004" s="190" t="str">
        <f t="shared" si="15"/>
        <v>Regional Affiliates North AmericaOther ComponentsIncentive Programs42795</v>
      </c>
      <c r="F1004" s="186">
        <v>0</v>
      </c>
      <c r="G1004" s="179" t="s">
        <v>5</v>
      </c>
    </row>
    <row r="1005" spans="1:7">
      <c r="A1005" t="s">
        <v>62</v>
      </c>
      <c r="B1005" t="s">
        <v>104</v>
      </c>
      <c r="C1005" t="s">
        <v>74</v>
      </c>
      <c r="D1005" s="190">
        <v>42826</v>
      </c>
      <c r="E1005" s="190" t="str">
        <f t="shared" si="15"/>
        <v>Regional Affiliates North AmericaOther ComponentsIncentive Programs42826</v>
      </c>
      <c r="F1005" s="186">
        <v>0</v>
      </c>
      <c r="G1005" s="179" t="s">
        <v>5</v>
      </c>
    </row>
    <row r="1006" spans="1:7">
      <c r="A1006" t="s">
        <v>62</v>
      </c>
      <c r="B1006" t="s">
        <v>104</v>
      </c>
      <c r="C1006" t="s">
        <v>74</v>
      </c>
      <c r="D1006" s="190">
        <v>42856</v>
      </c>
      <c r="E1006" s="190" t="str">
        <f t="shared" si="15"/>
        <v>Regional Affiliates North AmericaOther ComponentsIncentive Programs42856</v>
      </c>
      <c r="F1006" s="186">
        <v>0</v>
      </c>
      <c r="G1006" s="179" t="s">
        <v>5</v>
      </c>
    </row>
    <row r="1007" spans="1:7">
      <c r="A1007" t="s">
        <v>62</v>
      </c>
      <c r="B1007" t="s">
        <v>104</v>
      </c>
      <c r="C1007" t="s">
        <v>74</v>
      </c>
      <c r="D1007" s="190">
        <v>42887</v>
      </c>
      <c r="E1007" s="190" t="str">
        <f t="shared" si="15"/>
        <v>Regional Affiliates North AmericaOther ComponentsIncentive Programs42887</v>
      </c>
      <c r="F1007" s="186">
        <v>0</v>
      </c>
      <c r="G1007" s="179" t="s">
        <v>5</v>
      </c>
    </row>
    <row r="1008" spans="1:7">
      <c r="A1008" t="s">
        <v>62</v>
      </c>
      <c r="B1008" t="s">
        <v>104</v>
      </c>
      <c r="C1008" t="s">
        <v>74</v>
      </c>
      <c r="D1008" s="190">
        <v>42917</v>
      </c>
      <c r="E1008" s="190" t="str">
        <f t="shared" si="15"/>
        <v>Regional Affiliates North AmericaOther ComponentsIncentive Programs42917</v>
      </c>
      <c r="F1008" s="186">
        <v>0</v>
      </c>
      <c r="G1008" s="179" t="s">
        <v>5</v>
      </c>
    </row>
    <row r="1009" spans="1:7">
      <c r="A1009" t="s">
        <v>62</v>
      </c>
      <c r="B1009" t="s">
        <v>104</v>
      </c>
      <c r="C1009" t="s">
        <v>74</v>
      </c>
      <c r="D1009" s="190">
        <v>42948</v>
      </c>
      <c r="E1009" s="190" t="str">
        <f t="shared" si="15"/>
        <v>Regional Affiliates North AmericaOther ComponentsIncentive Programs42948</v>
      </c>
      <c r="F1009" s="186">
        <v>0</v>
      </c>
      <c r="G1009" s="179" t="s">
        <v>5</v>
      </c>
    </row>
    <row r="1010" spans="1:7">
      <c r="A1010" t="s">
        <v>62</v>
      </c>
      <c r="B1010" t="s">
        <v>104</v>
      </c>
      <c r="C1010" t="s">
        <v>74</v>
      </c>
      <c r="D1010" s="190">
        <v>42979</v>
      </c>
      <c r="E1010" s="190" t="str">
        <f t="shared" si="15"/>
        <v>Regional Affiliates North AmericaOther ComponentsIncentive Programs42979</v>
      </c>
      <c r="F1010" s="186">
        <v>0</v>
      </c>
      <c r="G1010" s="179" t="s">
        <v>5</v>
      </c>
    </row>
    <row r="1011" spans="1:7">
      <c r="A1011" t="s">
        <v>62</v>
      </c>
      <c r="B1011" t="s">
        <v>104</v>
      </c>
      <c r="C1011" t="s">
        <v>74</v>
      </c>
      <c r="D1011" s="190">
        <v>43009</v>
      </c>
      <c r="E1011" s="190" t="str">
        <f t="shared" si="15"/>
        <v>Regional Affiliates North AmericaOther ComponentsIncentive Programs43009</v>
      </c>
      <c r="F1011" s="186">
        <v>0</v>
      </c>
      <c r="G1011" s="179" t="s">
        <v>5</v>
      </c>
    </row>
    <row r="1012" spans="1:7">
      <c r="A1012" t="s">
        <v>62</v>
      </c>
      <c r="B1012" t="s">
        <v>104</v>
      </c>
      <c r="C1012" t="s">
        <v>74</v>
      </c>
      <c r="D1012" s="190">
        <v>43040</v>
      </c>
      <c r="E1012" s="190" t="str">
        <f t="shared" si="15"/>
        <v>Regional Affiliates North AmericaOther ComponentsIncentive Programs43040</v>
      </c>
      <c r="F1012" s="186">
        <v>0</v>
      </c>
      <c r="G1012" s="179" t="s">
        <v>5</v>
      </c>
    </row>
    <row r="1013" spans="1:7">
      <c r="A1013" t="s">
        <v>62</v>
      </c>
      <c r="B1013" t="s">
        <v>104</v>
      </c>
      <c r="C1013" t="s">
        <v>74</v>
      </c>
      <c r="D1013" s="190">
        <v>43070</v>
      </c>
      <c r="E1013" s="190" t="str">
        <f t="shared" si="15"/>
        <v>Regional Affiliates North AmericaOther ComponentsIncentive Programs43070</v>
      </c>
      <c r="F1013" s="186">
        <v>0</v>
      </c>
      <c r="G1013" s="179" t="s">
        <v>5</v>
      </c>
    </row>
    <row r="1014" spans="1:7">
      <c r="A1014" t="s">
        <v>62</v>
      </c>
      <c r="B1014" t="s">
        <v>104</v>
      </c>
      <c r="C1014" t="s">
        <v>16</v>
      </c>
      <c r="D1014" s="190">
        <v>42736</v>
      </c>
      <c r="E1014" s="190" t="str">
        <f t="shared" si="15"/>
        <v>Regional Affiliates North AmericaOther ComponentsMileage Revenue42736</v>
      </c>
      <c r="F1014" s="186">
        <v>0</v>
      </c>
      <c r="G1014" s="179" t="s">
        <v>5</v>
      </c>
    </row>
    <row r="1015" spans="1:7">
      <c r="A1015" t="s">
        <v>62</v>
      </c>
      <c r="B1015" t="s">
        <v>104</v>
      </c>
      <c r="C1015" t="s">
        <v>16</v>
      </c>
      <c r="D1015" s="190">
        <v>42767</v>
      </c>
      <c r="E1015" s="190" t="str">
        <f t="shared" si="15"/>
        <v>Regional Affiliates North AmericaOther ComponentsMileage Revenue42767</v>
      </c>
      <c r="F1015" s="186">
        <v>0</v>
      </c>
      <c r="G1015" s="179" t="s">
        <v>5</v>
      </c>
    </row>
    <row r="1016" spans="1:7">
      <c r="A1016" t="s">
        <v>62</v>
      </c>
      <c r="B1016" t="s">
        <v>104</v>
      </c>
      <c r="C1016" t="s">
        <v>16</v>
      </c>
      <c r="D1016" s="190">
        <v>42795</v>
      </c>
      <c r="E1016" s="190" t="str">
        <f t="shared" si="15"/>
        <v>Regional Affiliates North AmericaOther ComponentsMileage Revenue42795</v>
      </c>
      <c r="F1016" s="186">
        <v>0</v>
      </c>
      <c r="G1016" s="179" t="s">
        <v>5</v>
      </c>
    </row>
    <row r="1017" spans="1:7">
      <c r="A1017" t="s">
        <v>62</v>
      </c>
      <c r="B1017" t="s">
        <v>104</v>
      </c>
      <c r="C1017" t="s">
        <v>16</v>
      </c>
      <c r="D1017" s="190">
        <v>42826</v>
      </c>
      <c r="E1017" s="190" t="str">
        <f t="shared" si="15"/>
        <v>Regional Affiliates North AmericaOther ComponentsMileage Revenue42826</v>
      </c>
      <c r="F1017" s="186">
        <v>0</v>
      </c>
      <c r="G1017" s="179" t="s">
        <v>5</v>
      </c>
    </row>
    <row r="1018" spans="1:7">
      <c r="A1018" t="s">
        <v>62</v>
      </c>
      <c r="B1018" t="s">
        <v>104</v>
      </c>
      <c r="C1018" t="s">
        <v>16</v>
      </c>
      <c r="D1018" s="190">
        <v>42856</v>
      </c>
      <c r="E1018" s="190" t="str">
        <f t="shared" si="15"/>
        <v>Regional Affiliates North AmericaOther ComponentsMileage Revenue42856</v>
      </c>
      <c r="F1018" s="186">
        <v>0</v>
      </c>
      <c r="G1018" s="179" t="s">
        <v>5</v>
      </c>
    </row>
    <row r="1019" spans="1:7">
      <c r="A1019" t="s">
        <v>62</v>
      </c>
      <c r="B1019" t="s">
        <v>104</v>
      </c>
      <c r="C1019" t="s">
        <v>16</v>
      </c>
      <c r="D1019" s="190">
        <v>42887</v>
      </c>
      <c r="E1019" s="190" t="str">
        <f t="shared" si="15"/>
        <v>Regional Affiliates North AmericaOther ComponentsMileage Revenue42887</v>
      </c>
      <c r="F1019" s="186">
        <v>0</v>
      </c>
      <c r="G1019" s="179" t="s">
        <v>5</v>
      </c>
    </row>
    <row r="1020" spans="1:7">
      <c r="A1020" t="s">
        <v>62</v>
      </c>
      <c r="B1020" t="s">
        <v>104</v>
      </c>
      <c r="C1020" t="s">
        <v>16</v>
      </c>
      <c r="D1020" s="190">
        <v>42917</v>
      </c>
      <c r="E1020" s="190" t="str">
        <f t="shared" si="15"/>
        <v>Regional Affiliates North AmericaOther ComponentsMileage Revenue42917</v>
      </c>
      <c r="F1020" s="186">
        <v>0</v>
      </c>
      <c r="G1020" s="179" t="s">
        <v>5</v>
      </c>
    </row>
    <row r="1021" spans="1:7">
      <c r="A1021" t="s">
        <v>62</v>
      </c>
      <c r="B1021" t="s">
        <v>104</v>
      </c>
      <c r="C1021" t="s">
        <v>16</v>
      </c>
      <c r="D1021" s="190">
        <v>42948</v>
      </c>
      <c r="E1021" s="190" t="str">
        <f t="shared" si="15"/>
        <v>Regional Affiliates North AmericaOther ComponentsMileage Revenue42948</v>
      </c>
      <c r="F1021" s="186">
        <v>0</v>
      </c>
      <c r="G1021" s="179" t="s">
        <v>5</v>
      </c>
    </row>
    <row r="1022" spans="1:7">
      <c r="A1022" t="s">
        <v>62</v>
      </c>
      <c r="B1022" t="s">
        <v>104</v>
      </c>
      <c r="C1022" t="s">
        <v>16</v>
      </c>
      <c r="D1022" s="190">
        <v>42979</v>
      </c>
      <c r="E1022" s="190" t="str">
        <f t="shared" si="15"/>
        <v>Regional Affiliates North AmericaOther ComponentsMileage Revenue42979</v>
      </c>
      <c r="F1022" s="186">
        <v>0</v>
      </c>
      <c r="G1022" s="179" t="s">
        <v>5</v>
      </c>
    </row>
    <row r="1023" spans="1:7">
      <c r="A1023" t="s">
        <v>62</v>
      </c>
      <c r="B1023" t="s">
        <v>104</v>
      </c>
      <c r="C1023" t="s">
        <v>16</v>
      </c>
      <c r="D1023" s="190">
        <v>43009</v>
      </c>
      <c r="E1023" s="190" t="str">
        <f t="shared" si="15"/>
        <v>Regional Affiliates North AmericaOther ComponentsMileage Revenue43009</v>
      </c>
      <c r="F1023" s="186">
        <v>0</v>
      </c>
      <c r="G1023" s="179" t="s">
        <v>5</v>
      </c>
    </row>
    <row r="1024" spans="1:7">
      <c r="A1024" t="s">
        <v>62</v>
      </c>
      <c r="B1024" t="s">
        <v>104</v>
      </c>
      <c r="C1024" t="s">
        <v>16</v>
      </c>
      <c r="D1024" s="190">
        <v>43040</v>
      </c>
      <c r="E1024" s="190" t="str">
        <f t="shared" si="15"/>
        <v>Regional Affiliates North AmericaOther ComponentsMileage Revenue43040</v>
      </c>
      <c r="F1024" s="186">
        <v>0</v>
      </c>
      <c r="G1024" s="179" t="s">
        <v>5</v>
      </c>
    </row>
    <row r="1025" spans="1:7">
      <c r="A1025" t="s">
        <v>62</v>
      </c>
      <c r="B1025" t="s">
        <v>104</v>
      </c>
      <c r="C1025" t="s">
        <v>16</v>
      </c>
      <c r="D1025" s="190">
        <v>43070</v>
      </c>
      <c r="E1025" s="190" t="str">
        <f t="shared" si="15"/>
        <v>Regional Affiliates North AmericaOther ComponentsMileage Revenue43070</v>
      </c>
      <c r="F1025" s="186">
        <v>0</v>
      </c>
      <c r="G1025" s="179" t="s">
        <v>5</v>
      </c>
    </row>
    <row r="1026" spans="1:7">
      <c r="A1026" t="s">
        <v>62</v>
      </c>
      <c r="B1026" t="s">
        <v>104</v>
      </c>
      <c r="C1026" t="s">
        <v>61</v>
      </c>
      <c r="D1026" s="190">
        <v>42736</v>
      </c>
      <c r="E1026" s="190" t="str">
        <f t="shared" si="15"/>
        <v>Regional Affiliates North AmericaOther ComponentsNet of OAL Partnerships42736</v>
      </c>
      <c r="F1026" s="186">
        <v>0</v>
      </c>
      <c r="G1026" s="179" t="s">
        <v>5</v>
      </c>
    </row>
    <row r="1027" spans="1:7">
      <c r="A1027" t="s">
        <v>62</v>
      </c>
      <c r="B1027" t="s">
        <v>104</v>
      </c>
      <c r="C1027" t="s">
        <v>61</v>
      </c>
      <c r="D1027" s="190">
        <v>42767</v>
      </c>
      <c r="E1027" s="190" t="str">
        <f t="shared" ref="E1027:E1090" si="16">A1027&amp;B1027&amp;C1027&amp;D1027</f>
        <v>Regional Affiliates North AmericaOther ComponentsNet of OAL Partnerships42767</v>
      </c>
      <c r="F1027" s="186">
        <v>0</v>
      </c>
      <c r="G1027" s="179" t="s">
        <v>5</v>
      </c>
    </row>
    <row r="1028" spans="1:7">
      <c r="A1028" t="s">
        <v>62</v>
      </c>
      <c r="B1028" t="s">
        <v>104</v>
      </c>
      <c r="C1028" t="s">
        <v>61</v>
      </c>
      <c r="D1028" s="190">
        <v>42795</v>
      </c>
      <c r="E1028" s="190" t="str">
        <f t="shared" si="16"/>
        <v>Regional Affiliates North AmericaOther ComponentsNet of OAL Partnerships42795</v>
      </c>
      <c r="F1028" s="186">
        <v>0</v>
      </c>
      <c r="G1028" s="179" t="s">
        <v>5</v>
      </c>
    </row>
    <row r="1029" spans="1:7">
      <c r="A1029" t="s">
        <v>62</v>
      </c>
      <c r="B1029" t="s">
        <v>104</v>
      </c>
      <c r="C1029" t="s">
        <v>61</v>
      </c>
      <c r="D1029" s="190">
        <v>42826</v>
      </c>
      <c r="E1029" s="190" t="str">
        <f t="shared" si="16"/>
        <v>Regional Affiliates North AmericaOther ComponentsNet of OAL Partnerships42826</v>
      </c>
      <c r="F1029" s="186">
        <v>0</v>
      </c>
      <c r="G1029" s="179" t="s">
        <v>5</v>
      </c>
    </row>
    <row r="1030" spans="1:7">
      <c r="A1030" t="s">
        <v>62</v>
      </c>
      <c r="B1030" t="s">
        <v>104</v>
      </c>
      <c r="C1030" t="s">
        <v>61</v>
      </c>
      <c r="D1030" s="190">
        <v>42856</v>
      </c>
      <c r="E1030" s="190" t="str">
        <f t="shared" si="16"/>
        <v>Regional Affiliates North AmericaOther ComponentsNet of OAL Partnerships42856</v>
      </c>
      <c r="F1030" s="186">
        <v>0</v>
      </c>
      <c r="G1030" s="179" t="s">
        <v>5</v>
      </c>
    </row>
    <row r="1031" spans="1:7">
      <c r="A1031" t="s">
        <v>62</v>
      </c>
      <c r="B1031" t="s">
        <v>104</v>
      </c>
      <c r="C1031" t="s">
        <v>61</v>
      </c>
      <c r="D1031" s="190">
        <v>42887</v>
      </c>
      <c r="E1031" s="190" t="str">
        <f t="shared" si="16"/>
        <v>Regional Affiliates North AmericaOther ComponentsNet of OAL Partnerships42887</v>
      </c>
      <c r="F1031" s="186">
        <v>0</v>
      </c>
      <c r="G1031" s="179" t="s">
        <v>5</v>
      </c>
    </row>
    <row r="1032" spans="1:7">
      <c r="A1032" t="s">
        <v>62</v>
      </c>
      <c r="B1032" t="s">
        <v>104</v>
      </c>
      <c r="C1032" t="s">
        <v>61</v>
      </c>
      <c r="D1032" s="190">
        <v>42917</v>
      </c>
      <c r="E1032" s="190" t="str">
        <f t="shared" si="16"/>
        <v>Regional Affiliates North AmericaOther ComponentsNet of OAL Partnerships42917</v>
      </c>
      <c r="F1032" s="186">
        <v>0</v>
      </c>
      <c r="G1032" s="179" t="s">
        <v>5</v>
      </c>
    </row>
    <row r="1033" spans="1:7">
      <c r="A1033" t="s">
        <v>62</v>
      </c>
      <c r="B1033" t="s">
        <v>104</v>
      </c>
      <c r="C1033" t="s">
        <v>61</v>
      </c>
      <c r="D1033" s="190">
        <v>42948</v>
      </c>
      <c r="E1033" s="190" t="str">
        <f t="shared" si="16"/>
        <v>Regional Affiliates North AmericaOther ComponentsNet of OAL Partnerships42948</v>
      </c>
      <c r="F1033" s="186">
        <v>0</v>
      </c>
      <c r="G1033" s="179" t="s">
        <v>5</v>
      </c>
    </row>
    <row r="1034" spans="1:7">
      <c r="A1034" t="s">
        <v>62</v>
      </c>
      <c r="B1034" t="s">
        <v>104</v>
      </c>
      <c r="C1034" t="s">
        <v>61</v>
      </c>
      <c r="D1034" s="190">
        <v>42979</v>
      </c>
      <c r="E1034" s="190" t="str">
        <f t="shared" si="16"/>
        <v>Regional Affiliates North AmericaOther ComponentsNet of OAL Partnerships42979</v>
      </c>
      <c r="F1034" s="186">
        <v>0</v>
      </c>
      <c r="G1034" s="179" t="s">
        <v>5</v>
      </c>
    </row>
    <row r="1035" spans="1:7">
      <c r="A1035" t="s">
        <v>62</v>
      </c>
      <c r="B1035" t="s">
        <v>104</v>
      </c>
      <c r="C1035" t="s">
        <v>61</v>
      </c>
      <c r="D1035" s="190">
        <v>43009</v>
      </c>
      <c r="E1035" s="190" t="str">
        <f t="shared" si="16"/>
        <v>Regional Affiliates North AmericaOther ComponentsNet of OAL Partnerships43009</v>
      </c>
      <c r="F1035" s="186">
        <v>0</v>
      </c>
      <c r="G1035" s="179" t="s">
        <v>5</v>
      </c>
    </row>
    <row r="1036" spans="1:7">
      <c r="A1036" t="s">
        <v>62</v>
      </c>
      <c r="B1036" t="s">
        <v>104</v>
      </c>
      <c r="C1036" t="s">
        <v>61</v>
      </c>
      <c r="D1036" s="190">
        <v>43040</v>
      </c>
      <c r="E1036" s="190" t="str">
        <f t="shared" si="16"/>
        <v>Regional Affiliates North AmericaOther ComponentsNet of OAL Partnerships43040</v>
      </c>
      <c r="F1036" s="186">
        <v>0</v>
      </c>
      <c r="G1036" s="179" t="s">
        <v>5</v>
      </c>
    </row>
    <row r="1037" spans="1:7">
      <c r="A1037" t="s">
        <v>62</v>
      </c>
      <c r="B1037" t="s">
        <v>104</v>
      </c>
      <c r="C1037" t="s">
        <v>61</v>
      </c>
      <c r="D1037" s="190">
        <v>43070</v>
      </c>
      <c r="E1037" s="190" t="str">
        <f t="shared" si="16"/>
        <v>Regional Affiliates North AmericaOther ComponentsNet of OAL Partnerships43070</v>
      </c>
      <c r="F1037" s="186">
        <v>0</v>
      </c>
      <c r="G1037" s="179" t="s">
        <v>5</v>
      </c>
    </row>
    <row r="1038" spans="1:7">
      <c r="A1038" t="s">
        <v>62</v>
      </c>
      <c r="B1038" t="s">
        <v>104</v>
      </c>
      <c r="C1038" t="s">
        <v>83</v>
      </c>
      <c r="D1038" s="190">
        <v>42736</v>
      </c>
      <c r="E1038" s="190" t="str">
        <f t="shared" si="16"/>
        <v>Regional Affiliates North AmericaOther ComponentsService Recovery42736</v>
      </c>
      <c r="F1038" s="186">
        <v>0</v>
      </c>
      <c r="G1038" s="179" t="s">
        <v>5</v>
      </c>
    </row>
    <row r="1039" spans="1:7">
      <c r="A1039" t="s">
        <v>62</v>
      </c>
      <c r="B1039" t="s">
        <v>104</v>
      </c>
      <c r="C1039" t="s">
        <v>83</v>
      </c>
      <c r="D1039" s="190">
        <v>42767</v>
      </c>
      <c r="E1039" s="190" t="str">
        <f t="shared" si="16"/>
        <v>Regional Affiliates North AmericaOther ComponentsService Recovery42767</v>
      </c>
      <c r="F1039" s="186">
        <v>0</v>
      </c>
      <c r="G1039" s="179" t="s">
        <v>5</v>
      </c>
    </row>
    <row r="1040" spans="1:7">
      <c r="A1040" t="s">
        <v>62</v>
      </c>
      <c r="B1040" t="s">
        <v>104</v>
      </c>
      <c r="C1040" t="s">
        <v>83</v>
      </c>
      <c r="D1040" s="190">
        <v>42795</v>
      </c>
      <c r="E1040" s="190" t="str">
        <f t="shared" si="16"/>
        <v>Regional Affiliates North AmericaOther ComponentsService Recovery42795</v>
      </c>
      <c r="F1040" s="186">
        <v>0</v>
      </c>
      <c r="G1040" s="179" t="s">
        <v>5</v>
      </c>
    </row>
    <row r="1041" spans="1:7">
      <c r="A1041" t="s">
        <v>62</v>
      </c>
      <c r="B1041" t="s">
        <v>104</v>
      </c>
      <c r="C1041" t="s">
        <v>83</v>
      </c>
      <c r="D1041" s="190">
        <v>42826</v>
      </c>
      <c r="E1041" s="190" t="str">
        <f t="shared" si="16"/>
        <v>Regional Affiliates North AmericaOther ComponentsService Recovery42826</v>
      </c>
      <c r="F1041" s="186">
        <v>0</v>
      </c>
      <c r="G1041" s="179" t="s">
        <v>5</v>
      </c>
    </row>
    <row r="1042" spans="1:7">
      <c r="A1042" t="s">
        <v>62</v>
      </c>
      <c r="B1042" t="s">
        <v>104</v>
      </c>
      <c r="C1042" t="s">
        <v>83</v>
      </c>
      <c r="D1042" s="190">
        <v>42856</v>
      </c>
      <c r="E1042" s="190" t="str">
        <f t="shared" si="16"/>
        <v>Regional Affiliates North AmericaOther ComponentsService Recovery42856</v>
      </c>
      <c r="F1042" s="186">
        <v>0</v>
      </c>
      <c r="G1042" s="179" t="s">
        <v>5</v>
      </c>
    </row>
    <row r="1043" spans="1:7">
      <c r="A1043" t="s">
        <v>62</v>
      </c>
      <c r="B1043" t="s">
        <v>104</v>
      </c>
      <c r="C1043" t="s">
        <v>83</v>
      </c>
      <c r="D1043" s="190">
        <v>42887</v>
      </c>
      <c r="E1043" s="190" t="str">
        <f t="shared" si="16"/>
        <v>Regional Affiliates North AmericaOther ComponentsService Recovery42887</v>
      </c>
      <c r="F1043" s="186">
        <v>0</v>
      </c>
      <c r="G1043" s="179" t="s">
        <v>5</v>
      </c>
    </row>
    <row r="1044" spans="1:7">
      <c r="A1044" t="s">
        <v>62</v>
      </c>
      <c r="B1044" t="s">
        <v>104</v>
      </c>
      <c r="C1044" t="s">
        <v>83</v>
      </c>
      <c r="D1044" s="190">
        <v>42917</v>
      </c>
      <c r="E1044" s="190" t="str">
        <f t="shared" si="16"/>
        <v>Regional Affiliates North AmericaOther ComponentsService Recovery42917</v>
      </c>
      <c r="F1044" s="186">
        <v>0</v>
      </c>
      <c r="G1044" s="179" t="s">
        <v>5</v>
      </c>
    </row>
    <row r="1045" spans="1:7">
      <c r="A1045" t="s">
        <v>62</v>
      </c>
      <c r="B1045" t="s">
        <v>104</v>
      </c>
      <c r="C1045" t="s">
        <v>83</v>
      </c>
      <c r="D1045" s="190">
        <v>42948</v>
      </c>
      <c r="E1045" s="190" t="str">
        <f t="shared" si="16"/>
        <v>Regional Affiliates North AmericaOther ComponentsService Recovery42948</v>
      </c>
      <c r="F1045" s="186">
        <v>0</v>
      </c>
      <c r="G1045" s="179" t="s">
        <v>5</v>
      </c>
    </row>
    <row r="1046" spans="1:7">
      <c r="A1046" t="s">
        <v>62</v>
      </c>
      <c r="B1046" t="s">
        <v>104</v>
      </c>
      <c r="C1046" t="s">
        <v>83</v>
      </c>
      <c r="D1046" s="190">
        <v>42979</v>
      </c>
      <c r="E1046" s="190" t="str">
        <f t="shared" si="16"/>
        <v>Regional Affiliates North AmericaOther ComponentsService Recovery42979</v>
      </c>
      <c r="F1046" s="186">
        <v>0</v>
      </c>
      <c r="G1046" s="179" t="s">
        <v>5</v>
      </c>
    </row>
    <row r="1047" spans="1:7">
      <c r="A1047" t="s">
        <v>62</v>
      </c>
      <c r="B1047" t="s">
        <v>104</v>
      </c>
      <c r="C1047" t="s">
        <v>83</v>
      </c>
      <c r="D1047" s="190">
        <v>43009</v>
      </c>
      <c r="E1047" s="190" t="str">
        <f t="shared" si="16"/>
        <v>Regional Affiliates North AmericaOther ComponentsService Recovery43009</v>
      </c>
      <c r="F1047" s="186">
        <v>0</v>
      </c>
      <c r="G1047" s="179" t="s">
        <v>5</v>
      </c>
    </row>
    <row r="1048" spans="1:7">
      <c r="A1048" t="s">
        <v>62</v>
      </c>
      <c r="B1048" t="s">
        <v>104</v>
      </c>
      <c r="C1048" t="s">
        <v>83</v>
      </c>
      <c r="D1048" s="190">
        <v>43040</v>
      </c>
      <c r="E1048" s="190" t="str">
        <f t="shared" si="16"/>
        <v>Regional Affiliates North AmericaOther ComponentsService Recovery43040</v>
      </c>
      <c r="F1048" s="186">
        <v>0</v>
      </c>
      <c r="G1048" s="179" t="s">
        <v>5</v>
      </c>
    </row>
    <row r="1049" spans="1:7">
      <c r="A1049" t="s">
        <v>62</v>
      </c>
      <c r="B1049" t="s">
        <v>104</v>
      </c>
      <c r="C1049" t="s">
        <v>83</v>
      </c>
      <c r="D1049" s="190">
        <v>43070</v>
      </c>
      <c r="E1049" s="190" t="str">
        <f t="shared" si="16"/>
        <v>Regional Affiliates North AmericaOther ComponentsService Recovery43070</v>
      </c>
      <c r="F1049" s="186">
        <v>0</v>
      </c>
      <c r="G1049" s="179" t="s">
        <v>5</v>
      </c>
    </row>
    <row r="1050" spans="1:7">
      <c r="A1050" t="s">
        <v>62</v>
      </c>
      <c r="B1050" t="s">
        <v>104</v>
      </c>
      <c r="C1050" t="s">
        <v>15</v>
      </c>
      <c r="D1050" s="190">
        <v>42736</v>
      </c>
      <c r="E1050" s="190" t="str">
        <f t="shared" si="16"/>
        <v>Regional Affiliates North AmericaOther ComponentsUTR Recognition42736</v>
      </c>
      <c r="F1050" s="186">
        <v>10300.457</v>
      </c>
      <c r="G1050" s="179" t="s">
        <v>5</v>
      </c>
    </row>
    <row r="1051" spans="1:7">
      <c r="A1051" t="s">
        <v>62</v>
      </c>
      <c r="B1051" t="s">
        <v>104</v>
      </c>
      <c r="C1051" t="s">
        <v>15</v>
      </c>
      <c r="D1051" s="190">
        <v>42767</v>
      </c>
      <c r="E1051" s="190" t="str">
        <f t="shared" si="16"/>
        <v>Regional Affiliates North AmericaOther ComponentsUTR Recognition42767</v>
      </c>
      <c r="F1051" s="186">
        <v>10738.147999999999</v>
      </c>
      <c r="G1051" s="179" t="s">
        <v>5</v>
      </c>
    </row>
    <row r="1052" spans="1:7">
      <c r="A1052" t="s">
        <v>62</v>
      </c>
      <c r="B1052" t="s">
        <v>104</v>
      </c>
      <c r="C1052" t="s">
        <v>15</v>
      </c>
      <c r="D1052" s="190">
        <v>42795</v>
      </c>
      <c r="E1052" s="190" t="str">
        <f t="shared" si="16"/>
        <v>Regional Affiliates North AmericaOther ComponentsUTR Recognition42795</v>
      </c>
      <c r="F1052" s="186">
        <v>11674.272999999999</v>
      </c>
      <c r="G1052" s="179" t="s">
        <v>5</v>
      </c>
    </row>
    <row r="1053" spans="1:7">
      <c r="A1053" t="s">
        <v>62</v>
      </c>
      <c r="B1053" t="s">
        <v>104</v>
      </c>
      <c r="C1053" t="s">
        <v>15</v>
      </c>
      <c r="D1053" s="190">
        <v>42826</v>
      </c>
      <c r="E1053" s="190" t="str">
        <f t="shared" si="16"/>
        <v>Regional Affiliates North AmericaOther ComponentsUTR Recognition42826</v>
      </c>
      <c r="F1053" s="186">
        <v>11000.074000000001</v>
      </c>
      <c r="G1053" s="179" t="s">
        <v>5</v>
      </c>
    </row>
    <row r="1054" spans="1:7">
      <c r="A1054" t="s">
        <v>62</v>
      </c>
      <c r="B1054" t="s">
        <v>104</v>
      </c>
      <c r="C1054" t="s">
        <v>15</v>
      </c>
      <c r="D1054" s="190">
        <v>42856</v>
      </c>
      <c r="E1054" s="190" t="str">
        <f t="shared" si="16"/>
        <v>Regional Affiliates North AmericaOther ComponentsUTR Recognition42856</v>
      </c>
      <c r="F1054" s="186">
        <v>11410.369000000001</v>
      </c>
      <c r="G1054" s="179" t="s">
        <v>5</v>
      </c>
    </row>
    <row r="1055" spans="1:7">
      <c r="A1055" t="s">
        <v>62</v>
      </c>
      <c r="B1055" t="s">
        <v>104</v>
      </c>
      <c r="C1055" t="s">
        <v>15</v>
      </c>
      <c r="D1055" s="190">
        <v>42887</v>
      </c>
      <c r="E1055" s="190" t="str">
        <f t="shared" si="16"/>
        <v>Regional Affiliates North AmericaOther ComponentsUTR Recognition42887</v>
      </c>
      <c r="F1055" s="186">
        <v>10940.896000000001</v>
      </c>
      <c r="G1055" s="179" t="s">
        <v>5</v>
      </c>
    </row>
    <row r="1056" spans="1:7">
      <c r="A1056" t="s">
        <v>62</v>
      </c>
      <c r="B1056" t="s">
        <v>104</v>
      </c>
      <c r="C1056" t="s">
        <v>15</v>
      </c>
      <c r="D1056" s="190">
        <v>42917</v>
      </c>
      <c r="E1056" s="190" t="str">
        <f t="shared" si="16"/>
        <v>Regional Affiliates North AmericaOther ComponentsUTR Recognition42917</v>
      </c>
      <c r="F1056" s="186">
        <v>10137.291999999999</v>
      </c>
      <c r="G1056" s="179" t="s">
        <v>5</v>
      </c>
    </row>
    <row r="1057" spans="1:7">
      <c r="A1057" t="s">
        <v>62</v>
      </c>
      <c r="B1057" t="s">
        <v>104</v>
      </c>
      <c r="C1057" t="s">
        <v>15</v>
      </c>
      <c r="D1057" s="190">
        <v>42948</v>
      </c>
      <c r="E1057" s="190" t="str">
        <f t="shared" si="16"/>
        <v>Regional Affiliates North AmericaOther ComponentsUTR Recognition42948</v>
      </c>
      <c r="F1057" s="186">
        <v>10386.541999999999</v>
      </c>
      <c r="G1057" s="179" t="s">
        <v>5</v>
      </c>
    </row>
    <row r="1058" spans="1:7">
      <c r="A1058" t="s">
        <v>62</v>
      </c>
      <c r="B1058" t="s">
        <v>104</v>
      </c>
      <c r="C1058" t="s">
        <v>15</v>
      </c>
      <c r="D1058" s="190">
        <v>42979</v>
      </c>
      <c r="E1058" s="190" t="str">
        <f t="shared" si="16"/>
        <v>Regional Affiliates North AmericaOther ComponentsUTR Recognition42979</v>
      </c>
      <c r="F1058" s="186">
        <v>10933.11</v>
      </c>
      <c r="G1058" s="179" t="s">
        <v>5</v>
      </c>
    </row>
    <row r="1059" spans="1:7">
      <c r="A1059" t="s">
        <v>62</v>
      </c>
      <c r="B1059" t="s">
        <v>104</v>
      </c>
      <c r="C1059" t="s">
        <v>15</v>
      </c>
      <c r="D1059" s="190">
        <v>43009</v>
      </c>
      <c r="E1059" s="190" t="str">
        <f t="shared" si="16"/>
        <v>Regional Affiliates North AmericaOther ComponentsUTR Recognition43009</v>
      </c>
      <c r="F1059" s="186">
        <v>10971.290999999999</v>
      </c>
      <c r="G1059" s="179" t="s">
        <v>5</v>
      </c>
    </row>
    <row r="1060" spans="1:7">
      <c r="A1060" t="s">
        <v>62</v>
      </c>
      <c r="B1060" t="s">
        <v>104</v>
      </c>
      <c r="C1060" t="s">
        <v>15</v>
      </c>
      <c r="D1060" s="190">
        <v>43040</v>
      </c>
      <c r="E1060" s="190" t="str">
        <f t="shared" si="16"/>
        <v>Regional Affiliates North AmericaOther ComponentsUTR Recognition43040</v>
      </c>
      <c r="F1060" s="186">
        <v>9387.5390000000007</v>
      </c>
      <c r="G1060" s="179" t="s">
        <v>5</v>
      </c>
    </row>
    <row r="1061" spans="1:7">
      <c r="A1061" t="s">
        <v>62</v>
      </c>
      <c r="B1061" t="s">
        <v>104</v>
      </c>
      <c r="C1061" t="s">
        <v>15</v>
      </c>
      <c r="D1061" s="190">
        <v>43070</v>
      </c>
      <c r="E1061" s="190" t="str">
        <f t="shared" si="16"/>
        <v>Regional Affiliates North AmericaOther ComponentsUTR Recognition43070</v>
      </c>
      <c r="F1061" s="186">
        <v>8221.7860000000001</v>
      </c>
      <c r="G1061" s="179" t="s">
        <v>5</v>
      </c>
    </row>
    <row r="1062" spans="1:7">
      <c r="A1062" t="s">
        <v>62</v>
      </c>
      <c r="B1062" t="s">
        <v>103</v>
      </c>
      <c r="C1062" t="s">
        <v>8</v>
      </c>
      <c r="D1062" s="190">
        <v>42736</v>
      </c>
      <c r="E1062" s="190" t="str">
        <f t="shared" si="16"/>
        <v>Regional Affiliates North AmericaPassenger RevenueNorth America42736</v>
      </c>
      <c r="F1062" s="186">
        <v>363274.03796778648</v>
      </c>
      <c r="G1062" s="179" t="s">
        <v>5</v>
      </c>
    </row>
    <row r="1063" spans="1:7">
      <c r="A1063" t="s">
        <v>62</v>
      </c>
      <c r="B1063" t="s">
        <v>103</v>
      </c>
      <c r="C1063" t="s">
        <v>8</v>
      </c>
      <c r="D1063" s="190">
        <v>42767</v>
      </c>
      <c r="E1063" s="190" t="str">
        <f t="shared" si="16"/>
        <v>Regional Affiliates North AmericaPassenger RevenueNorth America42767</v>
      </c>
      <c r="F1063" s="186">
        <v>369943.05102564848</v>
      </c>
      <c r="G1063" s="179" t="s">
        <v>5</v>
      </c>
    </row>
    <row r="1064" spans="1:7">
      <c r="A1064" t="s">
        <v>62</v>
      </c>
      <c r="B1064" t="s">
        <v>103</v>
      </c>
      <c r="C1064" t="s">
        <v>8</v>
      </c>
      <c r="D1064" s="190">
        <v>42795</v>
      </c>
      <c r="E1064" s="190" t="str">
        <f t="shared" si="16"/>
        <v>Regional Affiliates North AmericaPassenger RevenueNorth America42795</v>
      </c>
      <c r="F1064" s="186">
        <v>505747.47985311504</v>
      </c>
      <c r="G1064" s="179" t="s">
        <v>5</v>
      </c>
    </row>
    <row r="1065" spans="1:7">
      <c r="A1065" t="s">
        <v>62</v>
      </c>
      <c r="B1065" t="s">
        <v>103</v>
      </c>
      <c r="C1065" t="s">
        <v>8</v>
      </c>
      <c r="D1065" s="190">
        <v>42826</v>
      </c>
      <c r="E1065" s="190" t="str">
        <f t="shared" si="16"/>
        <v>Regional Affiliates North AmericaPassenger RevenueNorth America42826</v>
      </c>
      <c r="F1065" s="186">
        <v>477589.17984822084</v>
      </c>
      <c r="G1065" s="179" t="s">
        <v>5</v>
      </c>
    </row>
    <row r="1066" spans="1:7">
      <c r="A1066" t="s">
        <v>62</v>
      </c>
      <c r="B1066" t="s">
        <v>103</v>
      </c>
      <c r="C1066" t="s">
        <v>8</v>
      </c>
      <c r="D1066" s="190">
        <v>42856</v>
      </c>
      <c r="E1066" s="190" t="str">
        <f t="shared" si="16"/>
        <v>Regional Affiliates North AmericaPassenger RevenueNorth America42856</v>
      </c>
      <c r="F1066" s="186">
        <v>502877.09223240992</v>
      </c>
      <c r="G1066" s="179" t="s">
        <v>5</v>
      </c>
    </row>
    <row r="1067" spans="1:7">
      <c r="A1067" t="s">
        <v>62</v>
      </c>
      <c r="B1067" t="s">
        <v>103</v>
      </c>
      <c r="C1067" t="s">
        <v>8</v>
      </c>
      <c r="D1067" s="190">
        <v>42887</v>
      </c>
      <c r="E1067" s="190" t="str">
        <f t="shared" si="16"/>
        <v>Regional Affiliates North AmericaPassenger RevenueNorth America42887</v>
      </c>
      <c r="F1067" s="186">
        <v>538489.71369220456</v>
      </c>
      <c r="G1067" s="179" t="s">
        <v>5</v>
      </c>
    </row>
    <row r="1068" spans="1:7">
      <c r="A1068" t="s">
        <v>62</v>
      </c>
      <c r="B1068" t="s">
        <v>103</v>
      </c>
      <c r="C1068" t="s">
        <v>8</v>
      </c>
      <c r="D1068" s="190">
        <v>42917</v>
      </c>
      <c r="E1068" s="190" t="str">
        <f t="shared" si="16"/>
        <v>Regional Affiliates North AmericaPassenger RevenueNorth America42917</v>
      </c>
      <c r="F1068" s="186">
        <v>537974.81462253816</v>
      </c>
      <c r="G1068" s="179" t="s">
        <v>5</v>
      </c>
    </row>
    <row r="1069" spans="1:7">
      <c r="A1069" t="s">
        <v>62</v>
      </c>
      <c r="B1069" t="s">
        <v>103</v>
      </c>
      <c r="C1069" t="s">
        <v>8</v>
      </c>
      <c r="D1069" s="190">
        <v>42948</v>
      </c>
      <c r="E1069" s="190" t="str">
        <f t="shared" si="16"/>
        <v>Regional Affiliates North AmericaPassenger RevenueNorth America42948</v>
      </c>
      <c r="F1069" s="186">
        <v>532454.19440570031</v>
      </c>
      <c r="G1069" s="179" t="s">
        <v>5</v>
      </c>
    </row>
    <row r="1070" spans="1:7">
      <c r="A1070" t="s">
        <v>62</v>
      </c>
      <c r="B1070" t="s">
        <v>103</v>
      </c>
      <c r="C1070" t="s">
        <v>8</v>
      </c>
      <c r="D1070" s="190">
        <v>42979</v>
      </c>
      <c r="E1070" s="190" t="str">
        <f t="shared" si="16"/>
        <v>Regional Affiliates North AmericaPassenger RevenueNorth America42979</v>
      </c>
      <c r="F1070" s="186">
        <v>491558.56268634071</v>
      </c>
      <c r="G1070" s="179" t="s">
        <v>5</v>
      </c>
    </row>
    <row r="1071" spans="1:7">
      <c r="A1071" t="s">
        <v>62</v>
      </c>
      <c r="B1071" t="s">
        <v>103</v>
      </c>
      <c r="C1071" t="s">
        <v>8</v>
      </c>
      <c r="D1071" s="190">
        <v>43009</v>
      </c>
      <c r="E1071" s="190" t="str">
        <f t="shared" si="16"/>
        <v>Regional Affiliates North AmericaPassenger RevenueNorth America43009</v>
      </c>
      <c r="F1071" s="186">
        <v>513759.91085064044</v>
      </c>
      <c r="G1071" s="179" t="s">
        <v>5</v>
      </c>
    </row>
    <row r="1072" spans="1:7">
      <c r="A1072" t="s">
        <v>62</v>
      </c>
      <c r="B1072" t="s">
        <v>103</v>
      </c>
      <c r="C1072" t="s">
        <v>8</v>
      </c>
      <c r="D1072" s="190">
        <v>43040</v>
      </c>
      <c r="E1072" s="190" t="str">
        <f t="shared" si="16"/>
        <v>Regional Affiliates North AmericaPassenger RevenueNorth America43040</v>
      </c>
      <c r="F1072" s="186">
        <v>483391.92914106691</v>
      </c>
      <c r="G1072" s="179" t="s">
        <v>5</v>
      </c>
    </row>
    <row r="1073" spans="1:7">
      <c r="A1073" t="s">
        <v>62</v>
      </c>
      <c r="B1073" t="s">
        <v>103</v>
      </c>
      <c r="C1073" t="s">
        <v>8</v>
      </c>
      <c r="D1073" s="190">
        <v>43070</v>
      </c>
      <c r="E1073" s="190" t="str">
        <f t="shared" si="16"/>
        <v>Regional Affiliates North AmericaPassenger RevenueNorth America43070</v>
      </c>
      <c r="F1073" s="186">
        <v>435590.85159345827</v>
      </c>
      <c r="G1073" s="179" t="s">
        <v>5</v>
      </c>
    </row>
    <row r="1074" spans="1:7">
      <c r="A1074" t="s">
        <v>62</v>
      </c>
      <c r="B1074" t="s">
        <v>103</v>
      </c>
      <c r="C1074" t="s">
        <v>9</v>
      </c>
      <c r="D1074" s="190">
        <v>42736</v>
      </c>
      <c r="E1074" s="190" t="str">
        <f t="shared" si="16"/>
        <v>Regional Affiliates North AmericaPassenger RevenueTrans Atlantic42736</v>
      </c>
      <c r="F1074" s="186">
        <v>0</v>
      </c>
      <c r="G1074" s="179" t="s">
        <v>5</v>
      </c>
    </row>
    <row r="1075" spans="1:7">
      <c r="A1075" t="s">
        <v>62</v>
      </c>
      <c r="B1075" t="s">
        <v>103</v>
      </c>
      <c r="C1075" t="s">
        <v>9</v>
      </c>
      <c r="D1075" s="190">
        <v>42767</v>
      </c>
      <c r="E1075" s="190" t="str">
        <f t="shared" si="16"/>
        <v>Regional Affiliates North AmericaPassenger RevenueTrans Atlantic42767</v>
      </c>
      <c r="F1075" s="186">
        <v>0</v>
      </c>
      <c r="G1075" s="179" t="s">
        <v>5</v>
      </c>
    </row>
    <row r="1076" spans="1:7">
      <c r="A1076" t="s">
        <v>62</v>
      </c>
      <c r="B1076" t="s">
        <v>103</v>
      </c>
      <c r="C1076" t="s">
        <v>9</v>
      </c>
      <c r="D1076" s="190">
        <v>42795</v>
      </c>
      <c r="E1076" s="190" t="str">
        <f t="shared" si="16"/>
        <v>Regional Affiliates North AmericaPassenger RevenueTrans Atlantic42795</v>
      </c>
      <c r="F1076" s="186">
        <v>0</v>
      </c>
      <c r="G1076" s="179" t="s">
        <v>5</v>
      </c>
    </row>
    <row r="1077" spans="1:7">
      <c r="A1077" t="s">
        <v>62</v>
      </c>
      <c r="B1077" t="s">
        <v>103</v>
      </c>
      <c r="C1077" t="s">
        <v>9</v>
      </c>
      <c r="D1077" s="190">
        <v>42826</v>
      </c>
      <c r="E1077" s="190" t="str">
        <f t="shared" si="16"/>
        <v>Regional Affiliates North AmericaPassenger RevenueTrans Atlantic42826</v>
      </c>
      <c r="F1077" s="186">
        <v>0</v>
      </c>
      <c r="G1077" s="179" t="s">
        <v>5</v>
      </c>
    </row>
    <row r="1078" spans="1:7">
      <c r="A1078" t="s">
        <v>62</v>
      </c>
      <c r="B1078" t="s">
        <v>103</v>
      </c>
      <c r="C1078" t="s">
        <v>9</v>
      </c>
      <c r="D1078" s="190">
        <v>42856</v>
      </c>
      <c r="E1078" s="190" t="str">
        <f t="shared" si="16"/>
        <v>Regional Affiliates North AmericaPassenger RevenueTrans Atlantic42856</v>
      </c>
      <c r="F1078" s="186">
        <v>0</v>
      </c>
      <c r="G1078" s="179" t="s">
        <v>5</v>
      </c>
    </row>
    <row r="1079" spans="1:7">
      <c r="A1079" t="s">
        <v>62</v>
      </c>
      <c r="B1079" t="s">
        <v>103</v>
      </c>
      <c r="C1079" t="s">
        <v>9</v>
      </c>
      <c r="D1079" s="190">
        <v>42887</v>
      </c>
      <c r="E1079" s="190" t="str">
        <f t="shared" si="16"/>
        <v>Regional Affiliates North AmericaPassenger RevenueTrans Atlantic42887</v>
      </c>
      <c r="F1079" s="186">
        <v>0</v>
      </c>
      <c r="G1079" s="179" t="s">
        <v>5</v>
      </c>
    </row>
    <row r="1080" spans="1:7">
      <c r="A1080" t="s">
        <v>62</v>
      </c>
      <c r="B1080" t="s">
        <v>103</v>
      </c>
      <c r="C1080" t="s">
        <v>9</v>
      </c>
      <c r="D1080" s="190">
        <v>42917</v>
      </c>
      <c r="E1080" s="190" t="str">
        <f t="shared" si="16"/>
        <v>Regional Affiliates North AmericaPassenger RevenueTrans Atlantic42917</v>
      </c>
      <c r="F1080" s="186">
        <v>0</v>
      </c>
      <c r="G1080" s="179" t="s">
        <v>5</v>
      </c>
    </row>
    <row r="1081" spans="1:7">
      <c r="A1081" t="s">
        <v>62</v>
      </c>
      <c r="B1081" t="s">
        <v>103</v>
      </c>
      <c r="C1081" t="s">
        <v>9</v>
      </c>
      <c r="D1081" s="190">
        <v>42948</v>
      </c>
      <c r="E1081" s="190" t="str">
        <f t="shared" si="16"/>
        <v>Regional Affiliates North AmericaPassenger RevenueTrans Atlantic42948</v>
      </c>
      <c r="F1081" s="186">
        <v>0</v>
      </c>
      <c r="G1081" s="179" t="s">
        <v>5</v>
      </c>
    </row>
    <row r="1082" spans="1:7">
      <c r="A1082" t="s">
        <v>62</v>
      </c>
      <c r="B1082" t="s">
        <v>103</v>
      </c>
      <c r="C1082" t="s">
        <v>9</v>
      </c>
      <c r="D1082" s="190">
        <v>42979</v>
      </c>
      <c r="E1082" s="190" t="str">
        <f t="shared" si="16"/>
        <v>Regional Affiliates North AmericaPassenger RevenueTrans Atlantic42979</v>
      </c>
      <c r="F1082" s="186">
        <v>0</v>
      </c>
      <c r="G1082" s="179" t="s">
        <v>5</v>
      </c>
    </row>
    <row r="1083" spans="1:7">
      <c r="A1083" t="s">
        <v>62</v>
      </c>
      <c r="B1083" t="s">
        <v>103</v>
      </c>
      <c r="C1083" t="s">
        <v>9</v>
      </c>
      <c r="D1083" s="190">
        <v>43009</v>
      </c>
      <c r="E1083" s="190" t="str">
        <f t="shared" si="16"/>
        <v>Regional Affiliates North AmericaPassenger RevenueTrans Atlantic43009</v>
      </c>
      <c r="F1083" s="186">
        <v>0</v>
      </c>
      <c r="G1083" s="179" t="s">
        <v>5</v>
      </c>
    </row>
    <row r="1084" spans="1:7">
      <c r="A1084" t="s">
        <v>62</v>
      </c>
      <c r="B1084" t="s">
        <v>103</v>
      </c>
      <c r="C1084" t="s">
        <v>9</v>
      </c>
      <c r="D1084" s="190">
        <v>43040</v>
      </c>
      <c r="E1084" s="190" t="str">
        <f t="shared" si="16"/>
        <v>Regional Affiliates North AmericaPassenger RevenueTrans Atlantic43040</v>
      </c>
      <c r="F1084" s="186">
        <v>0</v>
      </c>
      <c r="G1084" s="179" t="s">
        <v>5</v>
      </c>
    </row>
    <row r="1085" spans="1:7">
      <c r="A1085" t="s">
        <v>62</v>
      </c>
      <c r="B1085" t="s">
        <v>103</v>
      </c>
      <c r="C1085" t="s">
        <v>9</v>
      </c>
      <c r="D1085" s="190">
        <v>43070</v>
      </c>
      <c r="E1085" s="190" t="str">
        <f t="shared" si="16"/>
        <v>Regional Affiliates North AmericaPassenger RevenueTrans Atlantic43070</v>
      </c>
      <c r="F1085" s="186">
        <v>0</v>
      </c>
      <c r="G1085" s="179" t="s">
        <v>5</v>
      </c>
    </row>
    <row r="1086" spans="1:7">
      <c r="A1086" t="s">
        <v>62</v>
      </c>
      <c r="B1086" t="s">
        <v>103</v>
      </c>
      <c r="C1086" t="s">
        <v>10</v>
      </c>
      <c r="D1086" s="190">
        <v>42736</v>
      </c>
      <c r="E1086" s="190" t="str">
        <f t="shared" si="16"/>
        <v>Regional Affiliates North AmericaPassenger RevenueTrans Pacific42736</v>
      </c>
      <c r="F1086" s="186">
        <v>0</v>
      </c>
      <c r="G1086" s="179" t="s">
        <v>5</v>
      </c>
    </row>
    <row r="1087" spans="1:7">
      <c r="A1087" t="s">
        <v>62</v>
      </c>
      <c r="B1087" t="s">
        <v>103</v>
      </c>
      <c r="C1087" t="s">
        <v>10</v>
      </c>
      <c r="D1087" s="190">
        <v>42767</v>
      </c>
      <c r="E1087" s="190" t="str">
        <f t="shared" si="16"/>
        <v>Regional Affiliates North AmericaPassenger RevenueTrans Pacific42767</v>
      </c>
      <c r="F1087" s="186">
        <v>0</v>
      </c>
      <c r="G1087" s="179" t="s">
        <v>5</v>
      </c>
    </row>
    <row r="1088" spans="1:7">
      <c r="A1088" t="s">
        <v>62</v>
      </c>
      <c r="B1088" t="s">
        <v>103</v>
      </c>
      <c r="C1088" t="s">
        <v>10</v>
      </c>
      <c r="D1088" s="190">
        <v>42795</v>
      </c>
      <c r="E1088" s="190" t="str">
        <f t="shared" si="16"/>
        <v>Regional Affiliates North AmericaPassenger RevenueTrans Pacific42795</v>
      </c>
      <c r="F1088" s="186">
        <v>0</v>
      </c>
      <c r="G1088" s="179" t="s">
        <v>5</v>
      </c>
    </row>
    <row r="1089" spans="1:7">
      <c r="A1089" t="s">
        <v>62</v>
      </c>
      <c r="B1089" t="s">
        <v>103</v>
      </c>
      <c r="C1089" t="s">
        <v>10</v>
      </c>
      <c r="D1089" s="190">
        <v>42826</v>
      </c>
      <c r="E1089" s="190" t="str">
        <f t="shared" si="16"/>
        <v>Regional Affiliates North AmericaPassenger RevenueTrans Pacific42826</v>
      </c>
      <c r="F1089" s="186">
        <v>0</v>
      </c>
      <c r="G1089" s="179" t="s">
        <v>5</v>
      </c>
    </row>
    <row r="1090" spans="1:7">
      <c r="A1090" t="s">
        <v>62</v>
      </c>
      <c r="B1090" t="s">
        <v>103</v>
      </c>
      <c r="C1090" t="s">
        <v>10</v>
      </c>
      <c r="D1090" s="190">
        <v>42856</v>
      </c>
      <c r="E1090" s="190" t="str">
        <f t="shared" si="16"/>
        <v>Regional Affiliates North AmericaPassenger RevenueTrans Pacific42856</v>
      </c>
      <c r="F1090" s="186">
        <v>0</v>
      </c>
      <c r="G1090" s="179" t="s">
        <v>5</v>
      </c>
    </row>
    <row r="1091" spans="1:7">
      <c r="A1091" t="s">
        <v>62</v>
      </c>
      <c r="B1091" t="s">
        <v>103</v>
      </c>
      <c r="C1091" t="s">
        <v>10</v>
      </c>
      <c r="D1091" s="190">
        <v>42887</v>
      </c>
      <c r="E1091" s="190" t="str">
        <f t="shared" ref="E1091:E1154" si="17">A1091&amp;B1091&amp;C1091&amp;D1091</f>
        <v>Regional Affiliates North AmericaPassenger RevenueTrans Pacific42887</v>
      </c>
      <c r="F1091" s="186">
        <v>0</v>
      </c>
      <c r="G1091" s="179" t="s">
        <v>5</v>
      </c>
    </row>
    <row r="1092" spans="1:7">
      <c r="A1092" t="s">
        <v>62</v>
      </c>
      <c r="B1092" t="s">
        <v>103</v>
      </c>
      <c r="C1092" t="s">
        <v>10</v>
      </c>
      <c r="D1092" s="190">
        <v>42917</v>
      </c>
      <c r="E1092" s="190" t="str">
        <f t="shared" si="17"/>
        <v>Regional Affiliates North AmericaPassenger RevenueTrans Pacific42917</v>
      </c>
      <c r="F1092" s="186">
        <v>0</v>
      </c>
      <c r="G1092" s="179" t="s">
        <v>5</v>
      </c>
    </row>
    <row r="1093" spans="1:7">
      <c r="A1093" t="s">
        <v>62</v>
      </c>
      <c r="B1093" t="s">
        <v>103</v>
      </c>
      <c r="C1093" t="s">
        <v>10</v>
      </c>
      <c r="D1093" s="190">
        <v>42948</v>
      </c>
      <c r="E1093" s="190" t="str">
        <f t="shared" si="17"/>
        <v>Regional Affiliates North AmericaPassenger RevenueTrans Pacific42948</v>
      </c>
      <c r="F1093" s="186">
        <v>0</v>
      </c>
      <c r="G1093" s="179" t="s">
        <v>5</v>
      </c>
    </row>
    <row r="1094" spans="1:7">
      <c r="A1094" t="s">
        <v>62</v>
      </c>
      <c r="B1094" t="s">
        <v>103</v>
      </c>
      <c r="C1094" t="s">
        <v>10</v>
      </c>
      <c r="D1094" s="190">
        <v>42979</v>
      </c>
      <c r="E1094" s="190" t="str">
        <f t="shared" si="17"/>
        <v>Regional Affiliates North AmericaPassenger RevenueTrans Pacific42979</v>
      </c>
      <c r="F1094" s="186">
        <v>0</v>
      </c>
      <c r="G1094" s="179" t="s">
        <v>5</v>
      </c>
    </row>
    <row r="1095" spans="1:7">
      <c r="A1095" t="s">
        <v>62</v>
      </c>
      <c r="B1095" t="s">
        <v>103</v>
      </c>
      <c r="C1095" t="s">
        <v>10</v>
      </c>
      <c r="D1095" s="190">
        <v>43009</v>
      </c>
      <c r="E1095" s="190" t="str">
        <f t="shared" si="17"/>
        <v>Regional Affiliates North AmericaPassenger RevenueTrans Pacific43009</v>
      </c>
      <c r="F1095" s="186">
        <v>0</v>
      </c>
      <c r="G1095" s="179" t="s">
        <v>5</v>
      </c>
    </row>
    <row r="1096" spans="1:7">
      <c r="A1096" t="s">
        <v>62</v>
      </c>
      <c r="B1096" t="s">
        <v>103</v>
      </c>
      <c r="C1096" t="s">
        <v>10</v>
      </c>
      <c r="D1096" s="190">
        <v>43040</v>
      </c>
      <c r="E1096" s="190" t="str">
        <f t="shared" si="17"/>
        <v>Regional Affiliates North AmericaPassenger RevenueTrans Pacific43040</v>
      </c>
      <c r="F1096" s="186">
        <v>0</v>
      </c>
      <c r="G1096" s="179" t="s">
        <v>5</v>
      </c>
    </row>
    <row r="1097" spans="1:7">
      <c r="A1097" t="s">
        <v>62</v>
      </c>
      <c r="B1097" t="s">
        <v>103</v>
      </c>
      <c r="C1097" t="s">
        <v>10</v>
      </c>
      <c r="D1097" s="190">
        <v>43070</v>
      </c>
      <c r="E1097" s="190" t="str">
        <f t="shared" si="17"/>
        <v>Regional Affiliates North AmericaPassenger RevenueTrans Pacific43070</v>
      </c>
      <c r="F1097" s="186">
        <v>0</v>
      </c>
      <c r="G1097" s="179" t="s">
        <v>5</v>
      </c>
    </row>
    <row r="1098" spans="1:7">
      <c r="A1098" t="s">
        <v>9</v>
      </c>
      <c r="B1098" t="s">
        <v>104</v>
      </c>
      <c r="C1098" t="s">
        <v>22</v>
      </c>
      <c r="D1098" s="190">
        <v>42736</v>
      </c>
      <c r="E1098" s="190" t="str">
        <f t="shared" si="17"/>
        <v>Trans AtlanticOther ComponentsCharter Revenue42736</v>
      </c>
      <c r="F1098" s="186">
        <v>0</v>
      </c>
      <c r="G1098" s="179" t="s">
        <v>5</v>
      </c>
    </row>
    <row r="1099" spans="1:7">
      <c r="A1099" t="s">
        <v>9</v>
      </c>
      <c r="B1099" t="s">
        <v>104</v>
      </c>
      <c r="C1099" t="s">
        <v>22</v>
      </c>
      <c r="D1099" s="190">
        <v>42767</v>
      </c>
      <c r="E1099" s="190" t="str">
        <f t="shared" si="17"/>
        <v>Trans AtlanticOther ComponentsCharter Revenue42767</v>
      </c>
      <c r="F1099" s="186">
        <v>0</v>
      </c>
      <c r="G1099" s="179" t="s">
        <v>5</v>
      </c>
    </row>
    <row r="1100" spans="1:7">
      <c r="A1100" t="s">
        <v>9</v>
      </c>
      <c r="B1100" t="s">
        <v>104</v>
      </c>
      <c r="C1100" t="s">
        <v>22</v>
      </c>
      <c r="D1100" s="190">
        <v>42795</v>
      </c>
      <c r="E1100" s="190" t="str">
        <f t="shared" si="17"/>
        <v>Trans AtlanticOther ComponentsCharter Revenue42795</v>
      </c>
      <c r="F1100" s="186">
        <v>0</v>
      </c>
      <c r="G1100" s="179" t="s">
        <v>5</v>
      </c>
    </row>
    <row r="1101" spans="1:7">
      <c r="A1101" t="s">
        <v>9</v>
      </c>
      <c r="B1101" t="s">
        <v>104</v>
      </c>
      <c r="C1101" t="s">
        <v>22</v>
      </c>
      <c r="D1101" s="190">
        <v>42826</v>
      </c>
      <c r="E1101" s="190" t="str">
        <f t="shared" si="17"/>
        <v>Trans AtlanticOther ComponentsCharter Revenue42826</v>
      </c>
      <c r="F1101" s="186">
        <v>0</v>
      </c>
      <c r="G1101" s="179" t="s">
        <v>5</v>
      </c>
    </row>
    <row r="1102" spans="1:7">
      <c r="A1102" t="s">
        <v>9</v>
      </c>
      <c r="B1102" t="s">
        <v>104</v>
      </c>
      <c r="C1102" t="s">
        <v>22</v>
      </c>
      <c r="D1102" s="190">
        <v>42856</v>
      </c>
      <c r="E1102" s="190" t="str">
        <f t="shared" si="17"/>
        <v>Trans AtlanticOther ComponentsCharter Revenue42856</v>
      </c>
      <c r="F1102" s="186">
        <v>0</v>
      </c>
      <c r="G1102" s="179" t="s">
        <v>5</v>
      </c>
    </row>
    <row r="1103" spans="1:7">
      <c r="A1103" t="s">
        <v>9</v>
      </c>
      <c r="B1103" t="s">
        <v>104</v>
      </c>
      <c r="C1103" t="s">
        <v>22</v>
      </c>
      <c r="D1103" s="190">
        <v>42887</v>
      </c>
      <c r="E1103" s="190" t="str">
        <f t="shared" si="17"/>
        <v>Trans AtlanticOther ComponentsCharter Revenue42887</v>
      </c>
      <c r="F1103" s="186">
        <v>0</v>
      </c>
      <c r="G1103" s="179" t="s">
        <v>5</v>
      </c>
    </row>
    <row r="1104" spans="1:7">
      <c r="A1104" t="s">
        <v>9</v>
      </c>
      <c r="B1104" t="s">
        <v>104</v>
      </c>
      <c r="C1104" t="s">
        <v>22</v>
      </c>
      <c r="D1104" s="190">
        <v>42917</v>
      </c>
      <c r="E1104" s="190" t="str">
        <f t="shared" si="17"/>
        <v>Trans AtlanticOther ComponentsCharter Revenue42917</v>
      </c>
      <c r="F1104" s="186">
        <v>0</v>
      </c>
      <c r="G1104" s="179" t="s">
        <v>5</v>
      </c>
    </row>
    <row r="1105" spans="1:7">
      <c r="A1105" t="s">
        <v>9</v>
      </c>
      <c r="B1105" t="s">
        <v>104</v>
      </c>
      <c r="C1105" t="s">
        <v>22</v>
      </c>
      <c r="D1105" s="190">
        <v>42948</v>
      </c>
      <c r="E1105" s="190" t="str">
        <f t="shared" si="17"/>
        <v>Trans AtlanticOther ComponentsCharter Revenue42948</v>
      </c>
      <c r="F1105" s="186">
        <v>0</v>
      </c>
      <c r="G1105" s="179" t="s">
        <v>5</v>
      </c>
    </row>
    <row r="1106" spans="1:7">
      <c r="A1106" t="s">
        <v>9</v>
      </c>
      <c r="B1106" t="s">
        <v>104</v>
      </c>
      <c r="C1106" t="s">
        <v>22</v>
      </c>
      <c r="D1106" s="190">
        <v>42979</v>
      </c>
      <c r="E1106" s="190" t="str">
        <f t="shared" si="17"/>
        <v>Trans AtlanticOther ComponentsCharter Revenue42979</v>
      </c>
      <c r="F1106" s="186">
        <v>0</v>
      </c>
      <c r="G1106" s="179" t="s">
        <v>5</v>
      </c>
    </row>
    <row r="1107" spans="1:7">
      <c r="A1107" t="s">
        <v>9</v>
      </c>
      <c r="B1107" t="s">
        <v>104</v>
      </c>
      <c r="C1107" t="s">
        <v>22</v>
      </c>
      <c r="D1107" s="190">
        <v>43009</v>
      </c>
      <c r="E1107" s="190" t="str">
        <f t="shared" si="17"/>
        <v>Trans AtlanticOther ComponentsCharter Revenue43009</v>
      </c>
      <c r="F1107" s="186">
        <v>0</v>
      </c>
      <c r="G1107" s="179" t="s">
        <v>5</v>
      </c>
    </row>
    <row r="1108" spans="1:7">
      <c r="A1108" t="s">
        <v>9</v>
      </c>
      <c r="B1108" t="s">
        <v>104</v>
      </c>
      <c r="C1108" t="s">
        <v>22</v>
      </c>
      <c r="D1108" s="190">
        <v>43040</v>
      </c>
      <c r="E1108" s="190" t="str">
        <f t="shared" si="17"/>
        <v>Trans AtlanticOther ComponentsCharter Revenue43040</v>
      </c>
      <c r="F1108" s="186">
        <v>0</v>
      </c>
      <c r="G1108" s="179" t="s">
        <v>5</v>
      </c>
    </row>
    <row r="1109" spans="1:7">
      <c r="A1109" t="s">
        <v>9</v>
      </c>
      <c r="B1109" t="s">
        <v>104</v>
      </c>
      <c r="C1109" t="s">
        <v>22</v>
      </c>
      <c r="D1109" s="190">
        <v>43070</v>
      </c>
      <c r="E1109" s="190" t="str">
        <f t="shared" si="17"/>
        <v>Trans AtlanticOther ComponentsCharter Revenue43070</v>
      </c>
      <c r="F1109" s="186">
        <v>0</v>
      </c>
      <c r="G1109" s="179" t="s">
        <v>5</v>
      </c>
    </row>
    <row r="1110" spans="1:7">
      <c r="A1110" t="s">
        <v>9</v>
      </c>
      <c r="B1110" t="s">
        <v>104</v>
      </c>
      <c r="C1110" t="s">
        <v>18</v>
      </c>
      <c r="D1110" s="190">
        <v>42736</v>
      </c>
      <c r="E1110" s="190" t="str">
        <f t="shared" si="17"/>
        <v>Trans AtlanticOther ComponentsDenied Boarding42736</v>
      </c>
      <c r="F1110" s="186">
        <v>-1171.48503010954</v>
      </c>
      <c r="G1110" s="179" t="s">
        <v>5</v>
      </c>
    </row>
    <row r="1111" spans="1:7">
      <c r="A1111" t="s">
        <v>9</v>
      </c>
      <c r="B1111" t="s">
        <v>104</v>
      </c>
      <c r="C1111" t="s">
        <v>18</v>
      </c>
      <c r="D1111" s="190">
        <v>42767</v>
      </c>
      <c r="E1111" s="190" t="str">
        <f t="shared" si="17"/>
        <v>Trans AtlanticOther ComponentsDenied Boarding42767</v>
      </c>
      <c r="F1111" s="186">
        <v>-874.025581075736</v>
      </c>
      <c r="G1111" s="179" t="s">
        <v>5</v>
      </c>
    </row>
    <row r="1112" spans="1:7">
      <c r="A1112" t="s">
        <v>9</v>
      </c>
      <c r="B1112" t="s">
        <v>104</v>
      </c>
      <c r="C1112" t="s">
        <v>18</v>
      </c>
      <c r="D1112" s="190">
        <v>42795</v>
      </c>
      <c r="E1112" s="190" t="str">
        <f t="shared" si="17"/>
        <v>Trans AtlanticOther ComponentsDenied Boarding42795</v>
      </c>
      <c r="F1112" s="186">
        <v>-1092.70704275244</v>
      </c>
      <c r="G1112" s="179" t="s">
        <v>5</v>
      </c>
    </row>
    <row r="1113" spans="1:7">
      <c r="A1113" t="s">
        <v>9</v>
      </c>
      <c r="B1113" t="s">
        <v>104</v>
      </c>
      <c r="C1113" t="s">
        <v>18</v>
      </c>
      <c r="D1113" s="190">
        <v>42826</v>
      </c>
      <c r="E1113" s="190" t="str">
        <f t="shared" si="17"/>
        <v>Trans AtlanticOther ComponentsDenied Boarding42826</v>
      </c>
      <c r="F1113" s="186">
        <v>-1216.2305113373202</v>
      </c>
      <c r="G1113" s="179" t="s">
        <v>5</v>
      </c>
    </row>
    <row r="1114" spans="1:7">
      <c r="A1114" t="s">
        <v>9</v>
      </c>
      <c r="B1114" t="s">
        <v>104</v>
      </c>
      <c r="C1114" t="s">
        <v>18</v>
      </c>
      <c r="D1114" s="190">
        <v>42856</v>
      </c>
      <c r="E1114" s="190" t="str">
        <f t="shared" si="17"/>
        <v>Trans AtlanticOther ComponentsDenied Boarding42856</v>
      </c>
      <c r="F1114" s="186">
        <v>-960.01351843935993</v>
      </c>
      <c r="G1114" s="179" t="s">
        <v>5</v>
      </c>
    </row>
    <row r="1115" spans="1:7">
      <c r="A1115" t="s">
        <v>9</v>
      </c>
      <c r="B1115" t="s">
        <v>104</v>
      </c>
      <c r="C1115" t="s">
        <v>18</v>
      </c>
      <c r="D1115" s="190">
        <v>42887</v>
      </c>
      <c r="E1115" s="190" t="str">
        <f t="shared" si="17"/>
        <v>Trans AtlanticOther ComponentsDenied Boarding42887</v>
      </c>
      <c r="F1115" s="186">
        <v>-1223.26077633164</v>
      </c>
      <c r="G1115" s="179" t="s">
        <v>5</v>
      </c>
    </row>
    <row r="1116" spans="1:7">
      <c r="A1116" t="s">
        <v>9</v>
      </c>
      <c r="B1116" t="s">
        <v>104</v>
      </c>
      <c r="C1116" t="s">
        <v>18</v>
      </c>
      <c r="D1116" s="190">
        <v>42917</v>
      </c>
      <c r="E1116" s="190" t="str">
        <f t="shared" si="17"/>
        <v>Trans AtlanticOther ComponentsDenied Boarding42917</v>
      </c>
      <c r="F1116" s="186">
        <v>-1802.6840413254499</v>
      </c>
      <c r="G1116" s="179" t="s">
        <v>5</v>
      </c>
    </row>
    <row r="1117" spans="1:7">
      <c r="A1117" t="s">
        <v>9</v>
      </c>
      <c r="B1117" t="s">
        <v>104</v>
      </c>
      <c r="C1117" t="s">
        <v>18</v>
      </c>
      <c r="D1117" s="190">
        <v>42948</v>
      </c>
      <c r="E1117" s="190" t="str">
        <f t="shared" si="17"/>
        <v>Trans AtlanticOther ComponentsDenied Boarding42948</v>
      </c>
      <c r="F1117" s="186">
        <v>-1493.4962177453199</v>
      </c>
      <c r="G1117" s="179" t="s">
        <v>5</v>
      </c>
    </row>
    <row r="1118" spans="1:7">
      <c r="A1118" t="s">
        <v>9</v>
      </c>
      <c r="B1118" t="s">
        <v>104</v>
      </c>
      <c r="C1118" t="s">
        <v>18</v>
      </c>
      <c r="D1118" s="190">
        <v>42979</v>
      </c>
      <c r="E1118" s="190" t="str">
        <f t="shared" si="17"/>
        <v>Trans AtlanticOther ComponentsDenied Boarding42979</v>
      </c>
      <c r="F1118" s="186">
        <v>-1488.5611502040999</v>
      </c>
      <c r="G1118" s="179" t="s">
        <v>5</v>
      </c>
    </row>
    <row r="1119" spans="1:7">
      <c r="A1119" t="s">
        <v>9</v>
      </c>
      <c r="B1119" t="s">
        <v>104</v>
      </c>
      <c r="C1119" t="s">
        <v>18</v>
      </c>
      <c r="D1119" s="190">
        <v>43009</v>
      </c>
      <c r="E1119" s="190" t="str">
        <f t="shared" si="17"/>
        <v>Trans AtlanticOther ComponentsDenied Boarding43009</v>
      </c>
      <c r="F1119" s="186">
        <v>-1322.5460877999501</v>
      </c>
      <c r="G1119" s="179" t="s">
        <v>5</v>
      </c>
    </row>
    <row r="1120" spans="1:7">
      <c r="A1120" t="s">
        <v>9</v>
      </c>
      <c r="B1120" t="s">
        <v>104</v>
      </c>
      <c r="C1120" t="s">
        <v>18</v>
      </c>
      <c r="D1120" s="190">
        <v>43040</v>
      </c>
      <c r="E1120" s="190" t="str">
        <f t="shared" si="17"/>
        <v>Trans AtlanticOther ComponentsDenied Boarding43040</v>
      </c>
      <c r="F1120" s="186">
        <v>-1198.9773593227801</v>
      </c>
      <c r="G1120" s="179" t="s">
        <v>5</v>
      </c>
    </row>
    <row r="1121" spans="1:7">
      <c r="A1121" t="s">
        <v>9</v>
      </c>
      <c r="B1121" t="s">
        <v>104</v>
      </c>
      <c r="C1121" t="s">
        <v>18</v>
      </c>
      <c r="D1121" s="190">
        <v>43070</v>
      </c>
      <c r="E1121" s="190" t="str">
        <f t="shared" si="17"/>
        <v>Trans AtlanticOther ComponentsDenied Boarding43070</v>
      </c>
      <c r="F1121" s="186">
        <v>-1298.6992425256699</v>
      </c>
      <c r="G1121" s="179" t="s">
        <v>5</v>
      </c>
    </row>
    <row r="1122" spans="1:7">
      <c r="A1122" t="s">
        <v>9</v>
      </c>
      <c r="B1122" t="s">
        <v>104</v>
      </c>
      <c r="C1122" t="s">
        <v>74</v>
      </c>
      <c r="D1122" s="190">
        <v>42736</v>
      </c>
      <c r="E1122" s="190" t="str">
        <f t="shared" si="17"/>
        <v>Trans AtlanticOther ComponentsIncentive Programs42736</v>
      </c>
      <c r="F1122" s="186">
        <v>-212.40259930041219</v>
      </c>
      <c r="G1122" s="179" t="s">
        <v>5</v>
      </c>
    </row>
    <row r="1123" spans="1:7">
      <c r="A1123" t="s">
        <v>9</v>
      </c>
      <c r="B1123" t="s">
        <v>104</v>
      </c>
      <c r="C1123" t="s">
        <v>74</v>
      </c>
      <c r="D1123" s="190">
        <v>42767</v>
      </c>
      <c r="E1123" s="190" t="str">
        <f t="shared" si="17"/>
        <v>Trans AtlanticOther ComponentsIncentive Programs42767</v>
      </c>
      <c r="F1123" s="186">
        <v>-164.2015993004122</v>
      </c>
      <c r="G1123" s="179" t="s">
        <v>5</v>
      </c>
    </row>
    <row r="1124" spans="1:7">
      <c r="A1124" t="s">
        <v>9</v>
      </c>
      <c r="B1124" t="s">
        <v>104</v>
      </c>
      <c r="C1124" t="s">
        <v>74</v>
      </c>
      <c r="D1124" s="190">
        <v>42795</v>
      </c>
      <c r="E1124" s="190" t="str">
        <f t="shared" si="17"/>
        <v>Trans AtlanticOther ComponentsIncentive Programs42795</v>
      </c>
      <c r="F1124" s="186">
        <v>-305.98759930041223</v>
      </c>
      <c r="G1124" s="179" t="s">
        <v>5</v>
      </c>
    </row>
    <row r="1125" spans="1:7">
      <c r="A1125" t="s">
        <v>9</v>
      </c>
      <c r="B1125" t="s">
        <v>104</v>
      </c>
      <c r="C1125" t="s">
        <v>74</v>
      </c>
      <c r="D1125" s="190">
        <v>42826</v>
      </c>
      <c r="E1125" s="190" t="str">
        <f t="shared" si="17"/>
        <v>Trans AtlanticOther ComponentsIncentive Programs42826</v>
      </c>
      <c r="F1125" s="186">
        <v>-204.6255993004122</v>
      </c>
      <c r="G1125" s="179" t="s">
        <v>5</v>
      </c>
    </row>
    <row r="1126" spans="1:7">
      <c r="A1126" t="s">
        <v>9</v>
      </c>
      <c r="B1126" t="s">
        <v>104</v>
      </c>
      <c r="C1126" t="s">
        <v>74</v>
      </c>
      <c r="D1126" s="190">
        <v>42856</v>
      </c>
      <c r="E1126" s="190" t="str">
        <f t="shared" si="17"/>
        <v>Trans AtlanticOther ComponentsIncentive Programs42856</v>
      </c>
      <c r="F1126" s="186">
        <v>-402.67259930041223</v>
      </c>
      <c r="G1126" s="179" t="s">
        <v>5</v>
      </c>
    </row>
    <row r="1127" spans="1:7">
      <c r="A1127" t="s">
        <v>9</v>
      </c>
      <c r="B1127" t="s">
        <v>104</v>
      </c>
      <c r="C1127" t="s">
        <v>74</v>
      </c>
      <c r="D1127" s="190">
        <v>42887</v>
      </c>
      <c r="E1127" s="190" t="str">
        <f t="shared" si="17"/>
        <v>Trans AtlanticOther ComponentsIncentive Programs42887</v>
      </c>
      <c r="F1127" s="186">
        <v>-226.75759930041221</v>
      </c>
      <c r="G1127" s="179" t="s">
        <v>5</v>
      </c>
    </row>
    <row r="1128" spans="1:7">
      <c r="A1128" t="s">
        <v>9</v>
      </c>
      <c r="B1128" t="s">
        <v>104</v>
      </c>
      <c r="C1128" t="s">
        <v>74</v>
      </c>
      <c r="D1128" s="190">
        <v>42917</v>
      </c>
      <c r="E1128" s="190" t="str">
        <f t="shared" si="17"/>
        <v>Trans AtlanticOther ComponentsIncentive Programs42917</v>
      </c>
      <c r="F1128" s="186">
        <v>-227.8975993004122</v>
      </c>
      <c r="G1128" s="179" t="s">
        <v>5</v>
      </c>
    </row>
    <row r="1129" spans="1:7">
      <c r="A1129" t="s">
        <v>9</v>
      </c>
      <c r="B1129" t="s">
        <v>104</v>
      </c>
      <c r="C1129" t="s">
        <v>74</v>
      </c>
      <c r="D1129" s="190">
        <v>42948</v>
      </c>
      <c r="E1129" s="190" t="str">
        <f t="shared" si="17"/>
        <v>Trans AtlanticOther ComponentsIncentive Programs42948</v>
      </c>
      <c r="F1129" s="186">
        <v>-204.4345993004122</v>
      </c>
      <c r="G1129" s="179" t="s">
        <v>5</v>
      </c>
    </row>
    <row r="1130" spans="1:7">
      <c r="A1130" t="s">
        <v>9</v>
      </c>
      <c r="B1130" t="s">
        <v>104</v>
      </c>
      <c r="C1130" t="s">
        <v>74</v>
      </c>
      <c r="D1130" s="190">
        <v>42979</v>
      </c>
      <c r="E1130" s="190" t="str">
        <f t="shared" si="17"/>
        <v>Trans AtlanticOther ComponentsIncentive Programs42979</v>
      </c>
      <c r="F1130" s="186">
        <v>-284.28759930041224</v>
      </c>
      <c r="G1130" s="179" t="s">
        <v>5</v>
      </c>
    </row>
    <row r="1131" spans="1:7">
      <c r="A1131" t="s">
        <v>9</v>
      </c>
      <c r="B1131" t="s">
        <v>104</v>
      </c>
      <c r="C1131" t="s">
        <v>74</v>
      </c>
      <c r="D1131" s="190">
        <v>43009</v>
      </c>
      <c r="E1131" s="190" t="str">
        <f t="shared" si="17"/>
        <v>Trans AtlanticOther ComponentsIncentive Programs43009</v>
      </c>
      <c r="F1131" s="186">
        <v>-259.64659930041222</v>
      </c>
      <c r="G1131" s="179" t="s">
        <v>5</v>
      </c>
    </row>
    <row r="1132" spans="1:7">
      <c r="A1132" t="s">
        <v>9</v>
      </c>
      <c r="B1132" t="s">
        <v>104</v>
      </c>
      <c r="C1132" t="s">
        <v>74</v>
      </c>
      <c r="D1132" s="190">
        <v>43040</v>
      </c>
      <c r="E1132" s="190" t="str">
        <f t="shared" si="17"/>
        <v>Trans AtlanticOther ComponentsIncentive Programs43040</v>
      </c>
      <c r="F1132" s="186">
        <v>-273.6785993004122</v>
      </c>
      <c r="G1132" s="179" t="s">
        <v>5</v>
      </c>
    </row>
    <row r="1133" spans="1:7">
      <c r="A1133" t="s">
        <v>9</v>
      </c>
      <c r="B1133" t="s">
        <v>104</v>
      </c>
      <c r="C1133" t="s">
        <v>74</v>
      </c>
      <c r="D1133" s="190">
        <v>43070</v>
      </c>
      <c r="E1133" s="190" t="str">
        <f t="shared" si="17"/>
        <v>Trans AtlanticOther ComponentsIncentive Programs43070</v>
      </c>
      <c r="F1133" s="186">
        <v>-264.3395993004122</v>
      </c>
      <c r="G1133" s="179" t="s">
        <v>5</v>
      </c>
    </row>
    <row r="1134" spans="1:7">
      <c r="A1134" t="s">
        <v>9</v>
      </c>
      <c r="B1134" t="s">
        <v>104</v>
      </c>
      <c r="C1134" t="s">
        <v>16</v>
      </c>
      <c r="D1134" s="190">
        <v>42736</v>
      </c>
      <c r="E1134" s="190" t="str">
        <f t="shared" si="17"/>
        <v>Trans AtlanticOther ComponentsMileage Revenue42736</v>
      </c>
      <c r="F1134" s="186">
        <v>8534.9514096041003</v>
      </c>
      <c r="G1134" s="179" t="s">
        <v>5</v>
      </c>
    </row>
    <row r="1135" spans="1:7">
      <c r="A1135" t="s">
        <v>9</v>
      </c>
      <c r="B1135" t="s">
        <v>104</v>
      </c>
      <c r="C1135" t="s">
        <v>16</v>
      </c>
      <c r="D1135" s="190">
        <v>42767</v>
      </c>
      <c r="E1135" s="190" t="str">
        <f t="shared" si="17"/>
        <v>Trans AtlanticOther ComponentsMileage Revenue42767</v>
      </c>
      <c r="F1135" s="186">
        <v>7326.6755625298192</v>
      </c>
      <c r="G1135" s="179" t="s">
        <v>5</v>
      </c>
    </row>
    <row r="1136" spans="1:7">
      <c r="A1136" t="s">
        <v>9</v>
      </c>
      <c r="B1136" t="s">
        <v>104</v>
      </c>
      <c r="C1136" t="s">
        <v>16</v>
      </c>
      <c r="D1136" s="190">
        <v>42795</v>
      </c>
      <c r="E1136" s="190" t="str">
        <f t="shared" si="17"/>
        <v>Trans AtlanticOther ComponentsMileage Revenue42795</v>
      </c>
      <c r="F1136" s="186">
        <v>12295.662287531401</v>
      </c>
      <c r="G1136" s="179" t="s">
        <v>5</v>
      </c>
    </row>
    <row r="1137" spans="1:7">
      <c r="A1137" t="s">
        <v>9</v>
      </c>
      <c r="B1137" t="s">
        <v>104</v>
      </c>
      <c r="C1137" t="s">
        <v>16</v>
      </c>
      <c r="D1137" s="190">
        <v>42826</v>
      </c>
      <c r="E1137" s="190" t="str">
        <f t="shared" si="17"/>
        <v>Trans AtlanticOther ComponentsMileage Revenue42826</v>
      </c>
      <c r="F1137" s="186">
        <v>10874.463645170801</v>
      </c>
      <c r="G1137" s="179" t="s">
        <v>5</v>
      </c>
    </row>
    <row r="1138" spans="1:7">
      <c r="A1138" t="s">
        <v>9</v>
      </c>
      <c r="B1138" t="s">
        <v>104</v>
      </c>
      <c r="C1138" t="s">
        <v>16</v>
      </c>
      <c r="D1138" s="190">
        <v>42856</v>
      </c>
      <c r="E1138" s="190" t="str">
        <f t="shared" si="17"/>
        <v>Trans AtlanticOther ComponentsMileage Revenue42856</v>
      </c>
      <c r="F1138" s="186">
        <v>11020.2702100632</v>
      </c>
      <c r="G1138" s="179" t="s">
        <v>5</v>
      </c>
    </row>
    <row r="1139" spans="1:7">
      <c r="A1139" t="s">
        <v>9</v>
      </c>
      <c r="B1139" t="s">
        <v>104</v>
      </c>
      <c r="C1139" t="s">
        <v>16</v>
      </c>
      <c r="D1139" s="190">
        <v>42887</v>
      </c>
      <c r="E1139" s="190" t="str">
        <f t="shared" si="17"/>
        <v>Trans AtlanticOther ComponentsMileage Revenue42887</v>
      </c>
      <c r="F1139" s="186">
        <v>8615.7329667646991</v>
      </c>
      <c r="G1139" s="179" t="s">
        <v>5</v>
      </c>
    </row>
    <row r="1140" spans="1:7">
      <c r="A1140" t="s">
        <v>9</v>
      </c>
      <c r="B1140" t="s">
        <v>104</v>
      </c>
      <c r="C1140" t="s">
        <v>16</v>
      </c>
      <c r="D1140" s="190">
        <v>42917</v>
      </c>
      <c r="E1140" s="190" t="str">
        <f t="shared" si="17"/>
        <v>Trans AtlanticOther ComponentsMileage Revenue42917</v>
      </c>
      <c r="F1140" s="186">
        <v>10620.924992246199</v>
      </c>
      <c r="G1140" s="179" t="s">
        <v>5</v>
      </c>
    </row>
    <row r="1141" spans="1:7">
      <c r="A1141" t="s">
        <v>9</v>
      </c>
      <c r="B1141" t="s">
        <v>104</v>
      </c>
      <c r="C1141" t="s">
        <v>16</v>
      </c>
      <c r="D1141" s="190">
        <v>42948</v>
      </c>
      <c r="E1141" s="190" t="str">
        <f t="shared" si="17"/>
        <v>Trans AtlanticOther ComponentsMileage Revenue42948</v>
      </c>
      <c r="F1141" s="186">
        <v>10572.647962384099</v>
      </c>
      <c r="G1141" s="179" t="s">
        <v>5</v>
      </c>
    </row>
    <row r="1142" spans="1:7">
      <c r="A1142" t="s">
        <v>9</v>
      </c>
      <c r="B1142" t="s">
        <v>104</v>
      </c>
      <c r="C1142" t="s">
        <v>16</v>
      </c>
      <c r="D1142" s="190">
        <v>42979</v>
      </c>
      <c r="E1142" s="190" t="str">
        <f t="shared" si="17"/>
        <v>Trans AtlanticOther ComponentsMileage Revenue42979</v>
      </c>
      <c r="F1142" s="186">
        <v>9992.5672288268997</v>
      </c>
      <c r="G1142" s="179" t="s">
        <v>5</v>
      </c>
    </row>
    <row r="1143" spans="1:7">
      <c r="A1143" t="s">
        <v>9</v>
      </c>
      <c r="B1143" t="s">
        <v>104</v>
      </c>
      <c r="C1143" t="s">
        <v>16</v>
      </c>
      <c r="D1143" s="190">
        <v>43009</v>
      </c>
      <c r="E1143" s="190" t="str">
        <f t="shared" si="17"/>
        <v>Trans AtlanticOther ComponentsMileage Revenue43009</v>
      </c>
      <c r="F1143" s="186">
        <v>9026.7261558834998</v>
      </c>
      <c r="G1143" s="179" t="s">
        <v>5</v>
      </c>
    </row>
    <row r="1144" spans="1:7">
      <c r="A1144" t="s">
        <v>9</v>
      </c>
      <c r="B1144" t="s">
        <v>104</v>
      </c>
      <c r="C1144" t="s">
        <v>16</v>
      </c>
      <c r="D1144" s="190">
        <v>43040</v>
      </c>
      <c r="E1144" s="190" t="str">
        <f t="shared" si="17"/>
        <v>Trans AtlanticOther ComponentsMileage Revenue43040</v>
      </c>
      <c r="F1144" s="186">
        <v>9729.0776472066991</v>
      </c>
      <c r="G1144" s="179" t="s">
        <v>5</v>
      </c>
    </row>
    <row r="1145" spans="1:7">
      <c r="A1145" t="s">
        <v>9</v>
      </c>
      <c r="B1145" t="s">
        <v>104</v>
      </c>
      <c r="C1145" t="s">
        <v>16</v>
      </c>
      <c r="D1145" s="190">
        <v>43070</v>
      </c>
      <c r="E1145" s="190" t="str">
        <f t="shared" si="17"/>
        <v>Trans AtlanticOther ComponentsMileage Revenue43070</v>
      </c>
      <c r="F1145" s="186">
        <v>9688.317205482399</v>
      </c>
      <c r="G1145" s="179" t="s">
        <v>5</v>
      </c>
    </row>
    <row r="1146" spans="1:7">
      <c r="A1146" t="s">
        <v>9</v>
      </c>
      <c r="B1146" t="s">
        <v>104</v>
      </c>
      <c r="C1146" t="s">
        <v>19</v>
      </c>
      <c r="D1146" s="190">
        <v>42736</v>
      </c>
      <c r="E1146" s="190" t="str">
        <f t="shared" si="17"/>
        <v>Trans AtlanticOther ComponentsMiscellaneous42736</v>
      </c>
      <c r="F1146" s="186">
        <v>0</v>
      </c>
      <c r="G1146" s="179" t="s">
        <v>5</v>
      </c>
    </row>
    <row r="1147" spans="1:7">
      <c r="A1147" t="s">
        <v>9</v>
      </c>
      <c r="B1147" t="s">
        <v>104</v>
      </c>
      <c r="C1147" t="s">
        <v>19</v>
      </c>
      <c r="D1147" s="190">
        <v>42767</v>
      </c>
      <c r="E1147" s="190" t="str">
        <f t="shared" si="17"/>
        <v>Trans AtlanticOther ComponentsMiscellaneous42767</v>
      </c>
      <c r="F1147" s="186">
        <v>0</v>
      </c>
      <c r="G1147" s="179" t="s">
        <v>5</v>
      </c>
    </row>
    <row r="1148" spans="1:7">
      <c r="A1148" t="s">
        <v>9</v>
      </c>
      <c r="B1148" t="s">
        <v>104</v>
      </c>
      <c r="C1148" t="s">
        <v>19</v>
      </c>
      <c r="D1148" s="190">
        <v>42795</v>
      </c>
      <c r="E1148" s="190" t="str">
        <f t="shared" si="17"/>
        <v>Trans AtlanticOther ComponentsMiscellaneous42795</v>
      </c>
      <c r="F1148" s="186">
        <v>0</v>
      </c>
      <c r="G1148" s="179" t="s">
        <v>5</v>
      </c>
    </row>
    <row r="1149" spans="1:7">
      <c r="A1149" t="s">
        <v>9</v>
      </c>
      <c r="B1149" t="s">
        <v>104</v>
      </c>
      <c r="C1149" t="s">
        <v>19</v>
      </c>
      <c r="D1149" s="190">
        <v>42826</v>
      </c>
      <c r="E1149" s="190" t="str">
        <f t="shared" si="17"/>
        <v>Trans AtlanticOther ComponentsMiscellaneous42826</v>
      </c>
      <c r="F1149" s="186">
        <v>0</v>
      </c>
      <c r="G1149" s="179" t="s">
        <v>5</v>
      </c>
    </row>
    <row r="1150" spans="1:7">
      <c r="A1150" t="s">
        <v>9</v>
      </c>
      <c r="B1150" t="s">
        <v>104</v>
      </c>
      <c r="C1150" t="s">
        <v>19</v>
      </c>
      <c r="D1150" s="190">
        <v>42856</v>
      </c>
      <c r="E1150" s="190" t="str">
        <f t="shared" si="17"/>
        <v>Trans AtlanticOther ComponentsMiscellaneous42856</v>
      </c>
      <c r="F1150" s="186">
        <v>0</v>
      </c>
      <c r="G1150" s="179" t="s">
        <v>5</v>
      </c>
    </row>
    <row r="1151" spans="1:7">
      <c r="A1151" t="s">
        <v>9</v>
      </c>
      <c r="B1151" t="s">
        <v>104</v>
      </c>
      <c r="C1151" t="s">
        <v>19</v>
      </c>
      <c r="D1151" s="190">
        <v>42887</v>
      </c>
      <c r="E1151" s="190" t="str">
        <f t="shared" si="17"/>
        <v>Trans AtlanticOther ComponentsMiscellaneous42887</v>
      </c>
      <c r="F1151" s="186">
        <v>0</v>
      </c>
      <c r="G1151" s="179" t="s">
        <v>5</v>
      </c>
    </row>
    <row r="1152" spans="1:7">
      <c r="A1152" t="s">
        <v>9</v>
      </c>
      <c r="B1152" t="s">
        <v>104</v>
      </c>
      <c r="C1152" t="s">
        <v>19</v>
      </c>
      <c r="D1152" s="190">
        <v>42917</v>
      </c>
      <c r="E1152" s="190" t="str">
        <f t="shared" si="17"/>
        <v>Trans AtlanticOther ComponentsMiscellaneous42917</v>
      </c>
      <c r="F1152" s="186">
        <v>0</v>
      </c>
      <c r="G1152" s="179" t="s">
        <v>5</v>
      </c>
    </row>
    <row r="1153" spans="1:7">
      <c r="A1153" t="s">
        <v>9</v>
      </c>
      <c r="B1153" t="s">
        <v>104</v>
      </c>
      <c r="C1153" t="s">
        <v>19</v>
      </c>
      <c r="D1153" s="190">
        <v>42948</v>
      </c>
      <c r="E1153" s="190" t="str">
        <f t="shared" si="17"/>
        <v>Trans AtlanticOther ComponentsMiscellaneous42948</v>
      </c>
      <c r="F1153" s="186">
        <v>0</v>
      </c>
      <c r="G1153" s="179" t="s">
        <v>5</v>
      </c>
    </row>
    <row r="1154" spans="1:7">
      <c r="A1154" t="s">
        <v>9</v>
      </c>
      <c r="B1154" t="s">
        <v>104</v>
      </c>
      <c r="C1154" t="s">
        <v>19</v>
      </c>
      <c r="D1154" s="190">
        <v>42979</v>
      </c>
      <c r="E1154" s="190" t="str">
        <f t="shared" si="17"/>
        <v>Trans AtlanticOther ComponentsMiscellaneous42979</v>
      </c>
      <c r="F1154" s="186">
        <v>0</v>
      </c>
      <c r="G1154" s="179" t="s">
        <v>5</v>
      </c>
    </row>
    <row r="1155" spans="1:7">
      <c r="A1155" t="s">
        <v>9</v>
      </c>
      <c r="B1155" t="s">
        <v>104</v>
      </c>
      <c r="C1155" t="s">
        <v>19</v>
      </c>
      <c r="D1155" s="190">
        <v>43009</v>
      </c>
      <c r="E1155" s="190" t="str">
        <f t="shared" ref="E1155:E1218" si="18">A1155&amp;B1155&amp;C1155&amp;D1155</f>
        <v>Trans AtlanticOther ComponentsMiscellaneous43009</v>
      </c>
      <c r="F1155" s="186">
        <v>0</v>
      </c>
      <c r="G1155" s="179" t="s">
        <v>5</v>
      </c>
    </row>
    <row r="1156" spans="1:7">
      <c r="A1156" t="s">
        <v>9</v>
      </c>
      <c r="B1156" t="s">
        <v>104</v>
      </c>
      <c r="C1156" t="s">
        <v>19</v>
      </c>
      <c r="D1156" s="190">
        <v>43040</v>
      </c>
      <c r="E1156" s="190" t="str">
        <f t="shared" si="18"/>
        <v>Trans AtlanticOther ComponentsMiscellaneous43040</v>
      </c>
      <c r="F1156" s="186">
        <v>0</v>
      </c>
      <c r="G1156" s="179" t="s">
        <v>5</v>
      </c>
    </row>
    <row r="1157" spans="1:7">
      <c r="A1157" t="s">
        <v>9</v>
      </c>
      <c r="B1157" t="s">
        <v>104</v>
      </c>
      <c r="C1157" t="s">
        <v>19</v>
      </c>
      <c r="D1157" s="190">
        <v>43070</v>
      </c>
      <c r="E1157" s="190" t="str">
        <f t="shared" si="18"/>
        <v>Trans AtlanticOther ComponentsMiscellaneous43070</v>
      </c>
      <c r="F1157" s="186">
        <v>0</v>
      </c>
      <c r="G1157" s="179" t="s">
        <v>5</v>
      </c>
    </row>
    <row r="1158" spans="1:7">
      <c r="A1158" t="s">
        <v>9</v>
      </c>
      <c r="B1158" t="s">
        <v>104</v>
      </c>
      <c r="C1158" t="s">
        <v>85</v>
      </c>
      <c r="D1158" s="190">
        <v>42736</v>
      </c>
      <c r="E1158" s="190" t="str">
        <f t="shared" si="18"/>
        <v>Trans AtlanticOther ComponentsSeat Programs42736</v>
      </c>
      <c r="F1158" s="186">
        <v>6208.5356109943223</v>
      </c>
      <c r="G1158" s="179" t="s">
        <v>5</v>
      </c>
    </row>
    <row r="1159" spans="1:7">
      <c r="A1159" t="s">
        <v>9</v>
      </c>
      <c r="B1159" t="s">
        <v>104</v>
      </c>
      <c r="C1159" t="s">
        <v>85</v>
      </c>
      <c r="D1159" s="190">
        <v>42767</v>
      </c>
      <c r="E1159" s="190" t="str">
        <f t="shared" si="18"/>
        <v>Trans AtlanticOther ComponentsSeat Programs42767</v>
      </c>
      <c r="F1159" s="186">
        <v>5010.8642748494276</v>
      </c>
      <c r="G1159" s="179" t="s">
        <v>5</v>
      </c>
    </row>
    <row r="1160" spans="1:7">
      <c r="A1160" t="s">
        <v>9</v>
      </c>
      <c r="B1160" t="s">
        <v>104</v>
      </c>
      <c r="C1160" t="s">
        <v>85</v>
      </c>
      <c r="D1160" s="190">
        <v>42795</v>
      </c>
      <c r="E1160" s="190" t="str">
        <f t="shared" si="18"/>
        <v>Trans AtlanticOther ComponentsSeat Programs42795</v>
      </c>
      <c r="F1160" s="186">
        <v>7335.9938792621351</v>
      </c>
      <c r="G1160" s="179" t="s">
        <v>5</v>
      </c>
    </row>
    <row r="1161" spans="1:7">
      <c r="A1161" t="s">
        <v>9</v>
      </c>
      <c r="B1161" t="s">
        <v>104</v>
      </c>
      <c r="C1161" t="s">
        <v>85</v>
      </c>
      <c r="D1161" s="190">
        <v>42826</v>
      </c>
      <c r="E1161" s="190" t="str">
        <f t="shared" si="18"/>
        <v>Trans AtlanticOther ComponentsSeat Programs42826</v>
      </c>
      <c r="F1161" s="186">
        <v>10056.67206217304</v>
      </c>
      <c r="G1161" s="179" t="s">
        <v>5</v>
      </c>
    </row>
    <row r="1162" spans="1:7">
      <c r="A1162" t="s">
        <v>9</v>
      </c>
      <c r="B1162" t="s">
        <v>104</v>
      </c>
      <c r="C1162" t="s">
        <v>85</v>
      </c>
      <c r="D1162" s="190">
        <v>42856</v>
      </c>
      <c r="E1162" s="190" t="str">
        <f t="shared" si="18"/>
        <v>Trans AtlanticOther ComponentsSeat Programs42856</v>
      </c>
      <c r="F1162" s="186">
        <v>12469.34581361721</v>
      </c>
      <c r="G1162" s="179" t="s">
        <v>5</v>
      </c>
    </row>
    <row r="1163" spans="1:7">
      <c r="A1163" t="s">
        <v>9</v>
      </c>
      <c r="B1163" t="s">
        <v>104</v>
      </c>
      <c r="C1163" t="s">
        <v>85</v>
      </c>
      <c r="D1163" s="190">
        <v>42887</v>
      </c>
      <c r="E1163" s="190" t="str">
        <f t="shared" si="18"/>
        <v>Trans AtlanticOther ComponentsSeat Programs42887</v>
      </c>
      <c r="F1163" s="186">
        <v>14298.636343048074</v>
      </c>
      <c r="G1163" s="179" t="s">
        <v>5</v>
      </c>
    </row>
    <row r="1164" spans="1:7">
      <c r="A1164" t="s">
        <v>9</v>
      </c>
      <c r="B1164" t="s">
        <v>104</v>
      </c>
      <c r="C1164" t="s">
        <v>85</v>
      </c>
      <c r="D1164" s="190">
        <v>42917</v>
      </c>
      <c r="E1164" s="190" t="str">
        <f t="shared" si="18"/>
        <v>Trans AtlanticOther ComponentsSeat Programs42917</v>
      </c>
      <c r="F1164" s="186">
        <v>14885.889333340428</v>
      </c>
      <c r="G1164" s="179" t="s">
        <v>5</v>
      </c>
    </row>
    <row r="1165" spans="1:7">
      <c r="A1165" t="s">
        <v>9</v>
      </c>
      <c r="B1165" t="s">
        <v>104</v>
      </c>
      <c r="C1165" t="s">
        <v>85</v>
      </c>
      <c r="D1165" s="190">
        <v>42948</v>
      </c>
      <c r="E1165" s="190" t="str">
        <f t="shared" si="18"/>
        <v>Trans AtlanticOther ComponentsSeat Programs42948</v>
      </c>
      <c r="F1165" s="186">
        <v>15041.728498772829</v>
      </c>
      <c r="G1165" s="179" t="s">
        <v>5</v>
      </c>
    </row>
    <row r="1166" spans="1:7">
      <c r="A1166" t="s">
        <v>9</v>
      </c>
      <c r="B1166" t="s">
        <v>104</v>
      </c>
      <c r="C1166" t="s">
        <v>85</v>
      </c>
      <c r="D1166" s="190">
        <v>42979</v>
      </c>
      <c r="E1166" s="190" t="str">
        <f t="shared" si="18"/>
        <v>Trans AtlanticOther ComponentsSeat Programs42979</v>
      </c>
      <c r="F1166" s="186">
        <v>13439.6833945774</v>
      </c>
      <c r="G1166" s="179" t="s">
        <v>5</v>
      </c>
    </row>
    <row r="1167" spans="1:7">
      <c r="A1167" t="s">
        <v>9</v>
      </c>
      <c r="B1167" t="s">
        <v>104</v>
      </c>
      <c r="C1167" t="s">
        <v>85</v>
      </c>
      <c r="D1167" s="190">
        <v>43009</v>
      </c>
      <c r="E1167" s="190" t="str">
        <f t="shared" si="18"/>
        <v>Trans AtlanticOther ComponentsSeat Programs43009</v>
      </c>
      <c r="F1167" s="186">
        <v>11736.801388303064</v>
      </c>
      <c r="G1167" s="179" t="s">
        <v>5</v>
      </c>
    </row>
    <row r="1168" spans="1:7">
      <c r="A1168" t="s">
        <v>9</v>
      </c>
      <c r="B1168" t="s">
        <v>104</v>
      </c>
      <c r="C1168" t="s">
        <v>85</v>
      </c>
      <c r="D1168" s="190">
        <v>43040</v>
      </c>
      <c r="E1168" s="190" t="str">
        <f t="shared" si="18"/>
        <v>Trans AtlanticOther ComponentsSeat Programs43040</v>
      </c>
      <c r="F1168" s="186">
        <v>7265.1306515241058</v>
      </c>
      <c r="G1168" s="179" t="s">
        <v>5</v>
      </c>
    </row>
    <row r="1169" spans="1:7">
      <c r="A1169" t="s">
        <v>9</v>
      </c>
      <c r="B1169" t="s">
        <v>104</v>
      </c>
      <c r="C1169" t="s">
        <v>85</v>
      </c>
      <c r="D1169" s="190">
        <v>43070</v>
      </c>
      <c r="E1169" s="190" t="str">
        <f t="shared" si="18"/>
        <v>Trans AtlanticOther ComponentsSeat Programs43070</v>
      </c>
      <c r="F1169" s="186">
        <v>7632.4048093492429</v>
      </c>
      <c r="G1169" s="179" t="s">
        <v>5</v>
      </c>
    </row>
    <row r="1170" spans="1:7">
      <c r="A1170" t="s">
        <v>9</v>
      </c>
      <c r="B1170" t="s">
        <v>104</v>
      </c>
      <c r="C1170" t="s">
        <v>83</v>
      </c>
      <c r="D1170" s="190">
        <v>42736</v>
      </c>
      <c r="E1170" s="190" t="str">
        <f t="shared" si="18"/>
        <v>Trans AtlanticOther ComponentsService Recovery42736</v>
      </c>
      <c r="F1170" s="186">
        <v>0</v>
      </c>
      <c r="G1170" s="179" t="s">
        <v>5</v>
      </c>
    </row>
    <row r="1171" spans="1:7">
      <c r="A1171" t="s">
        <v>9</v>
      </c>
      <c r="B1171" t="s">
        <v>104</v>
      </c>
      <c r="C1171" t="s">
        <v>83</v>
      </c>
      <c r="D1171" s="190">
        <v>42767</v>
      </c>
      <c r="E1171" s="190" t="str">
        <f t="shared" si="18"/>
        <v>Trans AtlanticOther ComponentsService Recovery42767</v>
      </c>
      <c r="F1171" s="186">
        <v>0</v>
      </c>
      <c r="G1171" s="179" t="s">
        <v>5</v>
      </c>
    </row>
    <row r="1172" spans="1:7">
      <c r="A1172" t="s">
        <v>9</v>
      </c>
      <c r="B1172" t="s">
        <v>104</v>
      </c>
      <c r="C1172" t="s">
        <v>83</v>
      </c>
      <c r="D1172" s="190">
        <v>42795</v>
      </c>
      <c r="E1172" s="190" t="str">
        <f t="shared" si="18"/>
        <v>Trans AtlanticOther ComponentsService Recovery42795</v>
      </c>
      <c r="F1172" s="186">
        <v>0</v>
      </c>
      <c r="G1172" s="179" t="s">
        <v>5</v>
      </c>
    </row>
    <row r="1173" spans="1:7">
      <c r="A1173" t="s">
        <v>9</v>
      </c>
      <c r="B1173" t="s">
        <v>104</v>
      </c>
      <c r="C1173" t="s">
        <v>83</v>
      </c>
      <c r="D1173" s="190">
        <v>42826</v>
      </c>
      <c r="E1173" s="190" t="str">
        <f t="shared" si="18"/>
        <v>Trans AtlanticOther ComponentsService Recovery42826</v>
      </c>
      <c r="F1173" s="186">
        <v>0</v>
      </c>
      <c r="G1173" s="179" t="s">
        <v>5</v>
      </c>
    </row>
    <row r="1174" spans="1:7">
      <c r="A1174" t="s">
        <v>9</v>
      </c>
      <c r="B1174" t="s">
        <v>104</v>
      </c>
      <c r="C1174" t="s">
        <v>83</v>
      </c>
      <c r="D1174" s="190">
        <v>42856</v>
      </c>
      <c r="E1174" s="190" t="str">
        <f t="shared" si="18"/>
        <v>Trans AtlanticOther ComponentsService Recovery42856</v>
      </c>
      <c r="F1174" s="186">
        <v>0</v>
      </c>
      <c r="G1174" s="179" t="s">
        <v>5</v>
      </c>
    </row>
    <row r="1175" spans="1:7">
      <c r="A1175" t="s">
        <v>9</v>
      </c>
      <c r="B1175" t="s">
        <v>104</v>
      </c>
      <c r="C1175" t="s">
        <v>83</v>
      </c>
      <c r="D1175" s="190">
        <v>42887</v>
      </c>
      <c r="E1175" s="190" t="str">
        <f t="shared" si="18"/>
        <v>Trans AtlanticOther ComponentsService Recovery42887</v>
      </c>
      <c r="F1175" s="186">
        <v>0</v>
      </c>
      <c r="G1175" s="179" t="s">
        <v>5</v>
      </c>
    </row>
    <row r="1176" spans="1:7">
      <c r="A1176" t="s">
        <v>9</v>
      </c>
      <c r="B1176" t="s">
        <v>104</v>
      </c>
      <c r="C1176" t="s">
        <v>83</v>
      </c>
      <c r="D1176" s="190">
        <v>42917</v>
      </c>
      <c r="E1176" s="190" t="str">
        <f t="shared" si="18"/>
        <v>Trans AtlanticOther ComponentsService Recovery42917</v>
      </c>
      <c r="F1176" s="186">
        <v>0</v>
      </c>
      <c r="G1176" s="179" t="s">
        <v>5</v>
      </c>
    </row>
    <row r="1177" spans="1:7">
      <c r="A1177" t="s">
        <v>9</v>
      </c>
      <c r="B1177" t="s">
        <v>104</v>
      </c>
      <c r="C1177" t="s">
        <v>83</v>
      </c>
      <c r="D1177" s="190">
        <v>42948</v>
      </c>
      <c r="E1177" s="190" t="str">
        <f t="shared" si="18"/>
        <v>Trans AtlanticOther ComponentsService Recovery42948</v>
      </c>
      <c r="F1177" s="186">
        <v>0</v>
      </c>
      <c r="G1177" s="179" t="s">
        <v>5</v>
      </c>
    </row>
    <row r="1178" spans="1:7">
      <c r="A1178" t="s">
        <v>9</v>
      </c>
      <c r="B1178" t="s">
        <v>104</v>
      </c>
      <c r="C1178" t="s">
        <v>83</v>
      </c>
      <c r="D1178" s="190">
        <v>42979</v>
      </c>
      <c r="E1178" s="190" t="str">
        <f t="shared" si="18"/>
        <v>Trans AtlanticOther ComponentsService Recovery42979</v>
      </c>
      <c r="F1178" s="186">
        <v>0</v>
      </c>
      <c r="G1178" s="179" t="s">
        <v>5</v>
      </c>
    </row>
    <row r="1179" spans="1:7">
      <c r="A1179" t="s">
        <v>9</v>
      </c>
      <c r="B1179" t="s">
        <v>104</v>
      </c>
      <c r="C1179" t="s">
        <v>83</v>
      </c>
      <c r="D1179" s="190">
        <v>43009</v>
      </c>
      <c r="E1179" s="190" t="str">
        <f t="shared" si="18"/>
        <v>Trans AtlanticOther ComponentsService Recovery43009</v>
      </c>
      <c r="F1179" s="186">
        <v>0</v>
      </c>
      <c r="G1179" s="179" t="s">
        <v>5</v>
      </c>
    </row>
    <row r="1180" spans="1:7">
      <c r="A1180" t="s">
        <v>9</v>
      </c>
      <c r="B1180" t="s">
        <v>104</v>
      </c>
      <c r="C1180" t="s">
        <v>83</v>
      </c>
      <c r="D1180" s="190">
        <v>43040</v>
      </c>
      <c r="E1180" s="190" t="str">
        <f t="shared" si="18"/>
        <v>Trans AtlanticOther ComponentsService Recovery43040</v>
      </c>
      <c r="F1180" s="186">
        <v>0</v>
      </c>
      <c r="G1180" s="179" t="s">
        <v>5</v>
      </c>
    </row>
    <row r="1181" spans="1:7">
      <c r="A1181" t="s">
        <v>9</v>
      </c>
      <c r="B1181" t="s">
        <v>104</v>
      </c>
      <c r="C1181" t="s">
        <v>83</v>
      </c>
      <c r="D1181" s="190">
        <v>43070</v>
      </c>
      <c r="E1181" s="190" t="str">
        <f t="shared" si="18"/>
        <v>Trans AtlanticOther ComponentsService Recovery43070</v>
      </c>
      <c r="F1181" s="186">
        <v>0</v>
      </c>
      <c r="G1181" s="179" t="s">
        <v>5</v>
      </c>
    </row>
    <row r="1182" spans="1:7">
      <c r="A1182" t="s">
        <v>9</v>
      </c>
      <c r="B1182" t="s">
        <v>104</v>
      </c>
      <c r="C1182" t="s">
        <v>15</v>
      </c>
      <c r="D1182" s="190">
        <v>42736</v>
      </c>
      <c r="E1182" s="190" t="str">
        <f t="shared" si="18"/>
        <v>Trans AtlanticOther ComponentsUTR Recognition42736</v>
      </c>
      <c r="F1182" s="186">
        <v>9454.0069999999996</v>
      </c>
      <c r="G1182" s="179" t="s">
        <v>5</v>
      </c>
    </row>
    <row r="1183" spans="1:7">
      <c r="A1183" t="s">
        <v>9</v>
      </c>
      <c r="B1183" t="s">
        <v>104</v>
      </c>
      <c r="C1183" t="s">
        <v>15</v>
      </c>
      <c r="D1183" s="190">
        <v>42767</v>
      </c>
      <c r="E1183" s="190" t="str">
        <f t="shared" si="18"/>
        <v>Trans AtlanticOther ComponentsUTR Recognition42767</v>
      </c>
      <c r="F1183" s="186">
        <v>9855.7309999999998</v>
      </c>
      <c r="G1183" s="179" t="s">
        <v>5</v>
      </c>
    </row>
    <row r="1184" spans="1:7">
      <c r="A1184" t="s">
        <v>9</v>
      </c>
      <c r="B1184" t="s">
        <v>104</v>
      </c>
      <c r="C1184" t="s">
        <v>15</v>
      </c>
      <c r="D1184" s="190">
        <v>42795</v>
      </c>
      <c r="E1184" s="190" t="str">
        <f t="shared" si="18"/>
        <v>Trans AtlanticOther ComponentsUTR Recognition42795</v>
      </c>
      <c r="F1184" s="186">
        <v>10714.929</v>
      </c>
      <c r="G1184" s="179" t="s">
        <v>5</v>
      </c>
    </row>
    <row r="1185" spans="1:7">
      <c r="A1185" t="s">
        <v>9</v>
      </c>
      <c r="B1185" t="s">
        <v>104</v>
      </c>
      <c r="C1185" t="s">
        <v>15</v>
      </c>
      <c r="D1185" s="190">
        <v>42826</v>
      </c>
      <c r="E1185" s="190" t="str">
        <f t="shared" si="18"/>
        <v>Trans AtlanticOther ComponentsUTR Recognition42826</v>
      </c>
      <c r="F1185" s="186">
        <v>10096.133</v>
      </c>
      <c r="G1185" s="179" t="s">
        <v>5</v>
      </c>
    </row>
    <row r="1186" spans="1:7">
      <c r="A1186" t="s">
        <v>9</v>
      </c>
      <c r="B1186" t="s">
        <v>104</v>
      </c>
      <c r="C1186" t="s">
        <v>15</v>
      </c>
      <c r="D1186" s="190">
        <v>42856</v>
      </c>
      <c r="E1186" s="190" t="str">
        <f t="shared" si="18"/>
        <v>Trans AtlanticOther ComponentsUTR Recognition42856</v>
      </c>
      <c r="F1186" s="186">
        <v>10472.710999999999</v>
      </c>
      <c r="G1186" s="179" t="s">
        <v>5</v>
      </c>
    </row>
    <row r="1187" spans="1:7">
      <c r="A1187" t="s">
        <v>9</v>
      </c>
      <c r="B1187" t="s">
        <v>104</v>
      </c>
      <c r="C1187" t="s">
        <v>15</v>
      </c>
      <c r="D1187" s="190">
        <v>42887</v>
      </c>
      <c r="E1187" s="190" t="str">
        <f t="shared" si="18"/>
        <v>Trans AtlanticOther ComponentsUTR Recognition42887</v>
      </c>
      <c r="F1187" s="186">
        <v>8531.7099999999991</v>
      </c>
      <c r="G1187" s="179" t="s">
        <v>5</v>
      </c>
    </row>
    <row r="1188" spans="1:7">
      <c r="A1188" t="s">
        <v>9</v>
      </c>
      <c r="B1188" t="s">
        <v>104</v>
      </c>
      <c r="C1188" t="s">
        <v>15</v>
      </c>
      <c r="D1188" s="190">
        <v>42917</v>
      </c>
      <c r="E1188" s="190" t="str">
        <f t="shared" si="18"/>
        <v>Trans AtlanticOther ComponentsUTR Recognition42917</v>
      </c>
      <c r="F1188" s="186">
        <v>8939.9969999999994</v>
      </c>
      <c r="G1188" s="179" t="s">
        <v>5</v>
      </c>
    </row>
    <row r="1189" spans="1:7">
      <c r="A1189" t="s">
        <v>9</v>
      </c>
      <c r="B1189" t="s">
        <v>104</v>
      </c>
      <c r="C1189" t="s">
        <v>15</v>
      </c>
      <c r="D1189" s="190">
        <v>42948</v>
      </c>
      <c r="E1189" s="190" t="str">
        <f t="shared" si="18"/>
        <v>Trans AtlanticOther ComponentsUTR Recognition42948</v>
      </c>
      <c r="F1189" s="186">
        <v>9028.4269999999997</v>
      </c>
      <c r="G1189" s="179" t="s">
        <v>5</v>
      </c>
    </row>
    <row r="1190" spans="1:7">
      <c r="A1190" t="s">
        <v>9</v>
      </c>
      <c r="B1190" t="s">
        <v>104</v>
      </c>
      <c r="C1190" t="s">
        <v>15</v>
      </c>
      <c r="D1190" s="190">
        <v>42979</v>
      </c>
      <c r="E1190" s="190" t="str">
        <f t="shared" si="18"/>
        <v>Trans AtlanticOther ComponentsUTR Recognition42979</v>
      </c>
      <c r="F1190" s="186">
        <v>9997.7860000000001</v>
      </c>
      <c r="G1190" s="179" t="s">
        <v>5</v>
      </c>
    </row>
    <row r="1191" spans="1:7">
      <c r="A1191" t="s">
        <v>9</v>
      </c>
      <c r="B1191" t="s">
        <v>104</v>
      </c>
      <c r="C1191" t="s">
        <v>15</v>
      </c>
      <c r="D1191" s="190">
        <v>43009</v>
      </c>
      <c r="E1191" s="190" t="str">
        <f t="shared" si="18"/>
        <v>Trans AtlanticOther ComponentsUTR Recognition43009</v>
      </c>
      <c r="F1191" s="186">
        <v>9886.4609999999993</v>
      </c>
      <c r="G1191" s="179" t="s">
        <v>5</v>
      </c>
    </row>
    <row r="1192" spans="1:7">
      <c r="A1192" t="s">
        <v>9</v>
      </c>
      <c r="B1192" t="s">
        <v>104</v>
      </c>
      <c r="C1192" t="s">
        <v>15</v>
      </c>
      <c r="D1192" s="190">
        <v>43040</v>
      </c>
      <c r="E1192" s="190" t="str">
        <f t="shared" si="18"/>
        <v>Trans AtlanticOther ComponentsUTR Recognition43040</v>
      </c>
      <c r="F1192" s="186">
        <v>8392.7749999999996</v>
      </c>
      <c r="G1192" s="179" t="s">
        <v>5</v>
      </c>
    </row>
    <row r="1193" spans="1:7">
      <c r="A1193" t="s">
        <v>9</v>
      </c>
      <c r="B1193" t="s">
        <v>104</v>
      </c>
      <c r="C1193" t="s">
        <v>15</v>
      </c>
      <c r="D1193" s="190">
        <v>43070</v>
      </c>
      <c r="E1193" s="190" t="str">
        <f t="shared" si="18"/>
        <v>Trans AtlanticOther ComponentsUTR Recognition43070</v>
      </c>
      <c r="F1193" s="186">
        <v>7368.9139999999998</v>
      </c>
      <c r="G1193" s="179" t="s">
        <v>5</v>
      </c>
    </row>
    <row r="1194" spans="1:7">
      <c r="A1194" t="s">
        <v>9</v>
      </c>
      <c r="B1194" t="s">
        <v>103</v>
      </c>
      <c r="C1194" t="s">
        <v>11</v>
      </c>
      <c r="D1194" s="190">
        <v>42736</v>
      </c>
      <c r="E1194" s="190" t="str">
        <f t="shared" si="18"/>
        <v>Trans AtlanticPassenger RevenueLatin America42736</v>
      </c>
      <c r="F1194" s="186">
        <v>0</v>
      </c>
      <c r="G1194" s="179" t="s">
        <v>5</v>
      </c>
    </row>
    <row r="1195" spans="1:7">
      <c r="A1195" t="s">
        <v>9</v>
      </c>
      <c r="B1195" t="s">
        <v>103</v>
      </c>
      <c r="C1195" t="s">
        <v>11</v>
      </c>
      <c r="D1195" s="190">
        <v>42767</v>
      </c>
      <c r="E1195" s="190" t="str">
        <f t="shared" si="18"/>
        <v>Trans AtlanticPassenger RevenueLatin America42767</v>
      </c>
      <c r="F1195" s="186">
        <v>0</v>
      </c>
      <c r="G1195" s="179" t="s">
        <v>5</v>
      </c>
    </row>
    <row r="1196" spans="1:7">
      <c r="A1196" t="s">
        <v>9</v>
      </c>
      <c r="B1196" t="s">
        <v>103</v>
      </c>
      <c r="C1196" t="s">
        <v>11</v>
      </c>
      <c r="D1196" s="190">
        <v>42795</v>
      </c>
      <c r="E1196" s="190" t="str">
        <f t="shared" si="18"/>
        <v>Trans AtlanticPassenger RevenueLatin America42795</v>
      </c>
      <c r="F1196" s="186">
        <v>0</v>
      </c>
      <c r="G1196" s="179" t="s">
        <v>5</v>
      </c>
    </row>
    <row r="1197" spans="1:7">
      <c r="A1197" t="s">
        <v>9</v>
      </c>
      <c r="B1197" t="s">
        <v>103</v>
      </c>
      <c r="C1197" t="s">
        <v>11</v>
      </c>
      <c r="D1197" s="190">
        <v>42826</v>
      </c>
      <c r="E1197" s="190" t="str">
        <f t="shared" si="18"/>
        <v>Trans AtlanticPassenger RevenueLatin America42826</v>
      </c>
      <c r="F1197" s="186">
        <v>0</v>
      </c>
      <c r="G1197" s="179" t="s">
        <v>5</v>
      </c>
    </row>
    <row r="1198" spans="1:7">
      <c r="A1198" t="s">
        <v>9</v>
      </c>
      <c r="B1198" t="s">
        <v>103</v>
      </c>
      <c r="C1198" t="s">
        <v>11</v>
      </c>
      <c r="D1198" s="190">
        <v>42856</v>
      </c>
      <c r="E1198" s="190" t="str">
        <f t="shared" si="18"/>
        <v>Trans AtlanticPassenger RevenueLatin America42856</v>
      </c>
      <c r="F1198" s="186">
        <v>0</v>
      </c>
      <c r="G1198" s="179" t="s">
        <v>5</v>
      </c>
    </row>
    <row r="1199" spans="1:7">
      <c r="A1199" t="s">
        <v>9</v>
      </c>
      <c r="B1199" t="s">
        <v>103</v>
      </c>
      <c r="C1199" t="s">
        <v>11</v>
      </c>
      <c r="D1199" s="190">
        <v>42887</v>
      </c>
      <c r="E1199" s="190" t="str">
        <f t="shared" si="18"/>
        <v>Trans AtlanticPassenger RevenueLatin America42887</v>
      </c>
      <c r="F1199" s="186">
        <v>0</v>
      </c>
      <c r="G1199" s="179" t="s">
        <v>5</v>
      </c>
    </row>
    <row r="1200" spans="1:7">
      <c r="A1200" t="s">
        <v>9</v>
      </c>
      <c r="B1200" t="s">
        <v>103</v>
      </c>
      <c r="C1200" t="s">
        <v>11</v>
      </c>
      <c r="D1200" s="190">
        <v>42917</v>
      </c>
      <c r="E1200" s="190" t="str">
        <f t="shared" si="18"/>
        <v>Trans AtlanticPassenger RevenueLatin America42917</v>
      </c>
      <c r="F1200" s="186">
        <v>0</v>
      </c>
      <c r="G1200" s="179" t="s">
        <v>5</v>
      </c>
    </row>
    <row r="1201" spans="1:7">
      <c r="A1201" t="s">
        <v>9</v>
      </c>
      <c r="B1201" t="s">
        <v>103</v>
      </c>
      <c r="C1201" t="s">
        <v>11</v>
      </c>
      <c r="D1201" s="190">
        <v>42948</v>
      </c>
      <c r="E1201" s="190" t="str">
        <f t="shared" si="18"/>
        <v>Trans AtlanticPassenger RevenueLatin America42948</v>
      </c>
      <c r="F1201" s="186">
        <v>0</v>
      </c>
      <c r="G1201" s="179" t="s">
        <v>5</v>
      </c>
    </row>
    <row r="1202" spans="1:7">
      <c r="A1202" t="s">
        <v>9</v>
      </c>
      <c r="B1202" t="s">
        <v>103</v>
      </c>
      <c r="C1202" t="s">
        <v>11</v>
      </c>
      <c r="D1202" s="190">
        <v>42979</v>
      </c>
      <c r="E1202" s="190" t="str">
        <f t="shared" si="18"/>
        <v>Trans AtlanticPassenger RevenueLatin America42979</v>
      </c>
      <c r="F1202" s="186">
        <v>0</v>
      </c>
      <c r="G1202" s="179" t="s">
        <v>5</v>
      </c>
    </row>
    <row r="1203" spans="1:7">
      <c r="A1203" t="s">
        <v>9</v>
      </c>
      <c r="B1203" t="s">
        <v>103</v>
      </c>
      <c r="C1203" t="s">
        <v>11</v>
      </c>
      <c r="D1203" s="190">
        <v>43009</v>
      </c>
      <c r="E1203" s="190" t="str">
        <f t="shared" si="18"/>
        <v>Trans AtlanticPassenger RevenueLatin America43009</v>
      </c>
      <c r="F1203" s="186">
        <v>0</v>
      </c>
      <c r="G1203" s="179" t="s">
        <v>5</v>
      </c>
    </row>
    <row r="1204" spans="1:7">
      <c r="A1204" t="s">
        <v>9</v>
      </c>
      <c r="B1204" t="s">
        <v>103</v>
      </c>
      <c r="C1204" t="s">
        <v>11</v>
      </c>
      <c r="D1204" s="190">
        <v>43040</v>
      </c>
      <c r="E1204" s="190" t="str">
        <f t="shared" si="18"/>
        <v>Trans AtlanticPassenger RevenueLatin America43040</v>
      </c>
      <c r="F1204" s="186">
        <v>0</v>
      </c>
      <c r="G1204" s="179" t="s">
        <v>5</v>
      </c>
    </row>
    <row r="1205" spans="1:7">
      <c r="A1205" t="s">
        <v>9</v>
      </c>
      <c r="B1205" t="s">
        <v>103</v>
      </c>
      <c r="C1205" t="s">
        <v>11</v>
      </c>
      <c r="D1205" s="190">
        <v>43070</v>
      </c>
      <c r="E1205" s="190" t="str">
        <f t="shared" si="18"/>
        <v>Trans AtlanticPassenger RevenueLatin America43070</v>
      </c>
      <c r="F1205" s="186">
        <v>0</v>
      </c>
      <c r="G1205" s="179" t="s">
        <v>5</v>
      </c>
    </row>
    <row r="1206" spans="1:7">
      <c r="A1206" t="s">
        <v>9</v>
      </c>
      <c r="B1206" t="s">
        <v>103</v>
      </c>
      <c r="C1206" t="s">
        <v>8</v>
      </c>
      <c r="D1206" s="190">
        <v>42736</v>
      </c>
      <c r="E1206" s="190" t="str">
        <f t="shared" si="18"/>
        <v>Trans AtlanticPassenger RevenueNorth America42736</v>
      </c>
      <c r="F1206" s="186">
        <v>0</v>
      </c>
      <c r="G1206" s="179" t="s">
        <v>5</v>
      </c>
    </row>
    <row r="1207" spans="1:7">
      <c r="A1207" t="s">
        <v>9</v>
      </c>
      <c r="B1207" t="s">
        <v>103</v>
      </c>
      <c r="C1207" t="s">
        <v>8</v>
      </c>
      <c r="D1207" s="190">
        <v>42767</v>
      </c>
      <c r="E1207" s="190" t="str">
        <f t="shared" si="18"/>
        <v>Trans AtlanticPassenger RevenueNorth America42767</v>
      </c>
      <c r="F1207" s="186">
        <v>0</v>
      </c>
      <c r="G1207" s="179" t="s">
        <v>5</v>
      </c>
    </row>
    <row r="1208" spans="1:7">
      <c r="A1208" t="s">
        <v>9</v>
      </c>
      <c r="B1208" t="s">
        <v>103</v>
      </c>
      <c r="C1208" t="s">
        <v>8</v>
      </c>
      <c r="D1208" s="190">
        <v>42795</v>
      </c>
      <c r="E1208" s="190" t="str">
        <f t="shared" si="18"/>
        <v>Trans AtlanticPassenger RevenueNorth America42795</v>
      </c>
      <c r="F1208" s="186">
        <v>0</v>
      </c>
      <c r="G1208" s="179" t="s">
        <v>5</v>
      </c>
    </row>
    <row r="1209" spans="1:7">
      <c r="A1209" t="s">
        <v>9</v>
      </c>
      <c r="B1209" t="s">
        <v>103</v>
      </c>
      <c r="C1209" t="s">
        <v>8</v>
      </c>
      <c r="D1209" s="190">
        <v>42826</v>
      </c>
      <c r="E1209" s="190" t="str">
        <f t="shared" si="18"/>
        <v>Trans AtlanticPassenger RevenueNorth America42826</v>
      </c>
      <c r="F1209" s="186">
        <v>0</v>
      </c>
      <c r="G1209" s="179" t="s">
        <v>5</v>
      </c>
    </row>
    <row r="1210" spans="1:7">
      <c r="A1210" t="s">
        <v>9</v>
      </c>
      <c r="B1210" t="s">
        <v>103</v>
      </c>
      <c r="C1210" t="s">
        <v>8</v>
      </c>
      <c r="D1210" s="190">
        <v>42856</v>
      </c>
      <c r="E1210" s="190" t="str">
        <f t="shared" si="18"/>
        <v>Trans AtlanticPassenger RevenueNorth America42856</v>
      </c>
      <c r="F1210" s="186">
        <v>0</v>
      </c>
      <c r="G1210" s="179" t="s">
        <v>5</v>
      </c>
    </row>
    <row r="1211" spans="1:7">
      <c r="A1211" t="s">
        <v>9</v>
      </c>
      <c r="B1211" t="s">
        <v>103</v>
      </c>
      <c r="C1211" t="s">
        <v>8</v>
      </c>
      <c r="D1211" s="190">
        <v>42887</v>
      </c>
      <c r="E1211" s="190" t="str">
        <f t="shared" si="18"/>
        <v>Trans AtlanticPassenger RevenueNorth America42887</v>
      </c>
      <c r="F1211" s="186">
        <v>0</v>
      </c>
      <c r="G1211" s="179" t="s">
        <v>5</v>
      </c>
    </row>
    <row r="1212" spans="1:7">
      <c r="A1212" t="s">
        <v>9</v>
      </c>
      <c r="B1212" t="s">
        <v>103</v>
      </c>
      <c r="C1212" t="s">
        <v>8</v>
      </c>
      <c r="D1212" s="190">
        <v>42917</v>
      </c>
      <c r="E1212" s="190" t="str">
        <f t="shared" si="18"/>
        <v>Trans AtlanticPassenger RevenueNorth America42917</v>
      </c>
      <c r="F1212" s="186">
        <v>0</v>
      </c>
      <c r="G1212" s="179" t="s">
        <v>5</v>
      </c>
    </row>
    <row r="1213" spans="1:7">
      <c r="A1213" t="s">
        <v>9</v>
      </c>
      <c r="B1213" t="s">
        <v>103</v>
      </c>
      <c r="C1213" t="s">
        <v>8</v>
      </c>
      <c r="D1213" s="190">
        <v>42948</v>
      </c>
      <c r="E1213" s="190" t="str">
        <f t="shared" si="18"/>
        <v>Trans AtlanticPassenger RevenueNorth America42948</v>
      </c>
      <c r="F1213" s="186">
        <v>0</v>
      </c>
      <c r="G1213" s="179" t="s">
        <v>5</v>
      </c>
    </row>
    <row r="1214" spans="1:7">
      <c r="A1214" t="s">
        <v>9</v>
      </c>
      <c r="B1214" t="s">
        <v>103</v>
      </c>
      <c r="C1214" t="s">
        <v>8</v>
      </c>
      <c r="D1214" s="190">
        <v>42979</v>
      </c>
      <c r="E1214" s="190" t="str">
        <f t="shared" si="18"/>
        <v>Trans AtlanticPassenger RevenueNorth America42979</v>
      </c>
      <c r="F1214" s="186">
        <v>0</v>
      </c>
      <c r="G1214" s="179" t="s">
        <v>5</v>
      </c>
    </row>
    <row r="1215" spans="1:7">
      <c r="A1215" t="s">
        <v>9</v>
      </c>
      <c r="B1215" t="s">
        <v>103</v>
      </c>
      <c r="C1215" t="s">
        <v>8</v>
      </c>
      <c r="D1215" s="190">
        <v>43009</v>
      </c>
      <c r="E1215" s="190" t="str">
        <f t="shared" si="18"/>
        <v>Trans AtlanticPassenger RevenueNorth America43009</v>
      </c>
      <c r="F1215" s="186">
        <v>0</v>
      </c>
      <c r="G1215" s="179" t="s">
        <v>5</v>
      </c>
    </row>
    <row r="1216" spans="1:7">
      <c r="A1216" t="s">
        <v>9</v>
      </c>
      <c r="B1216" t="s">
        <v>103</v>
      </c>
      <c r="C1216" t="s">
        <v>8</v>
      </c>
      <c r="D1216" s="190">
        <v>43040</v>
      </c>
      <c r="E1216" s="190" t="str">
        <f t="shared" si="18"/>
        <v>Trans AtlanticPassenger RevenueNorth America43040</v>
      </c>
      <c r="F1216" s="186">
        <v>0</v>
      </c>
      <c r="G1216" s="179" t="s">
        <v>5</v>
      </c>
    </row>
    <row r="1217" spans="1:7">
      <c r="A1217" t="s">
        <v>9</v>
      </c>
      <c r="B1217" t="s">
        <v>103</v>
      </c>
      <c r="C1217" t="s">
        <v>8</v>
      </c>
      <c r="D1217" s="190">
        <v>43070</v>
      </c>
      <c r="E1217" s="190" t="str">
        <f t="shared" si="18"/>
        <v>Trans AtlanticPassenger RevenueNorth America43070</v>
      </c>
      <c r="F1217" s="186">
        <v>0</v>
      </c>
      <c r="G1217" s="179" t="s">
        <v>5</v>
      </c>
    </row>
    <row r="1218" spans="1:7">
      <c r="A1218" t="s">
        <v>9</v>
      </c>
      <c r="B1218" t="s">
        <v>103</v>
      </c>
      <c r="C1218" t="s">
        <v>9</v>
      </c>
      <c r="D1218" s="190">
        <v>42736</v>
      </c>
      <c r="E1218" s="190" t="str">
        <f t="shared" si="18"/>
        <v>Trans AtlanticPassenger RevenueTrans Atlantic42736</v>
      </c>
      <c r="F1218" s="186">
        <v>275719.51902025199</v>
      </c>
      <c r="G1218" s="179" t="s">
        <v>5</v>
      </c>
    </row>
    <row r="1219" spans="1:7">
      <c r="A1219" t="s">
        <v>9</v>
      </c>
      <c r="B1219" t="s">
        <v>103</v>
      </c>
      <c r="C1219" t="s">
        <v>9</v>
      </c>
      <c r="D1219" s="190">
        <v>42767</v>
      </c>
      <c r="E1219" s="190" t="str">
        <f t="shared" ref="E1219:E1282" si="19">A1219&amp;B1219&amp;C1219&amp;D1219</f>
        <v>Trans AtlanticPassenger RevenueTrans Atlantic42767</v>
      </c>
      <c r="F1219" s="186">
        <v>216054.92417501102</v>
      </c>
      <c r="G1219" s="179" t="s">
        <v>5</v>
      </c>
    </row>
    <row r="1220" spans="1:7">
      <c r="A1220" t="s">
        <v>9</v>
      </c>
      <c r="B1220" t="s">
        <v>103</v>
      </c>
      <c r="C1220" t="s">
        <v>9</v>
      </c>
      <c r="D1220" s="190">
        <v>42795</v>
      </c>
      <c r="E1220" s="190" t="str">
        <f t="shared" si="19"/>
        <v>Trans AtlanticPassenger RevenueTrans Atlantic42795</v>
      </c>
      <c r="F1220" s="186">
        <v>276178.78611443599</v>
      </c>
      <c r="G1220" s="179" t="s">
        <v>5</v>
      </c>
    </row>
    <row r="1221" spans="1:7">
      <c r="A1221" t="s">
        <v>9</v>
      </c>
      <c r="B1221" t="s">
        <v>103</v>
      </c>
      <c r="C1221" t="s">
        <v>9</v>
      </c>
      <c r="D1221" s="190">
        <v>42826</v>
      </c>
      <c r="E1221" s="190" t="str">
        <f t="shared" si="19"/>
        <v>Trans AtlanticPassenger RevenueTrans Atlantic42826</v>
      </c>
      <c r="F1221" s="186">
        <v>360365.19968323602</v>
      </c>
      <c r="G1221" s="179" t="s">
        <v>5</v>
      </c>
    </row>
    <row r="1222" spans="1:7">
      <c r="A1222" t="s">
        <v>9</v>
      </c>
      <c r="B1222" t="s">
        <v>103</v>
      </c>
      <c r="C1222" t="s">
        <v>9</v>
      </c>
      <c r="D1222" s="190">
        <v>42856</v>
      </c>
      <c r="E1222" s="190" t="str">
        <f t="shared" si="19"/>
        <v>Trans AtlanticPassenger RevenueTrans Atlantic42856</v>
      </c>
      <c r="F1222" s="186">
        <v>418263.972786517</v>
      </c>
      <c r="G1222" s="179" t="s">
        <v>5</v>
      </c>
    </row>
    <row r="1223" spans="1:7">
      <c r="A1223" t="s">
        <v>9</v>
      </c>
      <c r="B1223" t="s">
        <v>103</v>
      </c>
      <c r="C1223" t="s">
        <v>9</v>
      </c>
      <c r="D1223" s="190">
        <v>42887</v>
      </c>
      <c r="E1223" s="190" t="str">
        <f t="shared" si="19"/>
        <v>Trans AtlanticPassenger RevenueTrans Atlantic42887</v>
      </c>
      <c r="F1223" s="186">
        <v>587419.50737544207</v>
      </c>
      <c r="G1223" s="179" t="s">
        <v>5</v>
      </c>
    </row>
    <row r="1224" spans="1:7">
      <c r="A1224" t="s">
        <v>9</v>
      </c>
      <c r="B1224" t="s">
        <v>103</v>
      </c>
      <c r="C1224" t="s">
        <v>9</v>
      </c>
      <c r="D1224" s="190">
        <v>42917</v>
      </c>
      <c r="E1224" s="190" t="str">
        <f t="shared" si="19"/>
        <v>Trans AtlanticPassenger RevenueTrans Atlantic42917</v>
      </c>
      <c r="F1224" s="186">
        <v>589364.37220434798</v>
      </c>
      <c r="G1224" s="179" t="s">
        <v>5</v>
      </c>
    </row>
    <row r="1225" spans="1:7">
      <c r="A1225" t="s">
        <v>9</v>
      </c>
      <c r="B1225" t="s">
        <v>103</v>
      </c>
      <c r="C1225" t="s">
        <v>9</v>
      </c>
      <c r="D1225" s="190">
        <v>42948</v>
      </c>
      <c r="E1225" s="190" t="str">
        <f t="shared" si="19"/>
        <v>Trans AtlanticPassenger RevenueTrans Atlantic42948</v>
      </c>
      <c r="F1225" s="186">
        <v>500437.79481221002</v>
      </c>
      <c r="G1225" s="179" t="s">
        <v>5</v>
      </c>
    </row>
    <row r="1226" spans="1:7">
      <c r="A1226" t="s">
        <v>9</v>
      </c>
      <c r="B1226" t="s">
        <v>103</v>
      </c>
      <c r="C1226" t="s">
        <v>9</v>
      </c>
      <c r="D1226" s="190">
        <v>42979</v>
      </c>
      <c r="E1226" s="190" t="str">
        <f t="shared" si="19"/>
        <v>Trans AtlanticPassenger RevenueTrans Atlantic42979</v>
      </c>
      <c r="F1226" s="186">
        <v>469350.15449077304</v>
      </c>
      <c r="G1226" s="179" t="s">
        <v>5</v>
      </c>
    </row>
    <row r="1227" spans="1:7">
      <c r="A1227" t="s">
        <v>9</v>
      </c>
      <c r="B1227" t="s">
        <v>103</v>
      </c>
      <c r="C1227" t="s">
        <v>9</v>
      </c>
      <c r="D1227" s="190">
        <v>43009</v>
      </c>
      <c r="E1227" s="190" t="str">
        <f t="shared" si="19"/>
        <v>Trans AtlanticPassenger RevenueTrans Atlantic43009</v>
      </c>
      <c r="F1227" s="186">
        <v>413194.32787304698</v>
      </c>
      <c r="G1227" s="179" t="s">
        <v>5</v>
      </c>
    </row>
    <row r="1228" spans="1:7">
      <c r="A1228" t="s">
        <v>9</v>
      </c>
      <c r="B1228" t="s">
        <v>103</v>
      </c>
      <c r="C1228" t="s">
        <v>9</v>
      </c>
      <c r="D1228" s="190">
        <v>43040</v>
      </c>
      <c r="E1228" s="190" t="str">
        <f t="shared" si="19"/>
        <v>Trans AtlanticPassenger RevenueTrans Atlantic43040</v>
      </c>
      <c r="F1228" s="186">
        <v>285807.46788808604</v>
      </c>
      <c r="G1228" s="179" t="s">
        <v>5</v>
      </c>
    </row>
    <row r="1229" spans="1:7">
      <c r="A1229" t="s">
        <v>9</v>
      </c>
      <c r="B1229" t="s">
        <v>103</v>
      </c>
      <c r="C1229" t="s">
        <v>9</v>
      </c>
      <c r="D1229" s="190">
        <v>43070</v>
      </c>
      <c r="E1229" s="190" t="str">
        <f t="shared" si="19"/>
        <v>Trans AtlanticPassenger RevenueTrans Atlantic43070</v>
      </c>
      <c r="F1229" s="186">
        <v>292041.38336813496</v>
      </c>
      <c r="G1229" s="179" t="s">
        <v>5</v>
      </c>
    </row>
    <row r="1230" spans="1:7">
      <c r="A1230" t="s">
        <v>9</v>
      </c>
      <c r="B1230" t="s">
        <v>103</v>
      </c>
      <c r="C1230" t="s">
        <v>10</v>
      </c>
      <c r="D1230" s="190">
        <v>42736</v>
      </c>
      <c r="E1230" s="190" t="str">
        <f t="shared" si="19"/>
        <v>Trans AtlanticPassenger RevenueTrans Pacific42736</v>
      </c>
      <c r="F1230" s="186">
        <v>0</v>
      </c>
      <c r="G1230" s="179" t="s">
        <v>5</v>
      </c>
    </row>
    <row r="1231" spans="1:7">
      <c r="A1231" t="s">
        <v>9</v>
      </c>
      <c r="B1231" t="s">
        <v>103</v>
      </c>
      <c r="C1231" t="s">
        <v>10</v>
      </c>
      <c r="D1231" s="190">
        <v>42767</v>
      </c>
      <c r="E1231" s="190" t="str">
        <f t="shared" si="19"/>
        <v>Trans AtlanticPassenger RevenueTrans Pacific42767</v>
      </c>
      <c r="F1231" s="186">
        <v>0</v>
      </c>
      <c r="G1231" s="179" t="s">
        <v>5</v>
      </c>
    </row>
    <row r="1232" spans="1:7">
      <c r="A1232" t="s">
        <v>9</v>
      </c>
      <c r="B1232" t="s">
        <v>103</v>
      </c>
      <c r="C1232" t="s">
        <v>10</v>
      </c>
      <c r="D1232" s="190">
        <v>42795</v>
      </c>
      <c r="E1232" s="190" t="str">
        <f t="shared" si="19"/>
        <v>Trans AtlanticPassenger RevenueTrans Pacific42795</v>
      </c>
      <c r="F1232" s="186">
        <v>0</v>
      </c>
      <c r="G1232" s="179" t="s">
        <v>5</v>
      </c>
    </row>
    <row r="1233" spans="1:7">
      <c r="A1233" t="s">
        <v>9</v>
      </c>
      <c r="B1233" t="s">
        <v>103</v>
      </c>
      <c r="C1233" t="s">
        <v>10</v>
      </c>
      <c r="D1233" s="190">
        <v>42826</v>
      </c>
      <c r="E1233" s="190" t="str">
        <f t="shared" si="19"/>
        <v>Trans AtlanticPassenger RevenueTrans Pacific42826</v>
      </c>
      <c r="F1233" s="186">
        <v>0</v>
      </c>
      <c r="G1233" s="179" t="s">
        <v>5</v>
      </c>
    </row>
    <row r="1234" spans="1:7">
      <c r="A1234" t="s">
        <v>9</v>
      </c>
      <c r="B1234" t="s">
        <v>103</v>
      </c>
      <c r="C1234" t="s">
        <v>10</v>
      </c>
      <c r="D1234" s="190">
        <v>42856</v>
      </c>
      <c r="E1234" s="190" t="str">
        <f t="shared" si="19"/>
        <v>Trans AtlanticPassenger RevenueTrans Pacific42856</v>
      </c>
      <c r="F1234" s="186">
        <v>0</v>
      </c>
      <c r="G1234" s="179" t="s">
        <v>5</v>
      </c>
    </row>
    <row r="1235" spans="1:7">
      <c r="A1235" t="s">
        <v>9</v>
      </c>
      <c r="B1235" t="s">
        <v>103</v>
      </c>
      <c r="C1235" t="s">
        <v>10</v>
      </c>
      <c r="D1235" s="190">
        <v>42887</v>
      </c>
      <c r="E1235" s="190" t="str">
        <f t="shared" si="19"/>
        <v>Trans AtlanticPassenger RevenueTrans Pacific42887</v>
      </c>
      <c r="F1235" s="186">
        <v>0</v>
      </c>
      <c r="G1235" s="179" t="s">
        <v>5</v>
      </c>
    </row>
    <row r="1236" spans="1:7">
      <c r="A1236" t="s">
        <v>9</v>
      </c>
      <c r="B1236" t="s">
        <v>103</v>
      </c>
      <c r="C1236" t="s">
        <v>10</v>
      </c>
      <c r="D1236" s="190">
        <v>42917</v>
      </c>
      <c r="E1236" s="190" t="str">
        <f t="shared" si="19"/>
        <v>Trans AtlanticPassenger RevenueTrans Pacific42917</v>
      </c>
      <c r="F1236" s="186">
        <v>0</v>
      </c>
      <c r="G1236" s="179" t="s">
        <v>5</v>
      </c>
    </row>
    <row r="1237" spans="1:7">
      <c r="A1237" t="s">
        <v>9</v>
      </c>
      <c r="B1237" t="s">
        <v>103</v>
      </c>
      <c r="C1237" t="s">
        <v>10</v>
      </c>
      <c r="D1237" s="190">
        <v>42948</v>
      </c>
      <c r="E1237" s="190" t="str">
        <f t="shared" si="19"/>
        <v>Trans AtlanticPassenger RevenueTrans Pacific42948</v>
      </c>
      <c r="F1237" s="186">
        <v>0</v>
      </c>
      <c r="G1237" s="179" t="s">
        <v>5</v>
      </c>
    </row>
    <row r="1238" spans="1:7">
      <c r="A1238" t="s">
        <v>9</v>
      </c>
      <c r="B1238" t="s">
        <v>103</v>
      </c>
      <c r="C1238" t="s">
        <v>10</v>
      </c>
      <c r="D1238" s="190">
        <v>42979</v>
      </c>
      <c r="E1238" s="190" t="str">
        <f t="shared" si="19"/>
        <v>Trans AtlanticPassenger RevenueTrans Pacific42979</v>
      </c>
      <c r="F1238" s="186">
        <v>0</v>
      </c>
      <c r="G1238" s="179" t="s">
        <v>5</v>
      </c>
    </row>
    <row r="1239" spans="1:7">
      <c r="A1239" t="s">
        <v>9</v>
      </c>
      <c r="B1239" t="s">
        <v>103</v>
      </c>
      <c r="C1239" t="s">
        <v>10</v>
      </c>
      <c r="D1239" s="190">
        <v>43009</v>
      </c>
      <c r="E1239" s="190" t="str">
        <f t="shared" si="19"/>
        <v>Trans AtlanticPassenger RevenueTrans Pacific43009</v>
      </c>
      <c r="F1239" s="186">
        <v>0</v>
      </c>
      <c r="G1239" s="179" t="s">
        <v>5</v>
      </c>
    </row>
    <row r="1240" spans="1:7">
      <c r="A1240" t="s">
        <v>9</v>
      </c>
      <c r="B1240" t="s">
        <v>103</v>
      </c>
      <c r="C1240" t="s">
        <v>10</v>
      </c>
      <c r="D1240" s="190">
        <v>43040</v>
      </c>
      <c r="E1240" s="190" t="str">
        <f t="shared" si="19"/>
        <v>Trans AtlanticPassenger RevenueTrans Pacific43040</v>
      </c>
      <c r="F1240" s="186">
        <v>0</v>
      </c>
      <c r="G1240" s="179" t="s">
        <v>5</v>
      </c>
    </row>
    <row r="1241" spans="1:7">
      <c r="A1241" t="s">
        <v>9</v>
      </c>
      <c r="B1241" t="s">
        <v>103</v>
      </c>
      <c r="C1241" t="s">
        <v>10</v>
      </c>
      <c r="D1241" s="190">
        <v>43070</v>
      </c>
      <c r="E1241" s="190" t="str">
        <f t="shared" si="19"/>
        <v>Trans AtlanticPassenger RevenueTrans Pacific43070</v>
      </c>
      <c r="F1241" s="186">
        <v>0</v>
      </c>
      <c r="G1241" s="179" t="s">
        <v>5</v>
      </c>
    </row>
    <row r="1242" spans="1:7">
      <c r="A1242" t="s">
        <v>10</v>
      </c>
      <c r="B1242" t="s">
        <v>104</v>
      </c>
      <c r="C1242" t="s">
        <v>22</v>
      </c>
      <c r="D1242" s="190">
        <v>42736</v>
      </c>
      <c r="E1242" s="190" t="str">
        <f t="shared" si="19"/>
        <v>Trans PacificOther ComponentsCharter Revenue42736</v>
      </c>
      <c r="F1242" s="186">
        <v>0</v>
      </c>
      <c r="G1242" s="179" t="s">
        <v>5</v>
      </c>
    </row>
    <row r="1243" spans="1:7">
      <c r="A1243" t="s">
        <v>10</v>
      </c>
      <c r="B1243" t="s">
        <v>104</v>
      </c>
      <c r="C1243" t="s">
        <v>22</v>
      </c>
      <c r="D1243" s="190">
        <v>42767</v>
      </c>
      <c r="E1243" s="190" t="str">
        <f t="shared" si="19"/>
        <v>Trans PacificOther ComponentsCharter Revenue42767</v>
      </c>
      <c r="F1243" s="186">
        <v>0</v>
      </c>
      <c r="G1243" s="179" t="s">
        <v>5</v>
      </c>
    </row>
    <row r="1244" spans="1:7">
      <c r="A1244" t="s">
        <v>10</v>
      </c>
      <c r="B1244" t="s">
        <v>104</v>
      </c>
      <c r="C1244" t="s">
        <v>22</v>
      </c>
      <c r="D1244" s="190">
        <v>42795</v>
      </c>
      <c r="E1244" s="190" t="str">
        <f t="shared" si="19"/>
        <v>Trans PacificOther ComponentsCharter Revenue42795</v>
      </c>
      <c r="F1244" s="186">
        <v>0</v>
      </c>
      <c r="G1244" s="179" t="s">
        <v>5</v>
      </c>
    </row>
    <row r="1245" spans="1:7">
      <c r="A1245" t="s">
        <v>10</v>
      </c>
      <c r="B1245" t="s">
        <v>104</v>
      </c>
      <c r="C1245" t="s">
        <v>22</v>
      </c>
      <c r="D1245" s="190">
        <v>42826</v>
      </c>
      <c r="E1245" s="190" t="str">
        <f t="shared" si="19"/>
        <v>Trans PacificOther ComponentsCharter Revenue42826</v>
      </c>
      <c r="F1245" s="186">
        <v>0</v>
      </c>
      <c r="G1245" s="179" t="s">
        <v>5</v>
      </c>
    </row>
    <row r="1246" spans="1:7">
      <c r="A1246" t="s">
        <v>10</v>
      </c>
      <c r="B1246" t="s">
        <v>104</v>
      </c>
      <c r="C1246" t="s">
        <v>22</v>
      </c>
      <c r="D1246" s="190">
        <v>42856</v>
      </c>
      <c r="E1246" s="190" t="str">
        <f t="shared" si="19"/>
        <v>Trans PacificOther ComponentsCharter Revenue42856</v>
      </c>
      <c r="F1246" s="186">
        <v>0</v>
      </c>
      <c r="G1246" s="179" t="s">
        <v>5</v>
      </c>
    </row>
    <row r="1247" spans="1:7">
      <c r="A1247" t="s">
        <v>10</v>
      </c>
      <c r="B1247" t="s">
        <v>104</v>
      </c>
      <c r="C1247" t="s">
        <v>22</v>
      </c>
      <c r="D1247" s="190">
        <v>42887</v>
      </c>
      <c r="E1247" s="190" t="str">
        <f t="shared" si="19"/>
        <v>Trans PacificOther ComponentsCharter Revenue42887</v>
      </c>
      <c r="F1247" s="186">
        <v>0</v>
      </c>
      <c r="G1247" s="179" t="s">
        <v>5</v>
      </c>
    </row>
    <row r="1248" spans="1:7">
      <c r="A1248" t="s">
        <v>10</v>
      </c>
      <c r="B1248" t="s">
        <v>104</v>
      </c>
      <c r="C1248" t="s">
        <v>22</v>
      </c>
      <c r="D1248" s="190">
        <v>42917</v>
      </c>
      <c r="E1248" s="190" t="str">
        <f t="shared" si="19"/>
        <v>Trans PacificOther ComponentsCharter Revenue42917</v>
      </c>
      <c r="F1248" s="186">
        <v>0</v>
      </c>
      <c r="G1248" s="179" t="s">
        <v>5</v>
      </c>
    </row>
    <row r="1249" spans="1:7">
      <c r="A1249" t="s">
        <v>10</v>
      </c>
      <c r="B1249" t="s">
        <v>104</v>
      </c>
      <c r="C1249" t="s">
        <v>22</v>
      </c>
      <c r="D1249" s="190">
        <v>42948</v>
      </c>
      <c r="E1249" s="190" t="str">
        <f t="shared" si="19"/>
        <v>Trans PacificOther ComponentsCharter Revenue42948</v>
      </c>
      <c r="F1249" s="186">
        <v>0</v>
      </c>
      <c r="G1249" s="179" t="s">
        <v>5</v>
      </c>
    </row>
    <row r="1250" spans="1:7">
      <c r="A1250" t="s">
        <v>10</v>
      </c>
      <c r="B1250" t="s">
        <v>104</v>
      </c>
      <c r="C1250" t="s">
        <v>22</v>
      </c>
      <c r="D1250" s="190">
        <v>42979</v>
      </c>
      <c r="E1250" s="190" t="str">
        <f t="shared" si="19"/>
        <v>Trans PacificOther ComponentsCharter Revenue42979</v>
      </c>
      <c r="F1250" s="186">
        <v>0</v>
      </c>
      <c r="G1250" s="179" t="s">
        <v>5</v>
      </c>
    </row>
    <row r="1251" spans="1:7">
      <c r="A1251" t="s">
        <v>10</v>
      </c>
      <c r="B1251" t="s">
        <v>104</v>
      </c>
      <c r="C1251" t="s">
        <v>22</v>
      </c>
      <c r="D1251" s="190">
        <v>43009</v>
      </c>
      <c r="E1251" s="190" t="str">
        <f t="shared" si="19"/>
        <v>Trans PacificOther ComponentsCharter Revenue43009</v>
      </c>
      <c r="F1251" s="186">
        <v>0</v>
      </c>
      <c r="G1251" s="179" t="s">
        <v>5</v>
      </c>
    </row>
    <row r="1252" spans="1:7">
      <c r="A1252" t="s">
        <v>10</v>
      </c>
      <c r="B1252" t="s">
        <v>104</v>
      </c>
      <c r="C1252" t="s">
        <v>22</v>
      </c>
      <c r="D1252" s="190">
        <v>43040</v>
      </c>
      <c r="E1252" s="190" t="str">
        <f t="shared" si="19"/>
        <v>Trans PacificOther ComponentsCharter Revenue43040</v>
      </c>
      <c r="F1252" s="186">
        <v>0</v>
      </c>
      <c r="G1252" s="179" t="s">
        <v>5</v>
      </c>
    </row>
    <row r="1253" spans="1:7">
      <c r="A1253" t="s">
        <v>10</v>
      </c>
      <c r="B1253" t="s">
        <v>104</v>
      </c>
      <c r="C1253" t="s">
        <v>22</v>
      </c>
      <c r="D1253" s="190">
        <v>43070</v>
      </c>
      <c r="E1253" s="190" t="str">
        <f t="shared" si="19"/>
        <v>Trans PacificOther ComponentsCharter Revenue43070</v>
      </c>
      <c r="F1253" s="186">
        <v>0</v>
      </c>
      <c r="G1253" s="179" t="s">
        <v>5</v>
      </c>
    </row>
    <row r="1254" spans="1:7">
      <c r="A1254" t="s">
        <v>10</v>
      </c>
      <c r="B1254" t="s">
        <v>104</v>
      </c>
      <c r="C1254" t="s">
        <v>18</v>
      </c>
      <c r="D1254" s="190">
        <v>42736</v>
      </c>
      <c r="E1254" s="190" t="str">
        <f t="shared" si="19"/>
        <v>Trans PacificOther ComponentsDenied Boarding42736</v>
      </c>
      <c r="F1254" s="186">
        <v>-604.323013919603</v>
      </c>
      <c r="G1254" s="179" t="s">
        <v>5</v>
      </c>
    </row>
    <row r="1255" spans="1:7">
      <c r="A1255" t="s">
        <v>10</v>
      </c>
      <c r="B1255" t="s">
        <v>104</v>
      </c>
      <c r="C1255" t="s">
        <v>18</v>
      </c>
      <c r="D1255" s="190">
        <v>42767</v>
      </c>
      <c r="E1255" s="190" t="str">
        <f t="shared" si="19"/>
        <v>Trans PacificOther ComponentsDenied Boarding42767</v>
      </c>
      <c r="F1255" s="186">
        <v>-450.87538930141602</v>
      </c>
      <c r="G1255" s="179" t="s">
        <v>5</v>
      </c>
    </row>
    <row r="1256" spans="1:7">
      <c r="A1256" t="s">
        <v>10</v>
      </c>
      <c r="B1256" t="s">
        <v>104</v>
      </c>
      <c r="C1256" t="s">
        <v>18</v>
      </c>
      <c r="D1256" s="190">
        <v>42795</v>
      </c>
      <c r="E1256" s="190" t="str">
        <f t="shared" si="19"/>
        <v>Trans PacificOther ComponentsDenied Boarding42795</v>
      </c>
      <c r="F1256" s="186">
        <v>-563.68454487177689</v>
      </c>
      <c r="G1256" s="179" t="s">
        <v>5</v>
      </c>
    </row>
    <row r="1257" spans="1:7">
      <c r="A1257" t="s">
        <v>10</v>
      </c>
      <c r="B1257" t="s">
        <v>104</v>
      </c>
      <c r="C1257" t="s">
        <v>18</v>
      </c>
      <c r="D1257" s="190">
        <v>42826</v>
      </c>
      <c r="E1257" s="190" t="str">
        <f t="shared" si="19"/>
        <v>Trans PacificOther ComponentsDenied Boarding42826</v>
      </c>
      <c r="F1257" s="186">
        <v>-627.40543968144402</v>
      </c>
      <c r="G1257" s="179" t="s">
        <v>5</v>
      </c>
    </row>
    <row r="1258" spans="1:7">
      <c r="A1258" t="s">
        <v>10</v>
      </c>
      <c r="B1258" t="s">
        <v>104</v>
      </c>
      <c r="C1258" t="s">
        <v>18</v>
      </c>
      <c r="D1258" s="190">
        <v>42856</v>
      </c>
      <c r="E1258" s="190" t="str">
        <f t="shared" si="19"/>
        <v>Trans PacificOther ComponentsDenied Boarding42856</v>
      </c>
      <c r="F1258" s="186">
        <v>-495.23318495089995</v>
      </c>
      <c r="G1258" s="179" t="s">
        <v>5</v>
      </c>
    </row>
    <row r="1259" spans="1:7">
      <c r="A1259" t="s">
        <v>10</v>
      </c>
      <c r="B1259" t="s">
        <v>104</v>
      </c>
      <c r="C1259" t="s">
        <v>18</v>
      </c>
      <c r="D1259" s="190">
        <v>42887</v>
      </c>
      <c r="E1259" s="190" t="str">
        <f t="shared" si="19"/>
        <v>Trans PacificOther ComponentsDenied Boarding42887</v>
      </c>
      <c r="F1259" s="186">
        <v>-631.0320825149081</v>
      </c>
      <c r="G1259" s="179" t="s">
        <v>5</v>
      </c>
    </row>
    <row r="1260" spans="1:7">
      <c r="A1260" t="s">
        <v>10</v>
      </c>
      <c r="B1260" t="s">
        <v>104</v>
      </c>
      <c r="C1260" t="s">
        <v>18</v>
      </c>
      <c r="D1260" s="190">
        <v>42917</v>
      </c>
      <c r="E1260" s="190" t="str">
        <f t="shared" si="19"/>
        <v>Trans PacificOther ComponentsDenied Boarding42917</v>
      </c>
      <c r="F1260" s="186">
        <v>-929.93372808686001</v>
      </c>
      <c r="G1260" s="179" t="s">
        <v>5</v>
      </c>
    </row>
    <row r="1261" spans="1:7">
      <c r="A1261" t="s">
        <v>10</v>
      </c>
      <c r="B1261" t="s">
        <v>104</v>
      </c>
      <c r="C1261" t="s">
        <v>18</v>
      </c>
      <c r="D1261" s="190">
        <v>42948</v>
      </c>
      <c r="E1261" s="190" t="str">
        <f t="shared" si="19"/>
        <v>Trans PacificOther ComponentsDenied Boarding42948</v>
      </c>
      <c r="F1261" s="186">
        <v>-844.94667354545902</v>
      </c>
      <c r="G1261" s="179" t="s">
        <v>5</v>
      </c>
    </row>
    <row r="1262" spans="1:7">
      <c r="A1262" t="s">
        <v>10</v>
      </c>
      <c r="B1262" t="s">
        <v>104</v>
      </c>
      <c r="C1262" t="s">
        <v>18</v>
      </c>
      <c r="D1262" s="190">
        <v>42979</v>
      </c>
      <c r="E1262" s="190" t="str">
        <f t="shared" si="19"/>
        <v>Trans PacificOther ComponentsDenied Boarding42979</v>
      </c>
      <c r="F1262" s="186">
        <v>-919.99337524864495</v>
      </c>
      <c r="G1262" s="179" t="s">
        <v>5</v>
      </c>
    </row>
    <row r="1263" spans="1:7">
      <c r="A1263" t="s">
        <v>10</v>
      </c>
      <c r="B1263" t="s">
        <v>104</v>
      </c>
      <c r="C1263" t="s">
        <v>18</v>
      </c>
      <c r="D1263" s="190">
        <v>43009</v>
      </c>
      <c r="E1263" s="190" t="str">
        <f t="shared" si="19"/>
        <v>Trans PacificOther ComponentsDenied Boarding43009</v>
      </c>
      <c r="F1263" s="186">
        <v>-817.38806012936709</v>
      </c>
      <c r="G1263" s="179" t="s">
        <v>5</v>
      </c>
    </row>
    <row r="1264" spans="1:7">
      <c r="A1264" t="s">
        <v>10</v>
      </c>
      <c r="B1264" t="s">
        <v>104</v>
      </c>
      <c r="C1264" t="s">
        <v>18</v>
      </c>
      <c r="D1264" s="190">
        <v>43040</v>
      </c>
      <c r="E1264" s="190" t="str">
        <f t="shared" si="19"/>
        <v>Trans PacificOther ComponentsDenied Boarding43040</v>
      </c>
      <c r="F1264" s="186">
        <v>-741.01723603960602</v>
      </c>
      <c r="G1264" s="179" t="s">
        <v>5</v>
      </c>
    </row>
    <row r="1265" spans="1:7">
      <c r="A1265" t="s">
        <v>10</v>
      </c>
      <c r="B1265" t="s">
        <v>104</v>
      </c>
      <c r="C1265" t="s">
        <v>18</v>
      </c>
      <c r="D1265" s="190">
        <v>43070</v>
      </c>
      <c r="E1265" s="190" t="str">
        <f t="shared" si="19"/>
        <v>Trans PacificOther ComponentsDenied Boarding43070</v>
      </c>
      <c r="F1265" s="186">
        <v>-802.650496949954</v>
      </c>
      <c r="G1265" s="179" t="s">
        <v>5</v>
      </c>
    </row>
    <row r="1266" spans="1:7">
      <c r="A1266" t="s">
        <v>10</v>
      </c>
      <c r="B1266" t="s">
        <v>104</v>
      </c>
      <c r="C1266" t="s">
        <v>82</v>
      </c>
      <c r="D1266" s="190">
        <v>42736</v>
      </c>
      <c r="E1266" s="190" t="str">
        <f t="shared" si="19"/>
        <v>Trans PacificOther ComponentsFX Hedging42736</v>
      </c>
      <c r="F1266" s="186">
        <v>735.86223017760403</v>
      </c>
      <c r="G1266" s="179" t="s">
        <v>5</v>
      </c>
    </row>
    <row r="1267" spans="1:7">
      <c r="A1267" t="s">
        <v>10</v>
      </c>
      <c r="B1267" t="s">
        <v>104</v>
      </c>
      <c r="C1267" t="s">
        <v>82</v>
      </c>
      <c r="D1267" s="190">
        <v>42767</v>
      </c>
      <c r="E1267" s="190" t="str">
        <f t="shared" si="19"/>
        <v>Trans PacificOther ComponentsFX Hedging42767</v>
      </c>
      <c r="F1267" s="186">
        <v>-114.792905293236</v>
      </c>
      <c r="G1267" s="179" t="s">
        <v>5</v>
      </c>
    </row>
    <row r="1268" spans="1:7">
      <c r="A1268" t="s">
        <v>10</v>
      </c>
      <c r="B1268" t="s">
        <v>104</v>
      </c>
      <c r="C1268" t="s">
        <v>82</v>
      </c>
      <c r="D1268" s="190">
        <v>42795</v>
      </c>
      <c r="E1268" s="190" t="str">
        <f t="shared" si="19"/>
        <v>Trans PacificOther ComponentsFX Hedging42795</v>
      </c>
      <c r="F1268" s="186">
        <v>113.074819417989</v>
      </c>
      <c r="G1268" s="179" t="s">
        <v>5</v>
      </c>
    </row>
    <row r="1269" spans="1:7">
      <c r="A1269" t="s">
        <v>10</v>
      </c>
      <c r="B1269" t="s">
        <v>104</v>
      </c>
      <c r="C1269" t="s">
        <v>82</v>
      </c>
      <c r="D1269" s="190">
        <v>42826</v>
      </c>
      <c r="E1269" s="190" t="str">
        <f t="shared" si="19"/>
        <v>Trans PacificOther ComponentsFX Hedging42826</v>
      </c>
      <c r="F1269" s="186">
        <v>919.28614169479602</v>
      </c>
      <c r="G1269" s="179" t="s">
        <v>5</v>
      </c>
    </row>
    <row r="1270" spans="1:7">
      <c r="A1270" t="s">
        <v>10</v>
      </c>
      <c r="B1270" t="s">
        <v>104</v>
      </c>
      <c r="C1270" t="s">
        <v>82</v>
      </c>
      <c r="D1270" s="190">
        <v>42856</v>
      </c>
      <c r="E1270" s="190" t="str">
        <f t="shared" si="19"/>
        <v>Trans PacificOther ComponentsFX Hedging42856</v>
      </c>
      <c r="F1270" s="186">
        <v>73.051188832089309</v>
      </c>
      <c r="G1270" s="179" t="s">
        <v>5</v>
      </c>
    </row>
    <row r="1271" spans="1:7">
      <c r="A1271" t="s">
        <v>10</v>
      </c>
      <c r="B1271" t="s">
        <v>104</v>
      </c>
      <c r="C1271" t="s">
        <v>82</v>
      </c>
      <c r="D1271" s="190">
        <v>42887</v>
      </c>
      <c r="E1271" s="190" t="str">
        <f t="shared" si="19"/>
        <v>Trans PacificOther ComponentsFX Hedging42887</v>
      </c>
      <c r="F1271" s="186">
        <v>310.97460171729</v>
      </c>
      <c r="G1271" s="179" t="s">
        <v>5</v>
      </c>
    </row>
    <row r="1272" spans="1:7">
      <c r="A1272" t="s">
        <v>10</v>
      </c>
      <c r="B1272" t="s">
        <v>104</v>
      </c>
      <c r="C1272" t="s">
        <v>82</v>
      </c>
      <c r="D1272" s="190">
        <v>42917</v>
      </c>
      <c r="E1272" s="190" t="str">
        <f t="shared" si="19"/>
        <v>Trans PacificOther ComponentsFX Hedging42917</v>
      </c>
      <c r="F1272" s="186">
        <v>2840.00621072781</v>
      </c>
      <c r="G1272" s="179" t="s">
        <v>5</v>
      </c>
    </row>
    <row r="1273" spans="1:7">
      <c r="A1273" t="s">
        <v>10</v>
      </c>
      <c r="B1273" t="s">
        <v>104</v>
      </c>
      <c r="C1273" t="s">
        <v>82</v>
      </c>
      <c r="D1273" s="190">
        <v>42948</v>
      </c>
      <c r="E1273" s="190" t="str">
        <f t="shared" si="19"/>
        <v>Trans PacificOther ComponentsFX Hedging42948</v>
      </c>
      <c r="F1273" s="186">
        <v>417.83668765909903</v>
      </c>
      <c r="G1273" s="179" t="s">
        <v>5</v>
      </c>
    </row>
    <row r="1274" spans="1:7">
      <c r="A1274" t="s">
        <v>10</v>
      </c>
      <c r="B1274" t="s">
        <v>104</v>
      </c>
      <c r="C1274" t="s">
        <v>82</v>
      </c>
      <c r="D1274" s="190">
        <v>42979</v>
      </c>
      <c r="E1274" s="190" t="str">
        <f t="shared" si="19"/>
        <v>Trans PacificOther ComponentsFX Hedging42979</v>
      </c>
      <c r="F1274" s="186">
        <v>392.25840755570499</v>
      </c>
      <c r="G1274" s="179" t="s">
        <v>5</v>
      </c>
    </row>
    <row r="1275" spans="1:7">
      <c r="A1275" t="s">
        <v>10</v>
      </c>
      <c r="B1275" t="s">
        <v>104</v>
      </c>
      <c r="C1275" t="s">
        <v>82</v>
      </c>
      <c r="D1275" s="190">
        <v>43009</v>
      </c>
      <c r="E1275" s="190" t="str">
        <f t="shared" si="19"/>
        <v>Trans PacificOther ComponentsFX Hedging43009</v>
      </c>
      <c r="F1275" s="186">
        <v>1041.07085423073</v>
      </c>
      <c r="G1275" s="179" t="s">
        <v>5</v>
      </c>
    </row>
    <row r="1276" spans="1:7">
      <c r="A1276" t="s">
        <v>10</v>
      </c>
      <c r="B1276" t="s">
        <v>104</v>
      </c>
      <c r="C1276" t="s">
        <v>82</v>
      </c>
      <c r="D1276" s="190">
        <v>43040</v>
      </c>
      <c r="E1276" s="190" t="str">
        <f t="shared" si="19"/>
        <v>Trans PacificOther ComponentsFX Hedging43040</v>
      </c>
      <c r="F1276" s="186">
        <v>165.313848334829</v>
      </c>
      <c r="G1276" s="179" t="s">
        <v>5</v>
      </c>
    </row>
    <row r="1277" spans="1:7">
      <c r="A1277" t="s">
        <v>10</v>
      </c>
      <c r="B1277" t="s">
        <v>104</v>
      </c>
      <c r="C1277" t="s">
        <v>82</v>
      </c>
      <c r="D1277" s="190">
        <v>43070</v>
      </c>
      <c r="E1277" s="190" t="str">
        <f t="shared" si="19"/>
        <v>Trans PacificOther ComponentsFX Hedging43070</v>
      </c>
      <c r="F1277" s="186">
        <v>-387.88588880881497</v>
      </c>
      <c r="G1277" s="179" t="s">
        <v>5</v>
      </c>
    </row>
    <row r="1278" spans="1:7">
      <c r="A1278" t="s">
        <v>10</v>
      </c>
      <c r="B1278" t="s">
        <v>104</v>
      </c>
      <c r="C1278" t="s">
        <v>74</v>
      </c>
      <c r="D1278" s="190">
        <v>42736</v>
      </c>
      <c r="E1278" s="190" t="str">
        <f t="shared" si="19"/>
        <v>Trans PacificOther ComponentsIncentive Programs42736</v>
      </c>
      <c r="F1278" s="186">
        <v>-472.295679321531</v>
      </c>
      <c r="G1278" s="179" t="s">
        <v>5</v>
      </c>
    </row>
    <row r="1279" spans="1:7">
      <c r="A1279" t="s">
        <v>10</v>
      </c>
      <c r="B1279" t="s">
        <v>104</v>
      </c>
      <c r="C1279" t="s">
        <v>74</v>
      </c>
      <c r="D1279" s="190">
        <v>42767</v>
      </c>
      <c r="E1279" s="190" t="str">
        <f t="shared" si="19"/>
        <v>Trans PacificOther ComponentsIncentive Programs42767</v>
      </c>
      <c r="F1279" s="186">
        <v>-444.18467932153095</v>
      </c>
      <c r="G1279" s="179" t="s">
        <v>5</v>
      </c>
    </row>
    <row r="1280" spans="1:7">
      <c r="A1280" t="s">
        <v>10</v>
      </c>
      <c r="B1280" t="s">
        <v>104</v>
      </c>
      <c r="C1280" t="s">
        <v>74</v>
      </c>
      <c r="D1280" s="190">
        <v>42795</v>
      </c>
      <c r="E1280" s="190" t="str">
        <f t="shared" si="19"/>
        <v>Trans PacificOther ComponentsIncentive Programs42795</v>
      </c>
      <c r="F1280" s="186">
        <v>-526.64467932153093</v>
      </c>
      <c r="G1280" s="179" t="s">
        <v>5</v>
      </c>
    </row>
    <row r="1281" spans="1:7">
      <c r="A1281" t="s">
        <v>10</v>
      </c>
      <c r="B1281" t="s">
        <v>104</v>
      </c>
      <c r="C1281" t="s">
        <v>74</v>
      </c>
      <c r="D1281" s="190">
        <v>42826</v>
      </c>
      <c r="E1281" s="190" t="str">
        <f t="shared" si="19"/>
        <v>Trans PacificOther ComponentsIncentive Programs42826</v>
      </c>
      <c r="F1281" s="186">
        <v>-455.24067932153099</v>
      </c>
      <c r="G1281" s="179" t="s">
        <v>5</v>
      </c>
    </row>
    <row r="1282" spans="1:7">
      <c r="A1282" t="s">
        <v>10</v>
      </c>
      <c r="B1282" t="s">
        <v>104</v>
      </c>
      <c r="C1282" t="s">
        <v>74</v>
      </c>
      <c r="D1282" s="190">
        <v>42856</v>
      </c>
      <c r="E1282" s="190" t="str">
        <f t="shared" si="19"/>
        <v>Trans PacificOther ComponentsIncentive Programs42856</v>
      </c>
      <c r="F1282" s="186">
        <v>-556.468679321531</v>
      </c>
      <c r="G1282" s="179" t="s">
        <v>5</v>
      </c>
    </row>
    <row r="1283" spans="1:7">
      <c r="A1283" t="s">
        <v>10</v>
      </c>
      <c r="B1283" t="s">
        <v>104</v>
      </c>
      <c r="C1283" t="s">
        <v>74</v>
      </c>
      <c r="D1283" s="190">
        <v>42887</v>
      </c>
      <c r="E1283" s="190" t="str">
        <f t="shared" ref="E1283:E1346" si="20">A1283&amp;B1283&amp;C1283&amp;D1283</f>
        <v>Trans PacificOther ComponentsIncentive Programs42887</v>
      </c>
      <c r="F1283" s="186">
        <v>-470.153679321531</v>
      </c>
      <c r="G1283" s="179" t="s">
        <v>5</v>
      </c>
    </row>
    <row r="1284" spans="1:7">
      <c r="A1284" t="s">
        <v>10</v>
      </c>
      <c r="B1284" t="s">
        <v>104</v>
      </c>
      <c r="C1284" t="s">
        <v>74</v>
      </c>
      <c r="D1284" s="190">
        <v>42917</v>
      </c>
      <c r="E1284" s="190" t="str">
        <f t="shared" si="20"/>
        <v>Trans PacificOther ComponentsIncentive Programs42917</v>
      </c>
      <c r="F1284" s="186">
        <v>-482.95067932153097</v>
      </c>
      <c r="G1284" s="179" t="s">
        <v>5</v>
      </c>
    </row>
    <row r="1285" spans="1:7">
      <c r="A1285" t="s">
        <v>10</v>
      </c>
      <c r="B1285" t="s">
        <v>104</v>
      </c>
      <c r="C1285" t="s">
        <v>74</v>
      </c>
      <c r="D1285" s="190">
        <v>42948</v>
      </c>
      <c r="E1285" s="190" t="str">
        <f t="shared" si="20"/>
        <v>Trans PacificOther ComponentsIncentive Programs42948</v>
      </c>
      <c r="F1285" s="186">
        <v>-411.68167932153096</v>
      </c>
      <c r="G1285" s="179" t="s">
        <v>5</v>
      </c>
    </row>
    <row r="1286" spans="1:7">
      <c r="A1286" t="s">
        <v>10</v>
      </c>
      <c r="B1286" t="s">
        <v>104</v>
      </c>
      <c r="C1286" t="s">
        <v>74</v>
      </c>
      <c r="D1286" s="190">
        <v>42979</v>
      </c>
      <c r="E1286" s="190" t="str">
        <f t="shared" si="20"/>
        <v>Trans PacificOther ComponentsIncentive Programs42979</v>
      </c>
      <c r="F1286" s="186">
        <v>-566.33567932153096</v>
      </c>
      <c r="G1286" s="179" t="s">
        <v>5</v>
      </c>
    </row>
    <row r="1287" spans="1:7">
      <c r="A1287" t="s">
        <v>10</v>
      </c>
      <c r="B1287" t="s">
        <v>104</v>
      </c>
      <c r="C1287" t="s">
        <v>74</v>
      </c>
      <c r="D1287" s="190">
        <v>43009</v>
      </c>
      <c r="E1287" s="190" t="str">
        <f t="shared" si="20"/>
        <v>Trans PacificOther ComponentsIncentive Programs43009</v>
      </c>
      <c r="F1287" s="186">
        <v>-516.38267932153099</v>
      </c>
      <c r="G1287" s="179" t="s">
        <v>5</v>
      </c>
    </row>
    <row r="1288" spans="1:7">
      <c r="A1288" t="s">
        <v>10</v>
      </c>
      <c r="B1288" t="s">
        <v>104</v>
      </c>
      <c r="C1288" t="s">
        <v>74</v>
      </c>
      <c r="D1288" s="190">
        <v>43040</v>
      </c>
      <c r="E1288" s="190" t="str">
        <f t="shared" si="20"/>
        <v>Trans PacificOther ComponentsIncentive Programs43040</v>
      </c>
      <c r="F1288" s="186">
        <v>-498.31267932153099</v>
      </c>
      <c r="G1288" s="179" t="s">
        <v>5</v>
      </c>
    </row>
    <row r="1289" spans="1:7">
      <c r="A1289" t="s">
        <v>10</v>
      </c>
      <c r="B1289" t="s">
        <v>104</v>
      </c>
      <c r="C1289" t="s">
        <v>74</v>
      </c>
      <c r="D1289" s="190">
        <v>43070</v>
      </c>
      <c r="E1289" s="190" t="str">
        <f t="shared" si="20"/>
        <v>Trans PacificOther ComponentsIncentive Programs43070</v>
      </c>
      <c r="F1289" s="186">
        <v>-502.021679321531</v>
      </c>
      <c r="G1289" s="179" t="s">
        <v>5</v>
      </c>
    </row>
    <row r="1290" spans="1:7">
      <c r="A1290" t="s">
        <v>10</v>
      </c>
      <c r="B1290" t="s">
        <v>104</v>
      </c>
      <c r="C1290" t="s">
        <v>16</v>
      </c>
      <c r="D1290" s="190">
        <v>42736</v>
      </c>
      <c r="E1290" s="190" t="str">
        <f t="shared" si="20"/>
        <v>Trans PacificOther ComponentsMileage Revenue42736</v>
      </c>
      <c r="F1290" s="186">
        <v>4132.6736678768793</v>
      </c>
      <c r="G1290" s="179" t="s">
        <v>5</v>
      </c>
    </row>
    <row r="1291" spans="1:7">
      <c r="A1291" t="s">
        <v>10</v>
      </c>
      <c r="B1291" t="s">
        <v>104</v>
      </c>
      <c r="C1291" t="s">
        <v>16</v>
      </c>
      <c r="D1291" s="190">
        <v>42767</v>
      </c>
      <c r="E1291" s="190" t="str">
        <f t="shared" si="20"/>
        <v>Trans PacificOther ComponentsMileage Revenue42767</v>
      </c>
      <c r="F1291" s="186">
        <v>3537.8108393289504</v>
      </c>
      <c r="G1291" s="179" t="s">
        <v>5</v>
      </c>
    </row>
    <row r="1292" spans="1:7">
      <c r="A1292" t="s">
        <v>10</v>
      </c>
      <c r="B1292" t="s">
        <v>104</v>
      </c>
      <c r="C1292" t="s">
        <v>16</v>
      </c>
      <c r="D1292" s="190">
        <v>42795</v>
      </c>
      <c r="E1292" s="190" t="str">
        <f t="shared" si="20"/>
        <v>Trans PacificOther ComponentsMileage Revenue42795</v>
      </c>
      <c r="F1292" s="186">
        <v>6017.2476974680894</v>
      </c>
      <c r="G1292" s="179" t="s">
        <v>5</v>
      </c>
    </row>
    <row r="1293" spans="1:7">
      <c r="A1293" t="s">
        <v>10</v>
      </c>
      <c r="B1293" t="s">
        <v>104</v>
      </c>
      <c r="C1293" t="s">
        <v>16</v>
      </c>
      <c r="D1293" s="190">
        <v>42826</v>
      </c>
      <c r="E1293" s="190" t="str">
        <f t="shared" si="20"/>
        <v>Trans PacificOther ComponentsMileage Revenue42826</v>
      </c>
      <c r="F1293" s="186">
        <v>5308.3012277740099</v>
      </c>
      <c r="G1293" s="179" t="s">
        <v>5</v>
      </c>
    </row>
    <row r="1294" spans="1:7">
      <c r="A1294" t="s">
        <v>10</v>
      </c>
      <c r="B1294" t="s">
        <v>104</v>
      </c>
      <c r="C1294" t="s">
        <v>16</v>
      </c>
      <c r="D1294" s="190">
        <v>42856</v>
      </c>
      <c r="E1294" s="190" t="str">
        <f t="shared" si="20"/>
        <v>Trans PacificOther ComponentsMileage Revenue42856</v>
      </c>
      <c r="F1294" s="186">
        <v>5374.80906312152</v>
      </c>
      <c r="G1294" s="179" t="s">
        <v>5</v>
      </c>
    </row>
    <row r="1295" spans="1:7">
      <c r="A1295" t="s">
        <v>10</v>
      </c>
      <c r="B1295" t="s">
        <v>104</v>
      </c>
      <c r="C1295" t="s">
        <v>16</v>
      </c>
      <c r="D1295" s="190">
        <v>42887</v>
      </c>
      <c r="E1295" s="190" t="str">
        <f t="shared" si="20"/>
        <v>Trans PacificOther ComponentsMileage Revenue42887</v>
      </c>
      <c r="F1295" s="186">
        <v>4159.1680540980606</v>
      </c>
      <c r="G1295" s="179" t="s">
        <v>5</v>
      </c>
    </row>
    <row r="1296" spans="1:7">
      <c r="A1296" t="s">
        <v>10</v>
      </c>
      <c r="B1296" t="s">
        <v>104</v>
      </c>
      <c r="C1296" t="s">
        <v>16</v>
      </c>
      <c r="D1296" s="190">
        <v>42917</v>
      </c>
      <c r="E1296" s="190" t="str">
        <f t="shared" si="20"/>
        <v>Trans PacificOther ComponentsMileage Revenue42917</v>
      </c>
      <c r="F1296" s="186">
        <v>5181.5119777993996</v>
      </c>
      <c r="G1296" s="179" t="s">
        <v>5</v>
      </c>
    </row>
    <row r="1297" spans="1:7">
      <c r="A1297" t="s">
        <v>10</v>
      </c>
      <c r="B1297" t="s">
        <v>104</v>
      </c>
      <c r="C1297" t="s">
        <v>16</v>
      </c>
      <c r="D1297" s="190">
        <v>42948</v>
      </c>
      <c r="E1297" s="190" t="str">
        <f t="shared" si="20"/>
        <v>Trans PacificOther ComponentsMileage Revenue42948</v>
      </c>
      <c r="F1297" s="186">
        <v>5163.7099930759296</v>
      </c>
      <c r="G1297" s="179" t="s">
        <v>5</v>
      </c>
    </row>
    <row r="1298" spans="1:7">
      <c r="A1298" t="s">
        <v>10</v>
      </c>
      <c r="B1298" t="s">
        <v>104</v>
      </c>
      <c r="C1298" t="s">
        <v>16</v>
      </c>
      <c r="D1298" s="190">
        <v>42979</v>
      </c>
      <c r="E1298" s="190" t="str">
        <f t="shared" si="20"/>
        <v>Trans PacificOther ComponentsMileage Revenue42979</v>
      </c>
      <c r="F1298" s="186">
        <v>4901.9655683808105</v>
      </c>
      <c r="G1298" s="179" t="s">
        <v>5</v>
      </c>
    </row>
    <row r="1299" spans="1:7">
      <c r="A1299" t="s">
        <v>10</v>
      </c>
      <c r="B1299" t="s">
        <v>104</v>
      </c>
      <c r="C1299" t="s">
        <v>16</v>
      </c>
      <c r="D1299" s="190">
        <v>43009</v>
      </c>
      <c r="E1299" s="190" t="str">
        <f t="shared" si="20"/>
        <v>Trans PacificOther ComponentsMileage Revenue43009</v>
      </c>
      <c r="F1299" s="186">
        <v>4364.9398578452401</v>
      </c>
      <c r="G1299" s="179" t="s">
        <v>5</v>
      </c>
    </row>
    <row r="1300" spans="1:7">
      <c r="A1300" t="s">
        <v>10</v>
      </c>
      <c r="B1300" t="s">
        <v>104</v>
      </c>
      <c r="C1300" t="s">
        <v>16</v>
      </c>
      <c r="D1300" s="190">
        <v>43040</v>
      </c>
      <c r="E1300" s="190" t="str">
        <f t="shared" si="20"/>
        <v>Trans PacificOther ComponentsMileage Revenue43040</v>
      </c>
      <c r="F1300" s="186">
        <v>4723.8638653296994</v>
      </c>
      <c r="G1300" s="179" t="s">
        <v>5</v>
      </c>
    </row>
    <row r="1301" spans="1:7">
      <c r="A1301" t="s">
        <v>10</v>
      </c>
      <c r="B1301" t="s">
        <v>104</v>
      </c>
      <c r="C1301" t="s">
        <v>16</v>
      </c>
      <c r="D1301" s="190">
        <v>43070</v>
      </c>
      <c r="E1301" s="190" t="str">
        <f t="shared" si="20"/>
        <v>Trans PacificOther ComponentsMileage Revenue43070</v>
      </c>
      <c r="F1301" s="186">
        <v>4706.0535412576801</v>
      </c>
      <c r="G1301" s="179" t="s">
        <v>5</v>
      </c>
    </row>
    <row r="1302" spans="1:7">
      <c r="A1302" t="s">
        <v>10</v>
      </c>
      <c r="B1302" t="s">
        <v>104</v>
      </c>
      <c r="C1302" t="s">
        <v>19</v>
      </c>
      <c r="D1302" s="190">
        <v>42736</v>
      </c>
      <c r="E1302" s="190" t="str">
        <f t="shared" si="20"/>
        <v>Trans PacificOther ComponentsMiscellaneous42736</v>
      </c>
      <c r="F1302" s="186">
        <v>0</v>
      </c>
      <c r="G1302" s="179" t="s">
        <v>5</v>
      </c>
    </row>
    <row r="1303" spans="1:7">
      <c r="A1303" t="s">
        <v>10</v>
      </c>
      <c r="B1303" t="s">
        <v>104</v>
      </c>
      <c r="C1303" t="s">
        <v>19</v>
      </c>
      <c r="D1303" s="190">
        <v>42767</v>
      </c>
      <c r="E1303" s="190" t="str">
        <f t="shared" si="20"/>
        <v>Trans PacificOther ComponentsMiscellaneous42767</v>
      </c>
      <c r="F1303" s="186">
        <v>0</v>
      </c>
      <c r="G1303" s="179" t="s">
        <v>5</v>
      </c>
    </row>
    <row r="1304" spans="1:7">
      <c r="A1304" t="s">
        <v>10</v>
      </c>
      <c r="B1304" t="s">
        <v>104</v>
      </c>
      <c r="C1304" t="s">
        <v>19</v>
      </c>
      <c r="D1304" s="190">
        <v>42795</v>
      </c>
      <c r="E1304" s="190" t="str">
        <f t="shared" si="20"/>
        <v>Trans PacificOther ComponentsMiscellaneous42795</v>
      </c>
      <c r="F1304" s="186">
        <v>0</v>
      </c>
      <c r="G1304" s="179" t="s">
        <v>5</v>
      </c>
    </row>
    <row r="1305" spans="1:7">
      <c r="A1305" t="s">
        <v>10</v>
      </c>
      <c r="B1305" t="s">
        <v>104</v>
      </c>
      <c r="C1305" t="s">
        <v>19</v>
      </c>
      <c r="D1305" s="190">
        <v>42826</v>
      </c>
      <c r="E1305" s="190" t="str">
        <f t="shared" si="20"/>
        <v>Trans PacificOther ComponentsMiscellaneous42826</v>
      </c>
      <c r="F1305" s="186">
        <v>0</v>
      </c>
      <c r="G1305" s="179" t="s">
        <v>5</v>
      </c>
    </row>
    <row r="1306" spans="1:7">
      <c r="A1306" t="s">
        <v>10</v>
      </c>
      <c r="B1306" t="s">
        <v>104</v>
      </c>
      <c r="C1306" t="s">
        <v>19</v>
      </c>
      <c r="D1306" s="190">
        <v>42856</v>
      </c>
      <c r="E1306" s="190" t="str">
        <f t="shared" si="20"/>
        <v>Trans PacificOther ComponentsMiscellaneous42856</v>
      </c>
      <c r="F1306" s="186">
        <v>0</v>
      </c>
      <c r="G1306" s="179" t="s">
        <v>5</v>
      </c>
    </row>
    <row r="1307" spans="1:7">
      <c r="A1307" t="s">
        <v>10</v>
      </c>
      <c r="B1307" t="s">
        <v>104</v>
      </c>
      <c r="C1307" t="s">
        <v>19</v>
      </c>
      <c r="D1307" s="190">
        <v>42887</v>
      </c>
      <c r="E1307" s="190" t="str">
        <f t="shared" si="20"/>
        <v>Trans PacificOther ComponentsMiscellaneous42887</v>
      </c>
      <c r="F1307" s="186">
        <v>0</v>
      </c>
      <c r="G1307" s="179" t="s">
        <v>5</v>
      </c>
    </row>
    <row r="1308" spans="1:7">
      <c r="A1308" t="s">
        <v>10</v>
      </c>
      <c r="B1308" t="s">
        <v>104</v>
      </c>
      <c r="C1308" t="s">
        <v>19</v>
      </c>
      <c r="D1308" s="190">
        <v>42917</v>
      </c>
      <c r="E1308" s="190" t="str">
        <f t="shared" si="20"/>
        <v>Trans PacificOther ComponentsMiscellaneous42917</v>
      </c>
      <c r="F1308" s="186">
        <v>0</v>
      </c>
      <c r="G1308" s="179" t="s">
        <v>5</v>
      </c>
    </row>
    <row r="1309" spans="1:7">
      <c r="A1309" t="s">
        <v>10</v>
      </c>
      <c r="B1309" t="s">
        <v>104</v>
      </c>
      <c r="C1309" t="s">
        <v>19</v>
      </c>
      <c r="D1309" s="190">
        <v>42948</v>
      </c>
      <c r="E1309" s="190" t="str">
        <f t="shared" si="20"/>
        <v>Trans PacificOther ComponentsMiscellaneous42948</v>
      </c>
      <c r="F1309" s="186">
        <v>0</v>
      </c>
      <c r="G1309" s="179" t="s">
        <v>5</v>
      </c>
    </row>
    <row r="1310" spans="1:7">
      <c r="A1310" t="s">
        <v>10</v>
      </c>
      <c r="B1310" t="s">
        <v>104</v>
      </c>
      <c r="C1310" t="s">
        <v>19</v>
      </c>
      <c r="D1310" s="190">
        <v>42979</v>
      </c>
      <c r="E1310" s="190" t="str">
        <f t="shared" si="20"/>
        <v>Trans PacificOther ComponentsMiscellaneous42979</v>
      </c>
      <c r="F1310" s="186">
        <v>0</v>
      </c>
      <c r="G1310" s="179" t="s">
        <v>5</v>
      </c>
    </row>
    <row r="1311" spans="1:7">
      <c r="A1311" t="s">
        <v>10</v>
      </c>
      <c r="B1311" t="s">
        <v>104</v>
      </c>
      <c r="C1311" t="s">
        <v>19</v>
      </c>
      <c r="D1311" s="190">
        <v>43009</v>
      </c>
      <c r="E1311" s="190" t="str">
        <f t="shared" si="20"/>
        <v>Trans PacificOther ComponentsMiscellaneous43009</v>
      </c>
      <c r="F1311" s="186">
        <v>0</v>
      </c>
      <c r="G1311" s="179" t="s">
        <v>5</v>
      </c>
    </row>
    <row r="1312" spans="1:7">
      <c r="A1312" t="s">
        <v>10</v>
      </c>
      <c r="B1312" t="s">
        <v>104</v>
      </c>
      <c r="C1312" t="s">
        <v>19</v>
      </c>
      <c r="D1312" s="190">
        <v>43040</v>
      </c>
      <c r="E1312" s="190" t="str">
        <f t="shared" si="20"/>
        <v>Trans PacificOther ComponentsMiscellaneous43040</v>
      </c>
      <c r="F1312" s="186">
        <v>0</v>
      </c>
      <c r="G1312" s="179" t="s">
        <v>5</v>
      </c>
    </row>
    <row r="1313" spans="1:7">
      <c r="A1313" t="s">
        <v>10</v>
      </c>
      <c r="B1313" t="s">
        <v>104</v>
      </c>
      <c r="C1313" t="s">
        <v>19</v>
      </c>
      <c r="D1313" s="190">
        <v>43070</v>
      </c>
      <c r="E1313" s="190" t="str">
        <f t="shared" si="20"/>
        <v>Trans PacificOther ComponentsMiscellaneous43070</v>
      </c>
      <c r="F1313" s="186">
        <v>0</v>
      </c>
      <c r="G1313" s="179" t="s">
        <v>5</v>
      </c>
    </row>
    <row r="1314" spans="1:7">
      <c r="A1314" t="s">
        <v>10</v>
      </c>
      <c r="B1314" t="s">
        <v>104</v>
      </c>
      <c r="C1314" t="s">
        <v>85</v>
      </c>
      <c r="D1314" s="190">
        <v>42736</v>
      </c>
      <c r="E1314" s="190" t="str">
        <f t="shared" si="20"/>
        <v>Trans PacificOther ComponentsSeat Programs42736</v>
      </c>
      <c r="F1314" s="186">
        <v>702.24134594277803</v>
      </c>
      <c r="G1314" s="179" t="s">
        <v>5</v>
      </c>
    </row>
    <row r="1315" spans="1:7">
      <c r="A1315" t="s">
        <v>10</v>
      </c>
      <c r="B1315" t="s">
        <v>104</v>
      </c>
      <c r="C1315" t="s">
        <v>85</v>
      </c>
      <c r="D1315" s="190">
        <v>42767</v>
      </c>
      <c r="E1315" s="190" t="str">
        <f t="shared" si="20"/>
        <v>Trans PacificOther ComponentsSeat Programs42767</v>
      </c>
      <c r="F1315" s="186">
        <v>681.17618904253504</v>
      </c>
      <c r="G1315" s="179" t="s">
        <v>5</v>
      </c>
    </row>
    <row r="1316" spans="1:7">
      <c r="A1316" t="s">
        <v>10</v>
      </c>
      <c r="B1316" t="s">
        <v>104</v>
      </c>
      <c r="C1316" t="s">
        <v>85</v>
      </c>
      <c r="D1316" s="190">
        <v>42795</v>
      </c>
      <c r="E1316" s="190" t="str">
        <f t="shared" si="20"/>
        <v>Trans PacificOther ComponentsSeat Programs42795</v>
      </c>
      <c r="F1316" s="186">
        <v>521.18533099862998</v>
      </c>
      <c r="G1316" s="179" t="s">
        <v>5</v>
      </c>
    </row>
    <row r="1317" spans="1:7">
      <c r="A1317" t="s">
        <v>10</v>
      </c>
      <c r="B1317" t="s">
        <v>104</v>
      </c>
      <c r="C1317" t="s">
        <v>85</v>
      </c>
      <c r="D1317" s="190">
        <v>42826</v>
      </c>
      <c r="E1317" s="190" t="str">
        <f t="shared" si="20"/>
        <v>Trans PacificOther ComponentsSeat Programs42826</v>
      </c>
      <c r="F1317" s="186">
        <v>488.06658093048202</v>
      </c>
      <c r="G1317" s="179" t="s">
        <v>5</v>
      </c>
    </row>
    <row r="1318" spans="1:7">
      <c r="A1318" t="s">
        <v>10</v>
      </c>
      <c r="B1318" t="s">
        <v>104</v>
      </c>
      <c r="C1318" t="s">
        <v>85</v>
      </c>
      <c r="D1318" s="190">
        <v>42856</v>
      </c>
      <c r="E1318" s="190" t="str">
        <f t="shared" si="20"/>
        <v>Trans PacificOther ComponentsSeat Programs42856</v>
      </c>
      <c r="F1318" s="186">
        <v>507.44949735641399</v>
      </c>
      <c r="G1318" s="179" t="s">
        <v>5</v>
      </c>
    </row>
    <row r="1319" spans="1:7">
      <c r="A1319" t="s">
        <v>10</v>
      </c>
      <c r="B1319" t="s">
        <v>104</v>
      </c>
      <c r="C1319" t="s">
        <v>85</v>
      </c>
      <c r="D1319" s="190">
        <v>42887</v>
      </c>
      <c r="E1319" s="190" t="str">
        <f t="shared" si="20"/>
        <v>Trans PacificOther ComponentsSeat Programs42887</v>
      </c>
      <c r="F1319" s="186">
        <v>324.26693966771597</v>
      </c>
      <c r="G1319" s="179" t="s">
        <v>5</v>
      </c>
    </row>
    <row r="1320" spans="1:7">
      <c r="A1320" t="s">
        <v>10</v>
      </c>
      <c r="B1320" t="s">
        <v>104</v>
      </c>
      <c r="C1320" t="s">
        <v>85</v>
      </c>
      <c r="D1320" s="190">
        <v>42917</v>
      </c>
      <c r="E1320" s="190" t="str">
        <f t="shared" si="20"/>
        <v>Trans PacificOther ComponentsSeat Programs42917</v>
      </c>
      <c r="F1320" s="186">
        <v>336.859540618506</v>
      </c>
      <c r="G1320" s="179" t="s">
        <v>5</v>
      </c>
    </row>
    <row r="1321" spans="1:7">
      <c r="A1321" t="s">
        <v>10</v>
      </c>
      <c r="B1321" t="s">
        <v>104</v>
      </c>
      <c r="C1321" t="s">
        <v>85</v>
      </c>
      <c r="D1321" s="190">
        <v>42948</v>
      </c>
      <c r="E1321" s="190" t="str">
        <f t="shared" si="20"/>
        <v>Trans PacificOther ComponentsSeat Programs42948</v>
      </c>
      <c r="F1321" s="186">
        <v>379.66747561425098</v>
      </c>
      <c r="G1321" s="179" t="s">
        <v>5</v>
      </c>
    </row>
    <row r="1322" spans="1:7">
      <c r="A1322" t="s">
        <v>10</v>
      </c>
      <c r="B1322" t="s">
        <v>104</v>
      </c>
      <c r="C1322" t="s">
        <v>85</v>
      </c>
      <c r="D1322" s="190">
        <v>42979</v>
      </c>
      <c r="E1322" s="190" t="str">
        <f t="shared" si="20"/>
        <v>Trans PacificOther ComponentsSeat Programs42979</v>
      </c>
      <c r="F1322" s="186">
        <v>364.29845275445399</v>
      </c>
      <c r="G1322" s="179" t="s">
        <v>5</v>
      </c>
    </row>
    <row r="1323" spans="1:7">
      <c r="A1323" t="s">
        <v>10</v>
      </c>
      <c r="B1323" t="s">
        <v>104</v>
      </c>
      <c r="C1323" t="s">
        <v>85</v>
      </c>
      <c r="D1323" s="190">
        <v>43009</v>
      </c>
      <c r="E1323" s="190" t="str">
        <f t="shared" si="20"/>
        <v>Trans PacificOther ComponentsSeat Programs43009</v>
      </c>
      <c r="F1323" s="186">
        <v>267.07836370649301</v>
      </c>
      <c r="G1323" s="179" t="s">
        <v>5</v>
      </c>
    </row>
    <row r="1324" spans="1:7">
      <c r="A1324" t="s">
        <v>10</v>
      </c>
      <c r="B1324" t="s">
        <v>104</v>
      </c>
      <c r="C1324" t="s">
        <v>85</v>
      </c>
      <c r="D1324" s="190">
        <v>43040</v>
      </c>
      <c r="E1324" s="190" t="str">
        <f t="shared" si="20"/>
        <v>Trans PacificOther ComponentsSeat Programs43040</v>
      </c>
      <c r="F1324" s="186">
        <v>244.12286090693502</v>
      </c>
      <c r="G1324" s="179" t="s">
        <v>5</v>
      </c>
    </row>
    <row r="1325" spans="1:7">
      <c r="A1325" t="s">
        <v>10</v>
      </c>
      <c r="B1325" t="s">
        <v>104</v>
      </c>
      <c r="C1325" t="s">
        <v>85</v>
      </c>
      <c r="D1325" s="190">
        <v>43070</v>
      </c>
      <c r="E1325" s="190" t="str">
        <f t="shared" si="20"/>
        <v>Trans PacificOther ComponentsSeat Programs43070</v>
      </c>
      <c r="F1325" s="186">
        <v>346.23972010554002</v>
      </c>
      <c r="G1325" s="179" t="s">
        <v>5</v>
      </c>
    </row>
    <row r="1326" spans="1:7">
      <c r="A1326" t="s">
        <v>10</v>
      </c>
      <c r="B1326" t="s">
        <v>104</v>
      </c>
      <c r="C1326" t="s">
        <v>83</v>
      </c>
      <c r="D1326" s="190">
        <v>42736</v>
      </c>
      <c r="E1326" s="190" t="str">
        <f t="shared" si="20"/>
        <v>Trans PacificOther ComponentsService Recovery42736</v>
      </c>
      <c r="F1326" s="186">
        <v>0</v>
      </c>
      <c r="G1326" s="179" t="s">
        <v>5</v>
      </c>
    </row>
    <row r="1327" spans="1:7">
      <c r="A1327" t="s">
        <v>10</v>
      </c>
      <c r="B1327" t="s">
        <v>104</v>
      </c>
      <c r="C1327" t="s">
        <v>83</v>
      </c>
      <c r="D1327" s="190">
        <v>42767</v>
      </c>
      <c r="E1327" s="190" t="str">
        <f t="shared" si="20"/>
        <v>Trans PacificOther ComponentsService Recovery42767</v>
      </c>
      <c r="F1327" s="186">
        <v>0</v>
      </c>
      <c r="G1327" s="179" t="s">
        <v>5</v>
      </c>
    </row>
    <row r="1328" spans="1:7">
      <c r="A1328" t="s">
        <v>10</v>
      </c>
      <c r="B1328" t="s">
        <v>104</v>
      </c>
      <c r="C1328" t="s">
        <v>83</v>
      </c>
      <c r="D1328" s="190">
        <v>42795</v>
      </c>
      <c r="E1328" s="190" t="str">
        <f t="shared" si="20"/>
        <v>Trans PacificOther ComponentsService Recovery42795</v>
      </c>
      <c r="F1328" s="186">
        <v>0</v>
      </c>
      <c r="G1328" s="179" t="s">
        <v>5</v>
      </c>
    </row>
    <row r="1329" spans="1:7">
      <c r="A1329" t="s">
        <v>10</v>
      </c>
      <c r="B1329" t="s">
        <v>104</v>
      </c>
      <c r="C1329" t="s">
        <v>83</v>
      </c>
      <c r="D1329" s="190">
        <v>42826</v>
      </c>
      <c r="E1329" s="190" t="str">
        <f t="shared" si="20"/>
        <v>Trans PacificOther ComponentsService Recovery42826</v>
      </c>
      <c r="F1329" s="186">
        <v>0</v>
      </c>
      <c r="G1329" s="179" t="s">
        <v>5</v>
      </c>
    </row>
    <row r="1330" spans="1:7">
      <c r="A1330" t="s">
        <v>10</v>
      </c>
      <c r="B1330" t="s">
        <v>104</v>
      </c>
      <c r="C1330" t="s">
        <v>83</v>
      </c>
      <c r="D1330" s="190">
        <v>42856</v>
      </c>
      <c r="E1330" s="190" t="str">
        <f t="shared" si="20"/>
        <v>Trans PacificOther ComponentsService Recovery42856</v>
      </c>
      <c r="F1330" s="186">
        <v>0</v>
      </c>
      <c r="G1330" s="179" t="s">
        <v>5</v>
      </c>
    </row>
    <row r="1331" spans="1:7">
      <c r="A1331" t="s">
        <v>10</v>
      </c>
      <c r="B1331" t="s">
        <v>104</v>
      </c>
      <c r="C1331" t="s">
        <v>83</v>
      </c>
      <c r="D1331" s="190">
        <v>42887</v>
      </c>
      <c r="E1331" s="190" t="str">
        <f t="shared" si="20"/>
        <v>Trans PacificOther ComponentsService Recovery42887</v>
      </c>
      <c r="F1331" s="186">
        <v>0</v>
      </c>
      <c r="G1331" s="179" t="s">
        <v>5</v>
      </c>
    </row>
    <row r="1332" spans="1:7">
      <c r="A1332" t="s">
        <v>10</v>
      </c>
      <c r="B1332" t="s">
        <v>104</v>
      </c>
      <c r="C1332" t="s">
        <v>83</v>
      </c>
      <c r="D1332" s="190">
        <v>42917</v>
      </c>
      <c r="E1332" s="190" t="str">
        <f t="shared" si="20"/>
        <v>Trans PacificOther ComponentsService Recovery42917</v>
      </c>
      <c r="F1332" s="186">
        <v>0</v>
      </c>
      <c r="G1332" s="179" t="s">
        <v>5</v>
      </c>
    </row>
    <row r="1333" spans="1:7">
      <c r="A1333" t="s">
        <v>10</v>
      </c>
      <c r="B1333" t="s">
        <v>104</v>
      </c>
      <c r="C1333" t="s">
        <v>83</v>
      </c>
      <c r="D1333" s="190">
        <v>42948</v>
      </c>
      <c r="E1333" s="190" t="str">
        <f t="shared" si="20"/>
        <v>Trans PacificOther ComponentsService Recovery42948</v>
      </c>
      <c r="F1333" s="186">
        <v>0</v>
      </c>
      <c r="G1333" s="179" t="s">
        <v>5</v>
      </c>
    </row>
    <row r="1334" spans="1:7">
      <c r="A1334" t="s">
        <v>10</v>
      </c>
      <c r="B1334" t="s">
        <v>104</v>
      </c>
      <c r="C1334" t="s">
        <v>83</v>
      </c>
      <c r="D1334" s="190">
        <v>42979</v>
      </c>
      <c r="E1334" s="190" t="str">
        <f t="shared" si="20"/>
        <v>Trans PacificOther ComponentsService Recovery42979</v>
      </c>
      <c r="F1334" s="186">
        <v>0</v>
      </c>
      <c r="G1334" s="179" t="s">
        <v>5</v>
      </c>
    </row>
    <row r="1335" spans="1:7">
      <c r="A1335" t="s">
        <v>10</v>
      </c>
      <c r="B1335" t="s">
        <v>104</v>
      </c>
      <c r="C1335" t="s">
        <v>83</v>
      </c>
      <c r="D1335" s="190">
        <v>43009</v>
      </c>
      <c r="E1335" s="190" t="str">
        <f t="shared" si="20"/>
        <v>Trans PacificOther ComponentsService Recovery43009</v>
      </c>
      <c r="F1335" s="186">
        <v>0</v>
      </c>
      <c r="G1335" s="179" t="s">
        <v>5</v>
      </c>
    </row>
    <row r="1336" spans="1:7">
      <c r="A1336" t="s">
        <v>10</v>
      </c>
      <c r="B1336" t="s">
        <v>104</v>
      </c>
      <c r="C1336" t="s">
        <v>83</v>
      </c>
      <c r="D1336" s="190">
        <v>43040</v>
      </c>
      <c r="E1336" s="190" t="str">
        <f t="shared" si="20"/>
        <v>Trans PacificOther ComponentsService Recovery43040</v>
      </c>
      <c r="F1336" s="186">
        <v>0</v>
      </c>
      <c r="G1336" s="179" t="s">
        <v>5</v>
      </c>
    </row>
    <row r="1337" spans="1:7">
      <c r="A1337" t="s">
        <v>10</v>
      </c>
      <c r="B1337" t="s">
        <v>104</v>
      </c>
      <c r="C1337" t="s">
        <v>83</v>
      </c>
      <c r="D1337" s="190">
        <v>43070</v>
      </c>
      <c r="E1337" s="190" t="str">
        <f t="shared" si="20"/>
        <v>Trans PacificOther ComponentsService Recovery43070</v>
      </c>
      <c r="F1337" s="186">
        <v>0</v>
      </c>
      <c r="G1337" s="179" t="s">
        <v>5</v>
      </c>
    </row>
    <row r="1338" spans="1:7">
      <c r="A1338" t="s">
        <v>10</v>
      </c>
      <c r="B1338" t="s">
        <v>104</v>
      </c>
      <c r="C1338" t="s">
        <v>15</v>
      </c>
      <c r="D1338" s="190">
        <v>42736</v>
      </c>
      <c r="E1338" s="190" t="str">
        <f t="shared" si="20"/>
        <v>Trans PacificOther ComponentsUTR Recognition42736</v>
      </c>
      <c r="F1338" s="186">
        <v>4876.027</v>
      </c>
      <c r="G1338" s="179" t="s">
        <v>5</v>
      </c>
    </row>
    <row r="1339" spans="1:7">
      <c r="A1339" t="s">
        <v>10</v>
      </c>
      <c r="B1339" t="s">
        <v>104</v>
      </c>
      <c r="C1339" t="s">
        <v>15</v>
      </c>
      <c r="D1339" s="190">
        <v>42767</v>
      </c>
      <c r="E1339" s="190" t="str">
        <f t="shared" si="20"/>
        <v>Trans PacificOther ComponentsUTR Recognition42767</v>
      </c>
      <c r="F1339" s="186">
        <v>5083.22</v>
      </c>
      <c r="G1339" s="179" t="s">
        <v>5</v>
      </c>
    </row>
    <row r="1340" spans="1:7">
      <c r="A1340" t="s">
        <v>10</v>
      </c>
      <c r="B1340" t="s">
        <v>104</v>
      </c>
      <c r="C1340" t="s">
        <v>15</v>
      </c>
      <c r="D1340" s="190">
        <v>42795</v>
      </c>
      <c r="E1340" s="190" t="str">
        <f t="shared" si="20"/>
        <v>Trans PacificOther ComponentsUTR Recognition42795</v>
      </c>
      <c r="F1340" s="186">
        <v>5526.3630000000003</v>
      </c>
      <c r="G1340" s="179" t="s">
        <v>5</v>
      </c>
    </row>
    <row r="1341" spans="1:7">
      <c r="A1341" t="s">
        <v>10</v>
      </c>
      <c r="B1341" t="s">
        <v>104</v>
      </c>
      <c r="C1341" t="s">
        <v>15</v>
      </c>
      <c r="D1341" s="190">
        <v>42826</v>
      </c>
      <c r="E1341" s="190" t="str">
        <f t="shared" si="20"/>
        <v>Trans PacificOther ComponentsUTR Recognition42826</v>
      </c>
      <c r="F1341" s="186">
        <v>5207.2110000000002</v>
      </c>
      <c r="G1341" s="179" t="s">
        <v>5</v>
      </c>
    </row>
    <row r="1342" spans="1:7">
      <c r="A1342" t="s">
        <v>10</v>
      </c>
      <c r="B1342" t="s">
        <v>104</v>
      </c>
      <c r="C1342" t="s">
        <v>15</v>
      </c>
      <c r="D1342" s="190">
        <v>42856</v>
      </c>
      <c r="E1342" s="190" t="str">
        <f t="shared" si="20"/>
        <v>Trans PacificOther ComponentsUTR Recognition42856</v>
      </c>
      <c r="F1342" s="186">
        <v>5401.4359999999997</v>
      </c>
      <c r="G1342" s="179" t="s">
        <v>5</v>
      </c>
    </row>
    <row r="1343" spans="1:7">
      <c r="A1343" t="s">
        <v>10</v>
      </c>
      <c r="B1343" t="s">
        <v>104</v>
      </c>
      <c r="C1343" t="s">
        <v>15</v>
      </c>
      <c r="D1343" s="190">
        <v>42887</v>
      </c>
      <c r="E1343" s="190" t="str">
        <f t="shared" si="20"/>
        <v>Trans PacificOther ComponentsUTR Recognition42887</v>
      </c>
      <c r="F1343" s="186">
        <v>4404.1509999999998</v>
      </c>
      <c r="G1343" s="179" t="s">
        <v>5</v>
      </c>
    </row>
    <row r="1344" spans="1:7">
      <c r="A1344" t="s">
        <v>10</v>
      </c>
      <c r="B1344" t="s">
        <v>104</v>
      </c>
      <c r="C1344" t="s">
        <v>15</v>
      </c>
      <c r="D1344" s="190">
        <v>42917</v>
      </c>
      <c r="E1344" s="190" t="str">
        <f t="shared" si="20"/>
        <v>Trans PacificOther ComponentsUTR Recognition42917</v>
      </c>
      <c r="F1344" s="186">
        <v>4606.8869999999997</v>
      </c>
      <c r="G1344" s="179" t="s">
        <v>5</v>
      </c>
    </row>
    <row r="1345" spans="1:7">
      <c r="A1345" t="s">
        <v>10</v>
      </c>
      <c r="B1345" t="s">
        <v>104</v>
      </c>
      <c r="C1345" t="s">
        <v>15</v>
      </c>
      <c r="D1345" s="190">
        <v>42948</v>
      </c>
      <c r="E1345" s="190" t="str">
        <f t="shared" si="20"/>
        <v>Trans PacificOther ComponentsUTR Recognition42948</v>
      </c>
      <c r="F1345" s="186">
        <v>4654.3389999999999</v>
      </c>
      <c r="G1345" s="179" t="s">
        <v>5</v>
      </c>
    </row>
    <row r="1346" spans="1:7">
      <c r="A1346" t="s">
        <v>10</v>
      </c>
      <c r="B1346" t="s">
        <v>104</v>
      </c>
      <c r="C1346" t="s">
        <v>15</v>
      </c>
      <c r="D1346" s="190">
        <v>42979</v>
      </c>
      <c r="E1346" s="190" t="str">
        <f t="shared" si="20"/>
        <v>Trans PacificOther ComponentsUTR Recognition42979</v>
      </c>
      <c r="F1346" s="186">
        <v>5601.6</v>
      </c>
      <c r="G1346" s="179" t="s">
        <v>5</v>
      </c>
    </row>
    <row r="1347" spans="1:7">
      <c r="A1347" t="s">
        <v>10</v>
      </c>
      <c r="B1347" t="s">
        <v>104</v>
      </c>
      <c r="C1347" t="s">
        <v>15</v>
      </c>
      <c r="D1347" s="190">
        <v>43009</v>
      </c>
      <c r="E1347" s="190" t="str">
        <f t="shared" ref="E1347:E1397" si="21">A1347&amp;B1347&amp;C1347&amp;D1347</f>
        <v>Trans PacificOther ComponentsUTR Recognition43009</v>
      </c>
      <c r="F1347" s="186">
        <v>5561.1319999999996</v>
      </c>
      <c r="G1347" s="179" t="s">
        <v>5</v>
      </c>
    </row>
    <row r="1348" spans="1:7">
      <c r="A1348" t="s">
        <v>10</v>
      </c>
      <c r="B1348" t="s">
        <v>104</v>
      </c>
      <c r="C1348" t="s">
        <v>15</v>
      </c>
      <c r="D1348" s="190">
        <v>43040</v>
      </c>
      <c r="E1348" s="190" t="str">
        <f t="shared" si="21"/>
        <v>Trans PacificOther ComponentsUTR Recognition43040</v>
      </c>
      <c r="F1348" s="186">
        <v>4756.5389999999998</v>
      </c>
      <c r="G1348" s="179" t="s">
        <v>5</v>
      </c>
    </row>
    <row r="1349" spans="1:7">
      <c r="A1349" t="s">
        <v>10</v>
      </c>
      <c r="B1349" t="s">
        <v>104</v>
      </c>
      <c r="C1349" t="s">
        <v>15</v>
      </c>
      <c r="D1349" s="190">
        <v>43070</v>
      </c>
      <c r="E1349" s="190" t="str">
        <f t="shared" si="21"/>
        <v>Trans PacificOther ComponentsUTR Recognition43070</v>
      </c>
      <c r="F1349" s="186">
        <v>4195.4449999999997</v>
      </c>
      <c r="G1349" s="179" t="s">
        <v>5</v>
      </c>
    </row>
    <row r="1350" spans="1:7">
      <c r="A1350" t="s">
        <v>10</v>
      </c>
      <c r="B1350" t="s">
        <v>103</v>
      </c>
      <c r="C1350" t="s">
        <v>11</v>
      </c>
      <c r="D1350" s="190">
        <v>42736</v>
      </c>
      <c r="E1350" s="190" t="str">
        <f t="shared" si="21"/>
        <v>Trans PacificPassenger RevenueLatin America42736</v>
      </c>
      <c r="F1350" s="186">
        <v>0</v>
      </c>
      <c r="G1350" s="179" t="s">
        <v>5</v>
      </c>
    </row>
    <row r="1351" spans="1:7">
      <c r="A1351" t="s">
        <v>10</v>
      </c>
      <c r="B1351" t="s">
        <v>103</v>
      </c>
      <c r="C1351" t="s">
        <v>11</v>
      </c>
      <c r="D1351" s="190">
        <v>42767</v>
      </c>
      <c r="E1351" s="190" t="str">
        <f t="shared" si="21"/>
        <v>Trans PacificPassenger RevenueLatin America42767</v>
      </c>
      <c r="F1351" s="186">
        <v>0</v>
      </c>
      <c r="G1351" s="179" t="s">
        <v>5</v>
      </c>
    </row>
    <row r="1352" spans="1:7">
      <c r="A1352" t="s">
        <v>10</v>
      </c>
      <c r="B1352" t="s">
        <v>103</v>
      </c>
      <c r="C1352" t="s">
        <v>11</v>
      </c>
      <c r="D1352" s="190">
        <v>42795</v>
      </c>
      <c r="E1352" s="190" t="str">
        <f t="shared" si="21"/>
        <v>Trans PacificPassenger RevenueLatin America42795</v>
      </c>
      <c r="F1352" s="186">
        <v>0</v>
      </c>
      <c r="G1352" s="179" t="s">
        <v>5</v>
      </c>
    </row>
    <row r="1353" spans="1:7">
      <c r="A1353" t="s">
        <v>10</v>
      </c>
      <c r="B1353" t="s">
        <v>103</v>
      </c>
      <c r="C1353" t="s">
        <v>11</v>
      </c>
      <c r="D1353" s="190">
        <v>42826</v>
      </c>
      <c r="E1353" s="190" t="str">
        <f t="shared" si="21"/>
        <v>Trans PacificPassenger RevenueLatin America42826</v>
      </c>
      <c r="F1353" s="186">
        <v>0</v>
      </c>
      <c r="G1353" s="179" t="s">
        <v>5</v>
      </c>
    </row>
    <row r="1354" spans="1:7">
      <c r="A1354" t="s">
        <v>10</v>
      </c>
      <c r="B1354" t="s">
        <v>103</v>
      </c>
      <c r="C1354" t="s">
        <v>11</v>
      </c>
      <c r="D1354" s="190">
        <v>42856</v>
      </c>
      <c r="E1354" s="190" t="str">
        <f t="shared" si="21"/>
        <v>Trans PacificPassenger RevenueLatin America42856</v>
      </c>
      <c r="F1354" s="186">
        <v>0</v>
      </c>
      <c r="G1354" s="179" t="s">
        <v>5</v>
      </c>
    </row>
    <row r="1355" spans="1:7">
      <c r="A1355" t="s">
        <v>10</v>
      </c>
      <c r="B1355" t="s">
        <v>103</v>
      </c>
      <c r="C1355" t="s">
        <v>11</v>
      </c>
      <c r="D1355" s="190">
        <v>42887</v>
      </c>
      <c r="E1355" s="190" t="str">
        <f t="shared" si="21"/>
        <v>Trans PacificPassenger RevenueLatin America42887</v>
      </c>
      <c r="F1355" s="186">
        <v>0</v>
      </c>
      <c r="G1355" s="179" t="s">
        <v>5</v>
      </c>
    </row>
    <row r="1356" spans="1:7">
      <c r="A1356" t="s">
        <v>10</v>
      </c>
      <c r="B1356" t="s">
        <v>103</v>
      </c>
      <c r="C1356" t="s">
        <v>11</v>
      </c>
      <c r="D1356" s="190">
        <v>42917</v>
      </c>
      <c r="E1356" s="190" t="str">
        <f t="shared" si="21"/>
        <v>Trans PacificPassenger RevenueLatin America42917</v>
      </c>
      <c r="F1356" s="186">
        <v>0</v>
      </c>
      <c r="G1356" s="179" t="s">
        <v>5</v>
      </c>
    </row>
    <row r="1357" spans="1:7">
      <c r="A1357" t="s">
        <v>10</v>
      </c>
      <c r="B1357" t="s">
        <v>103</v>
      </c>
      <c r="C1357" t="s">
        <v>11</v>
      </c>
      <c r="D1357" s="190">
        <v>42948</v>
      </c>
      <c r="E1357" s="190" t="str">
        <f t="shared" si="21"/>
        <v>Trans PacificPassenger RevenueLatin America42948</v>
      </c>
      <c r="F1357" s="186">
        <v>0</v>
      </c>
      <c r="G1357" s="179" t="s">
        <v>5</v>
      </c>
    </row>
    <row r="1358" spans="1:7">
      <c r="A1358" t="s">
        <v>10</v>
      </c>
      <c r="B1358" t="s">
        <v>103</v>
      </c>
      <c r="C1358" t="s">
        <v>11</v>
      </c>
      <c r="D1358" s="190">
        <v>42979</v>
      </c>
      <c r="E1358" s="190" t="str">
        <f t="shared" si="21"/>
        <v>Trans PacificPassenger RevenueLatin America42979</v>
      </c>
      <c r="F1358" s="186">
        <v>0</v>
      </c>
      <c r="G1358" s="179" t="s">
        <v>5</v>
      </c>
    </row>
    <row r="1359" spans="1:7">
      <c r="A1359" t="s">
        <v>10</v>
      </c>
      <c r="B1359" t="s">
        <v>103</v>
      </c>
      <c r="C1359" t="s">
        <v>11</v>
      </c>
      <c r="D1359" s="190">
        <v>43009</v>
      </c>
      <c r="E1359" s="190" t="str">
        <f t="shared" si="21"/>
        <v>Trans PacificPassenger RevenueLatin America43009</v>
      </c>
      <c r="F1359" s="186">
        <v>0</v>
      </c>
      <c r="G1359" s="179" t="s">
        <v>5</v>
      </c>
    </row>
    <row r="1360" spans="1:7">
      <c r="A1360" t="s">
        <v>10</v>
      </c>
      <c r="B1360" t="s">
        <v>103</v>
      </c>
      <c r="C1360" t="s">
        <v>11</v>
      </c>
      <c r="D1360" s="190">
        <v>43040</v>
      </c>
      <c r="E1360" s="190" t="str">
        <f t="shared" si="21"/>
        <v>Trans PacificPassenger RevenueLatin America43040</v>
      </c>
      <c r="F1360" s="186">
        <v>0</v>
      </c>
      <c r="G1360" s="179" t="s">
        <v>5</v>
      </c>
    </row>
    <row r="1361" spans="1:7">
      <c r="A1361" t="s">
        <v>10</v>
      </c>
      <c r="B1361" t="s">
        <v>103</v>
      </c>
      <c r="C1361" t="s">
        <v>11</v>
      </c>
      <c r="D1361" s="190">
        <v>43070</v>
      </c>
      <c r="E1361" s="190" t="str">
        <f t="shared" si="21"/>
        <v>Trans PacificPassenger RevenueLatin America43070</v>
      </c>
      <c r="F1361" s="186">
        <v>0</v>
      </c>
      <c r="G1361" s="179" t="s">
        <v>5</v>
      </c>
    </row>
    <row r="1362" spans="1:7">
      <c r="A1362" t="s">
        <v>10</v>
      </c>
      <c r="B1362" t="s">
        <v>103</v>
      </c>
      <c r="C1362" t="s">
        <v>8</v>
      </c>
      <c r="D1362" s="190">
        <v>42736</v>
      </c>
      <c r="E1362" s="190" t="str">
        <f t="shared" si="21"/>
        <v>Trans PacificPassenger RevenueNorth America42736</v>
      </c>
      <c r="F1362" s="186">
        <v>0</v>
      </c>
      <c r="G1362" s="179" t="s">
        <v>5</v>
      </c>
    </row>
    <row r="1363" spans="1:7">
      <c r="A1363" t="s">
        <v>10</v>
      </c>
      <c r="B1363" t="s">
        <v>103</v>
      </c>
      <c r="C1363" t="s">
        <v>8</v>
      </c>
      <c r="D1363" s="190">
        <v>42767</v>
      </c>
      <c r="E1363" s="190" t="str">
        <f t="shared" si="21"/>
        <v>Trans PacificPassenger RevenueNorth America42767</v>
      </c>
      <c r="F1363" s="186">
        <v>0</v>
      </c>
      <c r="G1363" s="179" t="s">
        <v>5</v>
      </c>
    </row>
    <row r="1364" spans="1:7">
      <c r="A1364" t="s">
        <v>10</v>
      </c>
      <c r="B1364" t="s">
        <v>103</v>
      </c>
      <c r="C1364" t="s">
        <v>8</v>
      </c>
      <c r="D1364" s="190">
        <v>42795</v>
      </c>
      <c r="E1364" s="190" t="str">
        <f t="shared" si="21"/>
        <v>Trans PacificPassenger RevenueNorth America42795</v>
      </c>
      <c r="F1364" s="186">
        <v>0</v>
      </c>
      <c r="G1364" s="179" t="s">
        <v>5</v>
      </c>
    </row>
    <row r="1365" spans="1:7">
      <c r="A1365" t="s">
        <v>10</v>
      </c>
      <c r="B1365" t="s">
        <v>103</v>
      </c>
      <c r="C1365" t="s">
        <v>8</v>
      </c>
      <c r="D1365" s="190">
        <v>42826</v>
      </c>
      <c r="E1365" s="190" t="str">
        <f t="shared" si="21"/>
        <v>Trans PacificPassenger RevenueNorth America42826</v>
      </c>
      <c r="F1365" s="186">
        <v>0</v>
      </c>
      <c r="G1365" s="179" t="s">
        <v>5</v>
      </c>
    </row>
    <row r="1366" spans="1:7">
      <c r="A1366" t="s">
        <v>10</v>
      </c>
      <c r="B1366" t="s">
        <v>103</v>
      </c>
      <c r="C1366" t="s">
        <v>8</v>
      </c>
      <c r="D1366" s="190">
        <v>42856</v>
      </c>
      <c r="E1366" s="190" t="str">
        <f t="shared" si="21"/>
        <v>Trans PacificPassenger RevenueNorth America42856</v>
      </c>
      <c r="F1366" s="186">
        <v>0</v>
      </c>
      <c r="G1366" s="179" t="s">
        <v>5</v>
      </c>
    </row>
    <row r="1367" spans="1:7">
      <c r="A1367" t="s">
        <v>10</v>
      </c>
      <c r="B1367" t="s">
        <v>103</v>
      </c>
      <c r="C1367" t="s">
        <v>8</v>
      </c>
      <c r="D1367" s="190">
        <v>42887</v>
      </c>
      <c r="E1367" s="190" t="str">
        <f t="shared" si="21"/>
        <v>Trans PacificPassenger RevenueNorth America42887</v>
      </c>
      <c r="F1367" s="186">
        <v>0</v>
      </c>
      <c r="G1367" s="179" t="s">
        <v>5</v>
      </c>
    </row>
    <row r="1368" spans="1:7">
      <c r="A1368" t="s">
        <v>10</v>
      </c>
      <c r="B1368" t="s">
        <v>103</v>
      </c>
      <c r="C1368" t="s">
        <v>8</v>
      </c>
      <c r="D1368" s="190">
        <v>42917</v>
      </c>
      <c r="E1368" s="190" t="str">
        <f t="shared" si="21"/>
        <v>Trans PacificPassenger RevenueNorth America42917</v>
      </c>
      <c r="F1368" s="186">
        <v>0</v>
      </c>
      <c r="G1368" s="179" t="s">
        <v>5</v>
      </c>
    </row>
    <row r="1369" spans="1:7">
      <c r="A1369" t="s">
        <v>10</v>
      </c>
      <c r="B1369" t="s">
        <v>103</v>
      </c>
      <c r="C1369" t="s">
        <v>8</v>
      </c>
      <c r="D1369" s="190">
        <v>42948</v>
      </c>
      <c r="E1369" s="190" t="str">
        <f t="shared" si="21"/>
        <v>Trans PacificPassenger RevenueNorth America42948</v>
      </c>
      <c r="F1369" s="186">
        <v>0</v>
      </c>
      <c r="G1369" s="179" t="s">
        <v>5</v>
      </c>
    </row>
    <row r="1370" spans="1:7">
      <c r="A1370" t="s">
        <v>10</v>
      </c>
      <c r="B1370" t="s">
        <v>103</v>
      </c>
      <c r="C1370" t="s">
        <v>8</v>
      </c>
      <c r="D1370" s="190">
        <v>42979</v>
      </c>
      <c r="E1370" s="190" t="str">
        <f t="shared" si="21"/>
        <v>Trans PacificPassenger RevenueNorth America42979</v>
      </c>
      <c r="F1370" s="186">
        <v>0</v>
      </c>
      <c r="G1370" s="179" t="s">
        <v>5</v>
      </c>
    </row>
    <row r="1371" spans="1:7">
      <c r="A1371" t="s">
        <v>10</v>
      </c>
      <c r="B1371" t="s">
        <v>103</v>
      </c>
      <c r="C1371" t="s">
        <v>8</v>
      </c>
      <c r="D1371" s="190">
        <v>43009</v>
      </c>
      <c r="E1371" s="190" t="str">
        <f t="shared" si="21"/>
        <v>Trans PacificPassenger RevenueNorth America43009</v>
      </c>
      <c r="F1371" s="186">
        <v>0</v>
      </c>
      <c r="G1371" s="179" t="s">
        <v>5</v>
      </c>
    </row>
    <row r="1372" spans="1:7">
      <c r="A1372" t="s">
        <v>10</v>
      </c>
      <c r="B1372" t="s">
        <v>103</v>
      </c>
      <c r="C1372" t="s">
        <v>8</v>
      </c>
      <c r="D1372" s="190">
        <v>43040</v>
      </c>
      <c r="E1372" s="190" t="str">
        <f t="shared" si="21"/>
        <v>Trans PacificPassenger RevenueNorth America43040</v>
      </c>
      <c r="F1372" s="186">
        <v>0</v>
      </c>
      <c r="G1372" s="179" t="s">
        <v>5</v>
      </c>
    </row>
    <row r="1373" spans="1:7">
      <c r="A1373" t="s">
        <v>10</v>
      </c>
      <c r="B1373" t="s">
        <v>103</v>
      </c>
      <c r="C1373" t="s">
        <v>8</v>
      </c>
      <c r="D1373" s="190">
        <v>43070</v>
      </c>
      <c r="E1373" s="190" t="str">
        <f t="shared" si="21"/>
        <v>Trans PacificPassenger RevenueNorth America43070</v>
      </c>
      <c r="F1373" s="186">
        <v>0</v>
      </c>
      <c r="G1373" s="179" t="s">
        <v>5</v>
      </c>
    </row>
    <row r="1374" spans="1:7">
      <c r="A1374" t="s">
        <v>10</v>
      </c>
      <c r="B1374" t="s">
        <v>103</v>
      </c>
      <c r="C1374" t="s">
        <v>9</v>
      </c>
      <c r="D1374" s="190">
        <v>42736</v>
      </c>
      <c r="E1374" s="190" t="str">
        <f t="shared" si="21"/>
        <v>Trans PacificPassenger RevenueTrans Atlantic42736</v>
      </c>
      <c r="F1374" s="186">
        <v>0</v>
      </c>
      <c r="G1374" s="179" t="s">
        <v>5</v>
      </c>
    </row>
    <row r="1375" spans="1:7">
      <c r="A1375" t="s">
        <v>10</v>
      </c>
      <c r="B1375" t="s">
        <v>103</v>
      </c>
      <c r="C1375" t="s">
        <v>9</v>
      </c>
      <c r="D1375" s="190">
        <v>42767</v>
      </c>
      <c r="E1375" s="190" t="str">
        <f t="shared" si="21"/>
        <v>Trans PacificPassenger RevenueTrans Atlantic42767</v>
      </c>
      <c r="F1375" s="186">
        <v>0</v>
      </c>
      <c r="G1375" s="179" t="s">
        <v>5</v>
      </c>
    </row>
    <row r="1376" spans="1:7">
      <c r="A1376" t="s">
        <v>10</v>
      </c>
      <c r="B1376" t="s">
        <v>103</v>
      </c>
      <c r="C1376" t="s">
        <v>9</v>
      </c>
      <c r="D1376" s="190">
        <v>42795</v>
      </c>
      <c r="E1376" s="190" t="str">
        <f t="shared" si="21"/>
        <v>Trans PacificPassenger RevenueTrans Atlantic42795</v>
      </c>
      <c r="F1376" s="186">
        <v>0</v>
      </c>
      <c r="G1376" s="179" t="s">
        <v>5</v>
      </c>
    </row>
    <row r="1377" spans="1:7">
      <c r="A1377" t="s">
        <v>10</v>
      </c>
      <c r="B1377" t="s">
        <v>103</v>
      </c>
      <c r="C1377" t="s">
        <v>9</v>
      </c>
      <c r="D1377" s="190">
        <v>42826</v>
      </c>
      <c r="E1377" s="190" t="str">
        <f t="shared" si="21"/>
        <v>Trans PacificPassenger RevenueTrans Atlantic42826</v>
      </c>
      <c r="F1377" s="186">
        <v>0</v>
      </c>
      <c r="G1377" s="179" t="s">
        <v>5</v>
      </c>
    </row>
    <row r="1378" spans="1:7">
      <c r="A1378" t="s">
        <v>10</v>
      </c>
      <c r="B1378" t="s">
        <v>103</v>
      </c>
      <c r="C1378" t="s">
        <v>9</v>
      </c>
      <c r="D1378" s="190">
        <v>42856</v>
      </c>
      <c r="E1378" s="190" t="str">
        <f t="shared" si="21"/>
        <v>Trans PacificPassenger RevenueTrans Atlantic42856</v>
      </c>
      <c r="F1378" s="186">
        <v>0</v>
      </c>
      <c r="G1378" s="179" t="s">
        <v>5</v>
      </c>
    </row>
    <row r="1379" spans="1:7">
      <c r="A1379" t="s">
        <v>10</v>
      </c>
      <c r="B1379" t="s">
        <v>103</v>
      </c>
      <c r="C1379" t="s">
        <v>9</v>
      </c>
      <c r="D1379" s="190">
        <v>42887</v>
      </c>
      <c r="E1379" s="190" t="str">
        <f t="shared" si="21"/>
        <v>Trans PacificPassenger RevenueTrans Atlantic42887</v>
      </c>
      <c r="F1379" s="186">
        <v>0</v>
      </c>
      <c r="G1379" s="179" t="s">
        <v>5</v>
      </c>
    </row>
    <row r="1380" spans="1:7">
      <c r="A1380" t="s">
        <v>10</v>
      </c>
      <c r="B1380" t="s">
        <v>103</v>
      </c>
      <c r="C1380" t="s">
        <v>9</v>
      </c>
      <c r="D1380" s="190">
        <v>42917</v>
      </c>
      <c r="E1380" s="190" t="str">
        <f t="shared" si="21"/>
        <v>Trans PacificPassenger RevenueTrans Atlantic42917</v>
      </c>
      <c r="F1380" s="186">
        <v>0</v>
      </c>
      <c r="G1380" s="179" t="s">
        <v>5</v>
      </c>
    </row>
    <row r="1381" spans="1:7">
      <c r="A1381" t="s">
        <v>10</v>
      </c>
      <c r="B1381" t="s">
        <v>103</v>
      </c>
      <c r="C1381" t="s">
        <v>9</v>
      </c>
      <c r="D1381" s="190">
        <v>42948</v>
      </c>
      <c r="E1381" s="190" t="str">
        <f t="shared" si="21"/>
        <v>Trans PacificPassenger RevenueTrans Atlantic42948</v>
      </c>
      <c r="F1381" s="186">
        <v>0</v>
      </c>
      <c r="G1381" s="179" t="s">
        <v>5</v>
      </c>
    </row>
    <row r="1382" spans="1:7">
      <c r="A1382" t="s">
        <v>10</v>
      </c>
      <c r="B1382" t="s">
        <v>103</v>
      </c>
      <c r="C1382" t="s">
        <v>9</v>
      </c>
      <c r="D1382" s="190">
        <v>42979</v>
      </c>
      <c r="E1382" s="190" t="str">
        <f t="shared" si="21"/>
        <v>Trans PacificPassenger RevenueTrans Atlantic42979</v>
      </c>
      <c r="F1382" s="186">
        <v>0</v>
      </c>
      <c r="G1382" s="179" t="s">
        <v>5</v>
      </c>
    </row>
    <row r="1383" spans="1:7">
      <c r="A1383" t="s">
        <v>10</v>
      </c>
      <c r="B1383" t="s">
        <v>103</v>
      </c>
      <c r="C1383" t="s">
        <v>9</v>
      </c>
      <c r="D1383" s="190">
        <v>43009</v>
      </c>
      <c r="E1383" s="190" t="str">
        <f t="shared" si="21"/>
        <v>Trans PacificPassenger RevenueTrans Atlantic43009</v>
      </c>
      <c r="F1383" s="186">
        <v>0</v>
      </c>
      <c r="G1383" s="179" t="s">
        <v>5</v>
      </c>
    </row>
    <row r="1384" spans="1:7">
      <c r="A1384" t="s">
        <v>10</v>
      </c>
      <c r="B1384" t="s">
        <v>103</v>
      </c>
      <c r="C1384" t="s">
        <v>9</v>
      </c>
      <c r="D1384" s="190">
        <v>43040</v>
      </c>
      <c r="E1384" s="190" t="str">
        <f t="shared" si="21"/>
        <v>Trans PacificPassenger RevenueTrans Atlantic43040</v>
      </c>
      <c r="F1384" s="186">
        <v>0</v>
      </c>
      <c r="G1384" s="179" t="s">
        <v>5</v>
      </c>
    </row>
    <row r="1385" spans="1:7">
      <c r="A1385" t="s">
        <v>10</v>
      </c>
      <c r="B1385" t="s">
        <v>103</v>
      </c>
      <c r="C1385" t="s">
        <v>9</v>
      </c>
      <c r="D1385" s="190">
        <v>43070</v>
      </c>
      <c r="E1385" s="190" t="str">
        <f t="shared" si="21"/>
        <v>Trans PacificPassenger RevenueTrans Atlantic43070</v>
      </c>
      <c r="F1385" s="186">
        <v>0</v>
      </c>
      <c r="G1385" s="179" t="s">
        <v>5</v>
      </c>
    </row>
    <row r="1386" spans="1:7">
      <c r="A1386" t="s">
        <v>10</v>
      </c>
      <c r="B1386" t="s">
        <v>103</v>
      </c>
      <c r="C1386" t="s">
        <v>10</v>
      </c>
      <c r="D1386" s="190">
        <v>42736</v>
      </c>
      <c r="E1386" s="190" t="str">
        <f t="shared" si="21"/>
        <v>Trans PacificPassenger RevenueTrans Pacific42736</v>
      </c>
      <c r="F1386" s="186">
        <v>190057.92215159099</v>
      </c>
      <c r="G1386" s="179" t="s">
        <v>5</v>
      </c>
    </row>
    <row r="1387" spans="1:7">
      <c r="A1387" t="s">
        <v>10</v>
      </c>
      <c r="B1387" t="s">
        <v>103</v>
      </c>
      <c r="C1387" t="s">
        <v>10</v>
      </c>
      <c r="D1387" s="190">
        <v>42767</v>
      </c>
      <c r="E1387" s="190" t="str">
        <f t="shared" si="21"/>
        <v>Trans PacificPassenger RevenueTrans Pacific42767</v>
      </c>
      <c r="F1387" s="186">
        <v>137061.006019116</v>
      </c>
      <c r="G1387" s="179" t="s">
        <v>5</v>
      </c>
    </row>
    <row r="1388" spans="1:7">
      <c r="A1388" t="s">
        <v>10</v>
      </c>
      <c r="B1388" t="s">
        <v>103</v>
      </c>
      <c r="C1388" t="s">
        <v>10</v>
      </c>
      <c r="D1388" s="190">
        <v>42795</v>
      </c>
      <c r="E1388" s="190" t="str">
        <f t="shared" si="21"/>
        <v>Trans PacificPassenger RevenueTrans Pacific42795</v>
      </c>
      <c r="F1388" s="186">
        <v>177987.867331196</v>
      </c>
      <c r="G1388" s="179" t="s">
        <v>5</v>
      </c>
    </row>
    <row r="1389" spans="1:7">
      <c r="A1389" t="s">
        <v>10</v>
      </c>
      <c r="B1389" t="s">
        <v>103</v>
      </c>
      <c r="C1389" t="s">
        <v>10</v>
      </c>
      <c r="D1389" s="190">
        <v>42826</v>
      </c>
      <c r="E1389" s="190" t="str">
        <f t="shared" si="21"/>
        <v>Trans PacificPassenger RevenueTrans Pacific42826</v>
      </c>
      <c r="F1389" s="186">
        <v>165205.70790886399</v>
      </c>
      <c r="G1389" s="179" t="s">
        <v>5</v>
      </c>
    </row>
    <row r="1390" spans="1:7">
      <c r="A1390" t="s">
        <v>10</v>
      </c>
      <c r="B1390" t="s">
        <v>103</v>
      </c>
      <c r="C1390" t="s">
        <v>10</v>
      </c>
      <c r="D1390" s="190">
        <v>42856</v>
      </c>
      <c r="E1390" s="190" t="str">
        <f t="shared" si="21"/>
        <v>Trans PacificPassenger RevenueTrans Pacific42856</v>
      </c>
      <c r="F1390" s="186">
        <v>173917.94998892301</v>
      </c>
      <c r="G1390" s="179" t="s">
        <v>5</v>
      </c>
    </row>
    <row r="1391" spans="1:7">
      <c r="A1391" t="s">
        <v>10</v>
      </c>
      <c r="B1391" t="s">
        <v>103</v>
      </c>
      <c r="C1391" t="s">
        <v>10</v>
      </c>
      <c r="D1391" s="190">
        <v>42887</v>
      </c>
      <c r="E1391" s="190" t="str">
        <f t="shared" si="21"/>
        <v>Trans PacificPassenger RevenueTrans Pacific42887</v>
      </c>
      <c r="F1391" s="186">
        <v>201063.09413075101</v>
      </c>
      <c r="G1391" s="179" t="s">
        <v>5</v>
      </c>
    </row>
    <row r="1392" spans="1:7">
      <c r="A1392" t="s">
        <v>10</v>
      </c>
      <c r="B1392" t="s">
        <v>103</v>
      </c>
      <c r="C1392" t="s">
        <v>10</v>
      </c>
      <c r="D1392" s="190">
        <v>42917</v>
      </c>
      <c r="E1392" s="190" t="str">
        <f t="shared" si="21"/>
        <v>Trans PacificPassenger RevenueTrans Pacific42917</v>
      </c>
      <c r="F1392" s="186">
        <v>227972.62061293799</v>
      </c>
      <c r="G1392" s="179" t="s">
        <v>5</v>
      </c>
    </row>
    <row r="1393" spans="1:7">
      <c r="A1393" t="s">
        <v>10</v>
      </c>
      <c r="B1393" t="s">
        <v>103</v>
      </c>
      <c r="C1393" t="s">
        <v>10</v>
      </c>
      <c r="D1393" s="190">
        <v>42948</v>
      </c>
      <c r="E1393" s="190" t="str">
        <f t="shared" si="21"/>
        <v>Trans PacificPassenger RevenueTrans Pacific42948</v>
      </c>
      <c r="F1393" s="186">
        <v>258965.631147281</v>
      </c>
      <c r="G1393" s="179" t="s">
        <v>5</v>
      </c>
    </row>
    <row r="1394" spans="1:7">
      <c r="A1394" t="s">
        <v>10</v>
      </c>
      <c r="B1394" t="s">
        <v>103</v>
      </c>
      <c r="C1394" t="s">
        <v>10</v>
      </c>
      <c r="D1394" s="190">
        <v>42979</v>
      </c>
      <c r="E1394" s="190" t="str">
        <f t="shared" si="21"/>
        <v>Trans PacificPassenger RevenueTrans Pacific42979</v>
      </c>
      <c r="F1394" s="186">
        <v>190530.26569978101</v>
      </c>
      <c r="G1394" s="179" t="s">
        <v>5</v>
      </c>
    </row>
    <row r="1395" spans="1:7">
      <c r="A1395" t="s">
        <v>10</v>
      </c>
      <c r="B1395" t="s">
        <v>103</v>
      </c>
      <c r="C1395" t="s">
        <v>10</v>
      </c>
      <c r="D1395" s="190">
        <v>43009</v>
      </c>
      <c r="E1395" s="190" t="str">
        <f t="shared" si="21"/>
        <v>Trans PacificPassenger RevenueTrans Pacific43009</v>
      </c>
      <c r="F1395" s="186">
        <v>197304.25746518999</v>
      </c>
      <c r="G1395" s="179" t="s">
        <v>5</v>
      </c>
    </row>
    <row r="1396" spans="1:7">
      <c r="A1396" t="s">
        <v>10</v>
      </c>
      <c r="B1396" t="s">
        <v>103</v>
      </c>
      <c r="C1396" t="s">
        <v>10</v>
      </c>
      <c r="D1396" s="190">
        <v>43040</v>
      </c>
      <c r="E1396" s="190" t="str">
        <f t="shared" si="21"/>
        <v>Trans PacificPassenger RevenueTrans Pacific43040</v>
      </c>
      <c r="F1396" s="186">
        <v>168195.87084030302</v>
      </c>
      <c r="G1396" s="179" t="s">
        <v>5</v>
      </c>
    </row>
    <row r="1397" spans="1:7">
      <c r="A1397" t="s">
        <v>10</v>
      </c>
      <c r="B1397" t="s">
        <v>103</v>
      </c>
      <c r="C1397" t="s">
        <v>10</v>
      </c>
      <c r="D1397" s="190">
        <v>43070</v>
      </c>
      <c r="E1397" s="190" t="str">
        <f t="shared" si="21"/>
        <v>Trans PacificPassenger RevenueTrans Pacific43070</v>
      </c>
      <c r="F1397" s="186">
        <v>191606.61844768102</v>
      </c>
      <c r="G1397" s="179" t="s">
        <v>5</v>
      </c>
    </row>
  </sheetData>
  <sortState ref="A2:G1397">
    <sortCondition ref="A2:A1397"/>
    <sortCondition ref="B2:B1397"/>
    <sortCondition ref="C2:C1397"/>
    <sortCondition ref="D2:D1397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G1410"/>
  <sheetViews>
    <sheetView tabSelected="1" zoomScaleNormal="100" workbookViewId="0">
      <selection activeCell="F2" sqref="F2"/>
    </sheetView>
  </sheetViews>
  <sheetFormatPr defaultRowHeight="12.75"/>
  <cols>
    <col min="1" max="1" width="27.42578125" bestFit="1" customWidth="1"/>
    <col min="2" max="2" width="17.7109375" bestFit="1" customWidth="1"/>
    <col min="3" max="3" width="26.140625" bestFit="1" customWidth="1"/>
    <col min="4" max="4" width="8.85546875" bestFit="1" customWidth="1"/>
    <col min="5" max="5" width="58.42578125" hidden="1" customWidth="1"/>
    <col min="6" max="7" width="13.85546875" style="186" bestFit="1" customWidth="1"/>
    <col min="9" max="9" width="13.85546875" bestFit="1" customWidth="1"/>
    <col min="10" max="10" width="11.140625" bestFit="1" customWidth="1"/>
  </cols>
  <sheetData>
    <row r="1" spans="1:7" s="100" customFormat="1">
      <c r="A1" s="100" t="s">
        <v>102</v>
      </c>
      <c r="B1" s="100" t="s">
        <v>108</v>
      </c>
      <c r="C1" s="100" t="s">
        <v>106</v>
      </c>
      <c r="D1" s="100" t="s">
        <v>105</v>
      </c>
      <c r="E1" s="193" t="s">
        <v>110</v>
      </c>
      <c r="F1" s="187" t="s">
        <v>2</v>
      </c>
      <c r="G1" s="187" t="s">
        <v>5</v>
      </c>
    </row>
    <row r="2" spans="1:7">
      <c r="A2" t="s">
        <v>53</v>
      </c>
      <c r="B2" t="s">
        <v>104</v>
      </c>
      <c r="C2" t="s">
        <v>71</v>
      </c>
      <c r="D2" s="190">
        <v>42736</v>
      </c>
      <c r="E2" s="190" t="str">
        <f>A2&amp;B2&amp;C2&amp;D2</f>
        <v>ConsolidatedOther ComponentsAmex Companion Certificates42736</v>
      </c>
      <c r="F2" s="186">
        <f>VLOOKUP($E2,Forecast,2,FALSE)</f>
        <v>5654.2016963188598</v>
      </c>
      <c r="G2" s="186">
        <f>VLOOKUP($E2,Plan,2,FALSE)</f>
        <v>5654.2016963188598</v>
      </c>
    </row>
    <row r="3" spans="1:7">
      <c r="A3" t="s">
        <v>53</v>
      </c>
      <c r="B3" t="s">
        <v>104</v>
      </c>
      <c r="C3" t="s">
        <v>71</v>
      </c>
      <c r="D3" s="190">
        <v>42767</v>
      </c>
      <c r="E3" s="190" t="str">
        <f t="shared" ref="E3:E66" si="0">A3&amp;B3&amp;C3&amp;D3</f>
        <v>ConsolidatedOther ComponentsAmex Companion Certificates42767</v>
      </c>
      <c r="F3" s="186">
        <f>VLOOKUP(E3,Forecast,2,FALSE)</f>
        <v>6544.3617464929102</v>
      </c>
      <c r="G3" s="186">
        <f>VLOOKUP($E3,Plan,2,FALSE)</f>
        <v>6344.3617464929075</v>
      </c>
    </row>
    <row r="4" spans="1:7">
      <c r="A4" t="s">
        <v>53</v>
      </c>
      <c r="B4" t="s">
        <v>104</v>
      </c>
      <c r="C4" t="s">
        <v>71</v>
      </c>
      <c r="D4" s="190">
        <v>42795</v>
      </c>
      <c r="E4" s="190" t="str">
        <f t="shared" si="0"/>
        <v>ConsolidatedOther ComponentsAmex Companion Certificates42795</v>
      </c>
      <c r="F4" s="186">
        <f>VLOOKUP(E4,Forecast,2,FALSE)</f>
        <v>7879.0334858556753</v>
      </c>
      <c r="G4" s="186">
        <f>VLOOKUP($E4,Plan,2,FALSE)</f>
        <v>7879.0334858556753</v>
      </c>
    </row>
    <row r="5" spans="1:7">
      <c r="A5" t="s">
        <v>53</v>
      </c>
      <c r="B5" t="s">
        <v>104</v>
      </c>
      <c r="C5" t="s">
        <v>71</v>
      </c>
      <c r="D5" s="190">
        <v>42826</v>
      </c>
      <c r="E5" s="190" t="str">
        <f t="shared" si="0"/>
        <v>ConsolidatedOther ComponentsAmex Companion Certificates42826</v>
      </c>
      <c r="F5" s="186">
        <f>VLOOKUP(E5,Forecast,2,FALSE)</f>
        <v>7584.3340335005314</v>
      </c>
      <c r="G5" s="186">
        <f>VLOOKUP($E5,Plan,2,FALSE)</f>
        <v>7584.3340335005314</v>
      </c>
    </row>
    <row r="6" spans="1:7">
      <c r="A6" t="s">
        <v>53</v>
      </c>
      <c r="B6" t="s">
        <v>104</v>
      </c>
      <c r="C6" t="s">
        <v>71</v>
      </c>
      <c r="D6" s="190">
        <v>42856</v>
      </c>
      <c r="E6" s="190" t="str">
        <f t="shared" si="0"/>
        <v>ConsolidatedOther ComponentsAmex Companion Certificates42856</v>
      </c>
      <c r="F6" s="186">
        <f>VLOOKUP(E6,Forecast,2,FALSE)</f>
        <v>1732.6350400000001</v>
      </c>
      <c r="G6" s="186">
        <f>VLOOKUP($E6,Plan,2,FALSE)</f>
        <v>1732.6350400000001</v>
      </c>
    </row>
    <row r="7" spans="1:7">
      <c r="A7" t="s">
        <v>53</v>
      </c>
      <c r="B7" t="s">
        <v>104</v>
      </c>
      <c r="C7" t="s">
        <v>71</v>
      </c>
      <c r="D7" s="190">
        <v>42887</v>
      </c>
      <c r="E7" s="190" t="str">
        <f t="shared" si="0"/>
        <v>ConsolidatedOther ComponentsAmex Companion Certificates42887</v>
      </c>
      <c r="F7" s="186">
        <f>VLOOKUP(E7,Forecast,2,FALSE)</f>
        <v>1985.34</v>
      </c>
      <c r="G7" s="186">
        <f>VLOOKUP($E7,Plan,2,FALSE)</f>
        <v>1985.34</v>
      </c>
    </row>
    <row r="8" spans="1:7">
      <c r="A8" t="s">
        <v>53</v>
      </c>
      <c r="B8" t="s">
        <v>104</v>
      </c>
      <c r="C8" t="s">
        <v>71</v>
      </c>
      <c r="D8" s="190">
        <v>42917</v>
      </c>
      <c r="E8" s="190" t="str">
        <f t="shared" si="0"/>
        <v>ConsolidatedOther ComponentsAmex Companion Certificates42917</v>
      </c>
      <c r="F8" s="186">
        <f>VLOOKUP(E8,Forecast,2,FALSE)</f>
        <v>5113.7193002900449</v>
      </c>
      <c r="G8" s="186">
        <f>VLOOKUP($E8,Plan,2,FALSE)</f>
        <v>5113.7193002900449</v>
      </c>
    </row>
    <row r="9" spans="1:7">
      <c r="A9" t="s">
        <v>53</v>
      </c>
      <c r="B9" t="s">
        <v>104</v>
      </c>
      <c r="C9" t="s">
        <v>71</v>
      </c>
      <c r="D9" s="190">
        <v>42948</v>
      </c>
      <c r="E9" s="190" t="str">
        <f t="shared" si="0"/>
        <v>ConsolidatedOther ComponentsAmex Companion Certificates42948</v>
      </c>
      <c r="F9" s="186">
        <f>VLOOKUP(E9,Forecast,2,FALSE)</f>
        <v>8403.5059333841527</v>
      </c>
      <c r="G9" s="186">
        <f>VLOOKUP($E9,Plan,2,FALSE)</f>
        <v>8403.5059333841527</v>
      </c>
    </row>
    <row r="10" spans="1:7">
      <c r="A10" t="s">
        <v>53</v>
      </c>
      <c r="B10" t="s">
        <v>104</v>
      </c>
      <c r="C10" t="s">
        <v>71</v>
      </c>
      <c r="D10" s="190">
        <v>42979</v>
      </c>
      <c r="E10" s="190" t="str">
        <f t="shared" si="0"/>
        <v>ConsolidatedOther ComponentsAmex Companion Certificates42979</v>
      </c>
      <c r="F10" s="186">
        <f>VLOOKUP(E10,Forecast,2,FALSE)</f>
        <v>9242.7740112583379</v>
      </c>
      <c r="G10" s="186">
        <f>VLOOKUP($E10,Plan,2,FALSE)</f>
        <v>9242.7740112583379</v>
      </c>
    </row>
    <row r="11" spans="1:7">
      <c r="A11" t="s">
        <v>53</v>
      </c>
      <c r="B11" t="s">
        <v>104</v>
      </c>
      <c r="C11" t="s">
        <v>71</v>
      </c>
      <c r="D11" s="190">
        <v>43009</v>
      </c>
      <c r="E11" s="190" t="str">
        <f t="shared" si="0"/>
        <v>ConsolidatedOther ComponentsAmex Companion Certificates43009</v>
      </c>
      <c r="F11" s="186">
        <f>VLOOKUP(E11,Forecast,2,FALSE)</f>
        <v>9358.2054137999985</v>
      </c>
      <c r="G11" s="186">
        <f>VLOOKUP($E11,Plan,2,FALSE)</f>
        <v>9358.2054137999985</v>
      </c>
    </row>
    <row r="12" spans="1:7">
      <c r="A12" t="s">
        <v>53</v>
      </c>
      <c r="B12" t="s">
        <v>104</v>
      </c>
      <c r="C12" t="s">
        <v>71</v>
      </c>
      <c r="D12" s="190">
        <v>43040</v>
      </c>
      <c r="E12" s="190" t="str">
        <f t="shared" si="0"/>
        <v>ConsolidatedOther ComponentsAmex Companion Certificates43040</v>
      </c>
      <c r="F12" s="186">
        <f>VLOOKUP(E12,Forecast,2,FALSE)</f>
        <v>8873.9735718000011</v>
      </c>
      <c r="G12" s="186">
        <f>VLOOKUP($E12,Plan,2,FALSE)</f>
        <v>8873.9735718000011</v>
      </c>
    </row>
    <row r="13" spans="1:7">
      <c r="A13" t="s">
        <v>53</v>
      </c>
      <c r="B13" t="s">
        <v>104</v>
      </c>
      <c r="C13" t="s">
        <v>71</v>
      </c>
      <c r="D13" s="190">
        <v>43070</v>
      </c>
      <c r="E13" s="190" t="str">
        <f t="shared" si="0"/>
        <v>ConsolidatedOther ComponentsAmex Companion Certificates43070</v>
      </c>
      <c r="F13" s="186">
        <f>VLOOKUP(E13,Forecast,2,FALSE)</f>
        <v>9879.2618567999998</v>
      </c>
      <c r="G13" s="186">
        <f>VLOOKUP($E13,Plan,2,FALSE)</f>
        <v>9879.2618567999998</v>
      </c>
    </row>
    <row r="14" spans="1:7">
      <c r="A14" t="s">
        <v>53</v>
      </c>
      <c r="B14" t="s">
        <v>104</v>
      </c>
      <c r="C14" t="s">
        <v>22</v>
      </c>
      <c r="D14" s="190">
        <v>42736</v>
      </c>
      <c r="E14" s="190" t="str">
        <f t="shared" si="0"/>
        <v>ConsolidatedOther ComponentsCharter Revenue42736</v>
      </c>
      <c r="F14" s="186">
        <f>VLOOKUP(E14,Forecast,2,FALSE)</f>
        <v>30561.977899999998</v>
      </c>
      <c r="G14" s="186">
        <f>VLOOKUP($E14,Plan,2,FALSE)</f>
        <v>34228.264820000004</v>
      </c>
    </row>
    <row r="15" spans="1:7">
      <c r="A15" t="s">
        <v>53</v>
      </c>
      <c r="B15" t="s">
        <v>104</v>
      </c>
      <c r="C15" t="s">
        <v>22</v>
      </c>
      <c r="D15" s="190">
        <v>42767</v>
      </c>
      <c r="E15" s="190" t="str">
        <f t="shared" si="0"/>
        <v>ConsolidatedOther ComponentsCharter Revenue42767</v>
      </c>
      <c r="F15" s="186">
        <f>VLOOKUP(E15,Forecast,2,FALSE)</f>
        <v>25873.977999999999</v>
      </c>
      <c r="G15" s="186">
        <f>VLOOKUP($E15,Plan,2,FALSE)</f>
        <v>27429.403300000002</v>
      </c>
    </row>
    <row r="16" spans="1:7">
      <c r="A16" t="s">
        <v>53</v>
      </c>
      <c r="B16" t="s">
        <v>104</v>
      </c>
      <c r="C16" t="s">
        <v>22</v>
      </c>
      <c r="D16" s="190">
        <v>42795</v>
      </c>
      <c r="E16" s="190" t="str">
        <f t="shared" si="0"/>
        <v>ConsolidatedOther ComponentsCharter Revenue42795</v>
      </c>
      <c r="F16" s="186">
        <f>VLOOKUP(E16,Forecast,2,FALSE)</f>
        <v>34693.04765</v>
      </c>
      <c r="G16" s="186">
        <f>VLOOKUP($E16,Plan,2,FALSE)</f>
        <v>35483.267650000002</v>
      </c>
    </row>
    <row r="17" spans="1:7">
      <c r="A17" t="s">
        <v>53</v>
      </c>
      <c r="B17" t="s">
        <v>104</v>
      </c>
      <c r="C17" t="s">
        <v>22</v>
      </c>
      <c r="D17" s="190">
        <v>42826</v>
      </c>
      <c r="E17" s="190" t="str">
        <f t="shared" si="0"/>
        <v>ConsolidatedOther ComponentsCharter Revenue42826</v>
      </c>
      <c r="F17" s="186">
        <f>VLOOKUP(E17,Forecast,2,FALSE)</f>
        <v>27283.504290000001</v>
      </c>
      <c r="G17" s="186">
        <f>VLOOKUP($E17,Plan,2,FALSE)</f>
        <v>27283.60439</v>
      </c>
    </row>
    <row r="18" spans="1:7">
      <c r="A18" t="s">
        <v>53</v>
      </c>
      <c r="B18" t="s">
        <v>104</v>
      </c>
      <c r="C18" t="s">
        <v>22</v>
      </c>
      <c r="D18" s="190">
        <v>42856</v>
      </c>
      <c r="E18" s="190" t="str">
        <f t="shared" si="0"/>
        <v>ConsolidatedOther ComponentsCharter Revenue42856</v>
      </c>
      <c r="F18" s="186">
        <f>VLOOKUP(E18,Forecast,2,FALSE)</f>
        <v>21823.977899999998</v>
      </c>
      <c r="G18" s="186">
        <f>VLOOKUP($E18,Plan,2,FALSE)</f>
        <v>22636.056839999997</v>
      </c>
    </row>
    <row r="19" spans="1:7">
      <c r="A19" t="s">
        <v>53</v>
      </c>
      <c r="B19" t="s">
        <v>104</v>
      </c>
      <c r="C19" t="s">
        <v>22</v>
      </c>
      <c r="D19" s="190">
        <v>42887</v>
      </c>
      <c r="E19" s="190" t="str">
        <f t="shared" si="0"/>
        <v>ConsolidatedOther ComponentsCharter Revenue42887</v>
      </c>
      <c r="F19" s="186">
        <f>VLOOKUP(E19,Forecast,2,FALSE)</f>
        <v>19399.999900000003</v>
      </c>
      <c r="G19" s="186">
        <f>VLOOKUP($E19,Plan,2,FALSE)</f>
        <v>20527.840810000002</v>
      </c>
    </row>
    <row r="20" spans="1:7">
      <c r="A20" t="s">
        <v>53</v>
      </c>
      <c r="B20" t="s">
        <v>104</v>
      </c>
      <c r="C20" t="s">
        <v>22</v>
      </c>
      <c r="D20" s="190">
        <v>42917</v>
      </c>
      <c r="E20" s="190" t="str">
        <f t="shared" si="0"/>
        <v>ConsolidatedOther ComponentsCharter Revenue42917</v>
      </c>
      <c r="F20" s="186">
        <f>VLOOKUP(E20,Forecast,2,FALSE)</f>
        <v>19316.599999999999</v>
      </c>
      <c r="G20" s="186">
        <f>VLOOKUP($E20,Plan,2,FALSE)</f>
        <v>20123.546750000001</v>
      </c>
    </row>
    <row r="21" spans="1:7">
      <c r="A21" t="s">
        <v>53</v>
      </c>
      <c r="B21" t="s">
        <v>104</v>
      </c>
      <c r="C21" t="s">
        <v>22</v>
      </c>
      <c r="D21" s="190">
        <v>42948</v>
      </c>
      <c r="E21" s="190" t="str">
        <f t="shared" si="0"/>
        <v>ConsolidatedOther ComponentsCharter Revenue42948</v>
      </c>
      <c r="F21" s="186">
        <f>VLOOKUP(E21,Forecast,2,FALSE)</f>
        <v>22444.578000000001</v>
      </c>
      <c r="G21" s="186">
        <f>VLOOKUP($E21,Plan,2,FALSE)</f>
        <v>22944.577510000003</v>
      </c>
    </row>
    <row r="22" spans="1:7">
      <c r="A22" t="s">
        <v>53</v>
      </c>
      <c r="B22" t="s">
        <v>104</v>
      </c>
      <c r="C22" t="s">
        <v>22</v>
      </c>
      <c r="D22" s="190">
        <v>42979</v>
      </c>
      <c r="E22" s="190" t="str">
        <f t="shared" si="0"/>
        <v>ConsolidatedOther ComponentsCharter Revenue42979</v>
      </c>
      <c r="F22" s="186">
        <f>VLOOKUP(E22,Forecast,2,FALSE)</f>
        <v>26336.252999999997</v>
      </c>
      <c r="G22" s="186">
        <f>VLOOKUP($E22,Plan,2,FALSE)</f>
        <v>26846.252829999998</v>
      </c>
    </row>
    <row r="23" spans="1:7">
      <c r="A23" t="s">
        <v>53</v>
      </c>
      <c r="B23" t="s">
        <v>104</v>
      </c>
      <c r="C23" t="s">
        <v>22</v>
      </c>
      <c r="D23" s="190">
        <v>43009</v>
      </c>
      <c r="E23" s="190" t="str">
        <f t="shared" si="0"/>
        <v>ConsolidatedOther ComponentsCharter Revenue43009</v>
      </c>
      <c r="F23" s="186">
        <f>VLOOKUP(E23,Forecast,2,FALSE)</f>
        <v>38083.887999999999</v>
      </c>
      <c r="G23" s="186">
        <f>VLOOKUP($E23,Plan,2,FALSE)</f>
        <v>38583.88824</v>
      </c>
    </row>
    <row r="24" spans="1:7">
      <c r="A24" t="s">
        <v>53</v>
      </c>
      <c r="B24" t="s">
        <v>104</v>
      </c>
      <c r="C24" t="s">
        <v>22</v>
      </c>
      <c r="D24" s="190">
        <v>43040</v>
      </c>
      <c r="E24" s="190" t="str">
        <f t="shared" si="0"/>
        <v>ConsolidatedOther ComponentsCharter Revenue43040</v>
      </c>
      <c r="F24" s="186">
        <f>VLOOKUP(E24,Forecast,2,FALSE)</f>
        <v>40011.858</v>
      </c>
      <c r="G24" s="186">
        <f>VLOOKUP($E24,Plan,2,FALSE)</f>
        <v>40511.857810000001</v>
      </c>
    </row>
    <row r="25" spans="1:7">
      <c r="A25" t="s">
        <v>53</v>
      </c>
      <c r="B25" t="s">
        <v>104</v>
      </c>
      <c r="C25" t="s">
        <v>22</v>
      </c>
      <c r="D25" s="190">
        <v>43070</v>
      </c>
      <c r="E25" s="190" t="str">
        <f t="shared" si="0"/>
        <v>ConsolidatedOther ComponentsCharter Revenue43070</v>
      </c>
      <c r="F25" s="186">
        <f>VLOOKUP(E25,Forecast,2,FALSE)</f>
        <v>38657.016000000003</v>
      </c>
      <c r="G25" s="186">
        <f>VLOOKUP($E25,Plan,2,FALSE)</f>
        <v>39157.016260000004</v>
      </c>
    </row>
    <row r="26" spans="1:7">
      <c r="A26" t="s">
        <v>53</v>
      </c>
      <c r="B26" t="s">
        <v>104</v>
      </c>
      <c r="C26" t="s">
        <v>18</v>
      </c>
      <c r="D26" s="190">
        <v>42736</v>
      </c>
      <c r="E26" s="190" t="str">
        <f t="shared" si="0"/>
        <v>ConsolidatedOther ComponentsDenied Boarding42736</v>
      </c>
      <c r="F26" s="186">
        <f>VLOOKUP(E26,Forecast,2,FALSE)</f>
        <v>-11545.035</v>
      </c>
      <c r="G26" s="186">
        <f>VLOOKUP($E26,Plan,2,FALSE)</f>
        <v>-9745.0349999999962</v>
      </c>
    </row>
    <row r="27" spans="1:7">
      <c r="A27" t="s">
        <v>53</v>
      </c>
      <c r="B27" t="s">
        <v>104</v>
      </c>
      <c r="C27" t="s">
        <v>18</v>
      </c>
      <c r="D27" s="190">
        <v>42767</v>
      </c>
      <c r="E27" s="190" t="str">
        <f t="shared" si="0"/>
        <v>ConsolidatedOther ComponentsDenied Boarding42767</v>
      </c>
      <c r="F27" s="186">
        <f>VLOOKUP(E27,Forecast,2,FALSE)</f>
        <v>-10559.349999999986</v>
      </c>
      <c r="G27" s="186">
        <f>VLOOKUP($E27,Plan,2,FALSE)</f>
        <v>-7559.3499999999958</v>
      </c>
    </row>
    <row r="28" spans="1:7">
      <c r="A28" t="s">
        <v>53</v>
      </c>
      <c r="B28" t="s">
        <v>104</v>
      </c>
      <c r="C28" t="s">
        <v>18</v>
      </c>
      <c r="D28" s="190">
        <v>42795</v>
      </c>
      <c r="E28" s="190" t="str">
        <f t="shared" si="0"/>
        <v>ConsolidatedOther ComponentsDenied Boarding42795</v>
      </c>
      <c r="F28" s="186">
        <f>VLOOKUP(E28,Forecast,2,FALSE)</f>
        <v>-13683.588999999991</v>
      </c>
      <c r="G28" s="186">
        <f>VLOOKUP($E28,Plan,2,FALSE)</f>
        <v>-10283.589000000005</v>
      </c>
    </row>
    <row r="29" spans="1:7">
      <c r="A29" t="s">
        <v>53</v>
      </c>
      <c r="B29" t="s">
        <v>104</v>
      </c>
      <c r="C29" t="s">
        <v>18</v>
      </c>
      <c r="D29" s="190">
        <v>42826</v>
      </c>
      <c r="E29" s="190" t="str">
        <f t="shared" si="0"/>
        <v>ConsolidatedOther ComponentsDenied Boarding42826</v>
      </c>
      <c r="F29" s="186">
        <f>VLOOKUP(E29,Forecast,2,FALSE)</f>
        <v>-16016.434999999999</v>
      </c>
      <c r="G29" s="186">
        <f>VLOOKUP($E29,Plan,2,FALSE)</f>
        <v>-10416.435000000001</v>
      </c>
    </row>
    <row r="30" spans="1:7">
      <c r="A30" t="s">
        <v>53</v>
      </c>
      <c r="B30" t="s">
        <v>104</v>
      </c>
      <c r="C30" t="s">
        <v>18</v>
      </c>
      <c r="D30" s="190">
        <v>42856</v>
      </c>
      <c r="E30" s="190" t="str">
        <f t="shared" si="0"/>
        <v>ConsolidatedOther ComponentsDenied Boarding42856</v>
      </c>
      <c r="F30" s="186">
        <f>VLOOKUP(E30,Forecast,2,FALSE)</f>
        <v>-12613.125000000004</v>
      </c>
      <c r="G30" s="186">
        <f>VLOOKUP($E30,Plan,2,FALSE)</f>
        <v>-8400.1350000000057</v>
      </c>
    </row>
    <row r="31" spans="1:7">
      <c r="A31" t="s">
        <v>53</v>
      </c>
      <c r="B31" t="s">
        <v>104</v>
      </c>
      <c r="C31" t="s">
        <v>18</v>
      </c>
      <c r="D31" s="190">
        <v>42887</v>
      </c>
      <c r="E31" s="190" t="str">
        <f t="shared" si="0"/>
        <v>ConsolidatedOther ComponentsDenied Boarding42887</v>
      </c>
      <c r="F31" s="186">
        <f>VLOOKUP(E31,Forecast,2,FALSE)</f>
        <v>-16218.658999999998</v>
      </c>
      <c r="G31" s="186">
        <f>VLOOKUP($E31,Plan,2,FALSE)</f>
        <v>-11216.798000000003</v>
      </c>
    </row>
    <row r="32" spans="1:7">
      <c r="A32" t="s">
        <v>53</v>
      </c>
      <c r="B32" t="s">
        <v>104</v>
      </c>
      <c r="C32" t="s">
        <v>18</v>
      </c>
      <c r="D32" s="190">
        <v>42917</v>
      </c>
      <c r="E32" s="190" t="str">
        <f t="shared" si="0"/>
        <v>ConsolidatedOther ComponentsDenied Boarding42917</v>
      </c>
      <c r="F32" s="186">
        <f>VLOOKUP(E32,Forecast,2,FALSE)</f>
        <v>-17800.826400000002</v>
      </c>
      <c r="G32" s="186">
        <f>VLOOKUP($E32,Plan,2,FALSE)</f>
        <v>-15575.723</v>
      </c>
    </row>
    <row r="33" spans="1:7">
      <c r="A33" t="s">
        <v>53</v>
      </c>
      <c r="B33" t="s">
        <v>104</v>
      </c>
      <c r="C33" t="s">
        <v>18</v>
      </c>
      <c r="D33" s="190">
        <v>42948</v>
      </c>
      <c r="E33" s="190" t="str">
        <f t="shared" si="0"/>
        <v>ConsolidatedOther ComponentsDenied Boarding42948</v>
      </c>
      <c r="F33" s="186">
        <f>VLOOKUP(E33,Forecast,2,FALSE)</f>
        <v>-15183.126000000007</v>
      </c>
      <c r="G33" s="186">
        <f>VLOOKUP($E33,Plan,2,FALSE)</f>
        <v>-12336.290000000005</v>
      </c>
    </row>
    <row r="34" spans="1:7">
      <c r="A34" t="s">
        <v>53</v>
      </c>
      <c r="B34" t="s">
        <v>104</v>
      </c>
      <c r="C34" t="s">
        <v>18</v>
      </c>
      <c r="D34" s="190">
        <v>42979</v>
      </c>
      <c r="E34" s="190" t="str">
        <f t="shared" si="0"/>
        <v>ConsolidatedOther ComponentsDenied Boarding42979</v>
      </c>
      <c r="F34" s="186">
        <f>VLOOKUP(E34,Forecast,2,FALSE)</f>
        <v>-15875.932086000008</v>
      </c>
      <c r="G34" s="186">
        <f>VLOOKUP($E34,Plan,2,FALSE)</f>
        <v>-12899.194999999998</v>
      </c>
    </row>
    <row r="35" spans="1:7">
      <c r="A35" t="s">
        <v>53</v>
      </c>
      <c r="B35" t="s">
        <v>104</v>
      </c>
      <c r="C35" t="s">
        <v>18</v>
      </c>
      <c r="D35" s="190">
        <v>43009</v>
      </c>
      <c r="E35" s="190" t="str">
        <f t="shared" si="0"/>
        <v>ConsolidatedOther ComponentsDenied Boarding43009</v>
      </c>
      <c r="F35" s="186">
        <f>VLOOKUP(E35,Forecast,2,FALSE)</f>
        <v>-11460.583000000004</v>
      </c>
      <c r="G35" s="186">
        <f>VLOOKUP($E35,Plan,2,FALSE)</f>
        <v>-11460.583000000004</v>
      </c>
    </row>
    <row r="36" spans="1:7">
      <c r="A36" t="s">
        <v>53</v>
      </c>
      <c r="B36" t="s">
        <v>104</v>
      </c>
      <c r="C36" t="s">
        <v>18</v>
      </c>
      <c r="D36" s="190">
        <v>43040</v>
      </c>
      <c r="E36" s="190" t="str">
        <f t="shared" si="0"/>
        <v>ConsolidatedOther ComponentsDenied Boarding43040</v>
      </c>
      <c r="F36" s="186">
        <f>VLOOKUP(E36,Forecast,2,FALSE)</f>
        <v>-10389.787999999993</v>
      </c>
      <c r="G36" s="186">
        <f>VLOOKUP($E36,Plan,2,FALSE)</f>
        <v>-10389.787999999993</v>
      </c>
    </row>
    <row r="37" spans="1:7">
      <c r="A37" t="s">
        <v>53</v>
      </c>
      <c r="B37" t="s">
        <v>104</v>
      </c>
      <c r="C37" t="s">
        <v>18</v>
      </c>
      <c r="D37" s="190">
        <v>43070</v>
      </c>
      <c r="E37" s="190" t="str">
        <f t="shared" si="0"/>
        <v>ConsolidatedOther ComponentsDenied Boarding43070</v>
      </c>
      <c r="F37" s="186">
        <f>VLOOKUP(E37,Forecast,2,FALSE)</f>
        <v>-11253.938999999997</v>
      </c>
      <c r="G37" s="186">
        <f>VLOOKUP($E37,Plan,2,FALSE)</f>
        <v>-11253.938999999997</v>
      </c>
    </row>
    <row r="38" spans="1:7">
      <c r="A38" t="s">
        <v>53</v>
      </c>
      <c r="B38" t="s">
        <v>104</v>
      </c>
      <c r="C38" t="s">
        <v>82</v>
      </c>
      <c r="D38" s="190">
        <v>42736</v>
      </c>
      <c r="E38" s="190" t="str">
        <f t="shared" si="0"/>
        <v>ConsolidatedOther ComponentsFX Hedging42736</v>
      </c>
      <c r="F38" s="186">
        <f>VLOOKUP(E38,Forecast,2,FALSE)</f>
        <v>4358.3182627391498</v>
      </c>
      <c r="G38" s="186">
        <f>VLOOKUP($E38,Plan,2,FALSE)</f>
        <v>2686.0304147541942</v>
      </c>
    </row>
    <row r="39" spans="1:7">
      <c r="A39" t="s">
        <v>53</v>
      </c>
      <c r="B39" t="s">
        <v>104</v>
      </c>
      <c r="C39" t="s">
        <v>82</v>
      </c>
      <c r="D39" s="190">
        <v>42767</v>
      </c>
      <c r="E39" s="190" t="str">
        <f t="shared" si="0"/>
        <v>ConsolidatedOther ComponentsFX Hedging42767</v>
      </c>
      <c r="F39" s="186">
        <f>VLOOKUP(E39,Forecast,2,FALSE)</f>
        <v>1689.5877863761921</v>
      </c>
      <c r="G39" s="186">
        <f>VLOOKUP($E39,Plan,2,FALSE)</f>
        <v>1696.7118645277042</v>
      </c>
    </row>
    <row r="40" spans="1:7">
      <c r="A40" t="s">
        <v>53</v>
      </c>
      <c r="B40" t="s">
        <v>104</v>
      </c>
      <c r="C40" t="s">
        <v>82</v>
      </c>
      <c r="D40" s="190">
        <v>42795</v>
      </c>
      <c r="E40" s="190" t="str">
        <f t="shared" si="0"/>
        <v>ConsolidatedOther ComponentsFX Hedging42795</v>
      </c>
      <c r="F40" s="186">
        <f>VLOOKUP(E40,Forecast,2,FALSE)</f>
        <v>883.89074887936601</v>
      </c>
      <c r="G40" s="186">
        <f>VLOOKUP($E40,Plan,2,FALSE)</f>
        <v>920.71900299105403</v>
      </c>
    </row>
    <row r="41" spans="1:7">
      <c r="A41" t="s">
        <v>53</v>
      </c>
      <c r="B41" t="s">
        <v>104</v>
      </c>
      <c r="C41" t="s">
        <v>82</v>
      </c>
      <c r="D41" s="190">
        <v>42826</v>
      </c>
      <c r="E41" s="190" t="str">
        <f t="shared" si="0"/>
        <v>ConsolidatedOther ComponentsFX Hedging42826</v>
      </c>
      <c r="F41" s="186">
        <f>VLOOKUP(E41,Forecast,2,FALSE)</f>
        <v>1441.2446455398899</v>
      </c>
      <c r="G41" s="186">
        <f>VLOOKUP($E41,Plan,2,FALSE)</f>
        <v>2005.861363785956</v>
      </c>
    </row>
    <row r="42" spans="1:7">
      <c r="A42" t="s">
        <v>53</v>
      </c>
      <c r="B42" t="s">
        <v>104</v>
      </c>
      <c r="C42" t="s">
        <v>82</v>
      </c>
      <c r="D42" s="190">
        <v>42856</v>
      </c>
      <c r="E42" s="190" t="str">
        <f t="shared" si="0"/>
        <v>ConsolidatedOther ComponentsFX Hedging42856</v>
      </c>
      <c r="F42" s="186">
        <f>VLOOKUP(E42,Forecast,2,FALSE)</f>
        <v>580.53183249426922</v>
      </c>
      <c r="G42" s="186">
        <f>VLOOKUP($E42,Plan,2,FALSE)</f>
        <v>991.84242673308427</v>
      </c>
    </row>
    <row r="43" spans="1:7">
      <c r="A43" t="s">
        <v>53</v>
      </c>
      <c r="B43" t="s">
        <v>104</v>
      </c>
      <c r="C43" t="s">
        <v>82</v>
      </c>
      <c r="D43" s="190">
        <v>42887</v>
      </c>
      <c r="E43" s="190" t="str">
        <f t="shared" si="0"/>
        <v>ConsolidatedOther ComponentsFX Hedging42887</v>
      </c>
      <c r="F43" s="186">
        <f>VLOOKUP(E43,Forecast,2,FALSE)</f>
        <v>1651.0834</v>
      </c>
      <c r="G43" s="186">
        <f>VLOOKUP($E43,Plan,2,FALSE)</f>
        <v>1586.1671815664999</v>
      </c>
    </row>
    <row r="44" spans="1:7">
      <c r="A44" t="s">
        <v>53</v>
      </c>
      <c r="B44" t="s">
        <v>104</v>
      </c>
      <c r="C44" t="s">
        <v>82</v>
      </c>
      <c r="D44" s="190">
        <v>42917</v>
      </c>
      <c r="E44" s="190" t="str">
        <f t="shared" si="0"/>
        <v>ConsolidatedOther ComponentsFX Hedging42917</v>
      </c>
      <c r="F44" s="186">
        <f>VLOOKUP(E44,Forecast,2,FALSE)</f>
        <v>3320.2456814256857</v>
      </c>
      <c r="G44" s="186">
        <f>VLOOKUP($E44,Plan,2,FALSE)</f>
        <v>3925.2497999654597</v>
      </c>
    </row>
    <row r="45" spans="1:7">
      <c r="A45" t="s">
        <v>53</v>
      </c>
      <c r="B45" t="s">
        <v>104</v>
      </c>
      <c r="C45" t="s">
        <v>82</v>
      </c>
      <c r="D45" s="190">
        <v>42948</v>
      </c>
      <c r="E45" s="190" t="str">
        <f t="shared" si="0"/>
        <v>ConsolidatedOther ComponentsFX Hedging42948</v>
      </c>
      <c r="F45" s="186">
        <f>VLOOKUP(E45,Forecast,2,FALSE)</f>
        <v>493.72712432142293</v>
      </c>
      <c r="G45" s="186">
        <f>VLOOKUP($E45,Plan,2,FALSE)</f>
        <v>1058.714033230754</v>
      </c>
    </row>
    <row r="46" spans="1:7">
      <c r="A46" t="s">
        <v>53</v>
      </c>
      <c r="B46" t="s">
        <v>104</v>
      </c>
      <c r="C46" t="s">
        <v>82</v>
      </c>
      <c r="D46" s="190">
        <v>42979</v>
      </c>
      <c r="E46" s="190" t="str">
        <f t="shared" si="0"/>
        <v>ConsolidatedOther ComponentsFX Hedging42979</v>
      </c>
      <c r="F46" s="186">
        <f>VLOOKUP(E46,Forecast,2,FALSE)</f>
        <v>-34.639405104930404</v>
      </c>
      <c r="G46" s="186">
        <f>VLOOKUP($E46,Plan,2,FALSE)</f>
        <v>583.24615426279797</v>
      </c>
    </row>
    <row r="47" spans="1:7">
      <c r="A47" t="s">
        <v>53</v>
      </c>
      <c r="B47" t="s">
        <v>104</v>
      </c>
      <c r="C47" t="s">
        <v>82</v>
      </c>
      <c r="D47" s="190">
        <v>43009</v>
      </c>
      <c r="E47" s="190" t="str">
        <f t="shared" si="0"/>
        <v>ConsolidatedOther ComponentsFX Hedging43009</v>
      </c>
      <c r="F47" s="186">
        <f>VLOOKUP(E47,Forecast,2,FALSE)</f>
        <v>1773.1659235770371</v>
      </c>
      <c r="G47" s="186">
        <f>VLOOKUP($E47,Plan,2,FALSE)</f>
        <v>2164.8729885862699</v>
      </c>
    </row>
    <row r="48" spans="1:7">
      <c r="A48" t="s">
        <v>53</v>
      </c>
      <c r="B48" t="s">
        <v>104</v>
      </c>
      <c r="C48" t="s">
        <v>82</v>
      </c>
      <c r="D48" s="190">
        <v>43040</v>
      </c>
      <c r="E48" s="190" t="str">
        <f t="shared" si="0"/>
        <v>ConsolidatedOther ComponentsFX Hedging43040</v>
      </c>
      <c r="F48" s="186">
        <f>VLOOKUP(E48,Forecast,2,FALSE)</f>
        <v>69.5400131719488</v>
      </c>
      <c r="G48" s="186">
        <f>VLOOKUP($E48,Plan,2,FALSE)</f>
        <v>419.00370032266505</v>
      </c>
    </row>
    <row r="49" spans="1:7">
      <c r="A49" t="s">
        <v>53</v>
      </c>
      <c r="B49" t="s">
        <v>104</v>
      </c>
      <c r="C49" t="s">
        <v>82</v>
      </c>
      <c r="D49" s="190">
        <v>43070</v>
      </c>
      <c r="E49" s="190" t="str">
        <f t="shared" si="0"/>
        <v>ConsolidatedOther ComponentsFX Hedging43070</v>
      </c>
      <c r="F49" s="186">
        <f>VLOOKUP(E49,Forecast,2,FALSE)</f>
        <v>-983.44213225879594</v>
      </c>
      <c r="G49" s="186">
        <f>VLOOKUP($E49,Plan,2,FALSE)</f>
        <v>-662.80587954772</v>
      </c>
    </row>
    <row r="50" spans="1:7">
      <c r="A50" t="s">
        <v>53</v>
      </c>
      <c r="B50" t="s">
        <v>104</v>
      </c>
      <c r="C50" t="s">
        <v>74</v>
      </c>
      <c r="D50" s="190">
        <v>42736</v>
      </c>
      <c r="E50" s="190" t="str">
        <f t="shared" si="0"/>
        <v>ConsolidatedOther ComponentsIncentive Programs42736</v>
      </c>
      <c r="F50" s="186">
        <f>VLOOKUP(E50,Forecast,2,FALSE)</f>
        <v>981.09077778660253</v>
      </c>
      <c r="G50" s="186">
        <f>VLOOKUP($E50,Plan,2,FALSE)</f>
        <v>1240.6315850669173</v>
      </c>
    </row>
    <row r="51" spans="1:7">
      <c r="A51" t="s">
        <v>53</v>
      </c>
      <c r="B51" t="s">
        <v>104</v>
      </c>
      <c r="C51" t="s">
        <v>74</v>
      </c>
      <c r="D51" s="190">
        <v>42767</v>
      </c>
      <c r="E51" s="190" t="str">
        <f t="shared" si="0"/>
        <v>ConsolidatedOther ComponentsIncentive Programs42767</v>
      </c>
      <c r="F51" s="186">
        <f>VLOOKUP(E51,Forecast,2,FALSE)</f>
        <v>-4671.641779197038</v>
      </c>
      <c r="G51" s="186">
        <f>VLOOKUP($E51,Plan,2,FALSE)</f>
        <v>-4032.4784980330778</v>
      </c>
    </row>
    <row r="52" spans="1:7">
      <c r="A52" t="s">
        <v>53</v>
      </c>
      <c r="B52" t="s">
        <v>104</v>
      </c>
      <c r="C52" t="s">
        <v>74</v>
      </c>
      <c r="D52" s="190">
        <v>42795</v>
      </c>
      <c r="E52" s="190" t="str">
        <f t="shared" si="0"/>
        <v>ConsolidatedOther ComponentsIncentive Programs42795</v>
      </c>
      <c r="F52" s="186">
        <f>VLOOKUP(E52,Forecast,2,FALSE)</f>
        <v>-3946.4903946833733</v>
      </c>
      <c r="G52" s="186">
        <f>VLOOKUP($E52,Plan,2,FALSE)</f>
        <v>-4739.4818560330823</v>
      </c>
    </row>
    <row r="53" spans="1:7">
      <c r="A53" t="s">
        <v>53</v>
      </c>
      <c r="B53" t="s">
        <v>104</v>
      </c>
      <c r="C53" t="s">
        <v>74</v>
      </c>
      <c r="D53" s="190">
        <v>42826</v>
      </c>
      <c r="E53" s="190" t="str">
        <f t="shared" si="0"/>
        <v>ConsolidatedOther ComponentsIncentive Programs42826</v>
      </c>
      <c r="F53" s="186">
        <f>VLOOKUP(E53,Forecast,2,FALSE)</f>
        <v>-7665.6753767666642</v>
      </c>
      <c r="G53" s="186">
        <f>VLOOKUP($E53,Plan,2,FALSE)</f>
        <v>-4303.5760106330818</v>
      </c>
    </row>
    <row r="54" spans="1:7">
      <c r="A54" t="s">
        <v>53</v>
      </c>
      <c r="B54" t="s">
        <v>104</v>
      </c>
      <c r="C54" t="s">
        <v>74</v>
      </c>
      <c r="D54" s="190">
        <v>42856</v>
      </c>
      <c r="E54" s="190" t="str">
        <f t="shared" si="0"/>
        <v>ConsolidatedOther ComponentsIncentive Programs42856</v>
      </c>
      <c r="F54" s="186">
        <f>VLOOKUP(E54,Forecast,2,FALSE)</f>
        <v>-4229.2235153846232</v>
      </c>
      <c r="G54" s="186">
        <f>VLOOKUP($E54,Plan,2,FALSE)</f>
        <v>-4699.5328499330781</v>
      </c>
    </row>
    <row r="55" spans="1:7">
      <c r="A55" t="s">
        <v>53</v>
      </c>
      <c r="B55" t="s">
        <v>104</v>
      </c>
      <c r="C55" t="s">
        <v>74</v>
      </c>
      <c r="D55" s="190">
        <v>42887</v>
      </c>
      <c r="E55" s="190" t="str">
        <f t="shared" si="0"/>
        <v>ConsolidatedOther ComponentsIncentive Programs42887</v>
      </c>
      <c r="F55" s="186">
        <f>VLOOKUP(E55,Forecast,2,FALSE)</f>
        <v>-5199.3330733333341</v>
      </c>
      <c r="G55" s="186">
        <f>VLOOKUP($E55,Plan,2,FALSE)</f>
        <v>-4473.3998467330784</v>
      </c>
    </row>
    <row r="56" spans="1:7">
      <c r="A56" t="s">
        <v>53</v>
      </c>
      <c r="B56" t="s">
        <v>104</v>
      </c>
      <c r="C56" t="s">
        <v>74</v>
      </c>
      <c r="D56" s="190">
        <v>42917</v>
      </c>
      <c r="E56" s="190" t="str">
        <f t="shared" si="0"/>
        <v>ConsolidatedOther ComponentsIncentive Programs42917</v>
      </c>
      <c r="F56" s="186">
        <f>VLOOKUP(E56,Forecast,2,FALSE)</f>
        <v>-5066.7368543456387</v>
      </c>
      <c r="G56" s="186">
        <f>VLOOKUP($E56,Plan,2,FALSE)</f>
        <v>-4326.7600597330838</v>
      </c>
    </row>
    <row r="57" spans="1:7">
      <c r="A57" t="s">
        <v>53</v>
      </c>
      <c r="B57" t="s">
        <v>104</v>
      </c>
      <c r="C57" t="s">
        <v>74</v>
      </c>
      <c r="D57" s="190">
        <v>42948</v>
      </c>
      <c r="E57" s="190" t="str">
        <f t="shared" si="0"/>
        <v>ConsolidatedOther ComponentsIncentive Programs42948</v>
      </c>
      <c r="F57" s="186">
        <f>VLOOKUP(E57,Forecast,2,FALSE)</f>
        <v>-4634.7357043456386</v>
      </c>
      <c r="G57" s="186">
        <f>VLOOKUP($E57,Plan,2,FALSE)</f>
        <v>-3662.0170546330792</v>
      </c>
    </row>
    <row r="58" spans="1:7">
      <c r="A58" t="s">
        <v>53</v>
      </c>
      <c r="B58" t="s">
        <v>104</v>
      </c>
      <c r="C58" t="s">
        <v>74</v>
      </c>
      <c r="D58" s="190">
        <v>42979</v>
      </c>
      <c r="E58" s="190" t="str">
        <f t="shared" si="0"/>
        <v>ConsolidatedOther ComponentsIncentive Programs42979</v>
      </c>
      <c r="F58" s="186">
        <f>VLOOKUP(E58,Forecast,2,FALSE)</f>
        <v>-4742.6933643456387</v>
      </c>
      <c r="G58" s="186">
        <f>VLOOKUP($E58,Plan,2,FALSE)</f>
        <v>-3735.153202233083</v>
      </c>
    </row>
    <row r="59" spans="1:7">
      <c r="A59" t="s">
        <v>53</v>
      </c>
      <c r="B59" t="s">
        <v>104</v>
      </c>
      <c r="C59" t="s">
        <v>74</v>
      </c>
      <c r="D59" s="190">
        <v>43009</v>
      </c>
      <c r="E59" s="190" t="str">
        <f t="shared" si="0"/>
        <v>ConsolidatedOther ComponentsIncentive Programs43009</v>
      </c>
      <c r="F59" s="186">
        <f>VLOOKUP(E59,Forecast,2,FALSE)</f>
        <v>-5054.3290943456386</v>
      </c>
      <c r="G59" s="186">
        <f>VLOOKUP($E59,Plan,2,FALSE)</f>
        <v>-4124.5415669330832</v>
      </c>
    </row>
    <row r="60" spans="1:7">
      <c r="A60" t="s">
        <v>53</v>
      </c>
      <c r="B60" t="s">
        <v>104</v>
      </c>
      <c r="C60" t="s">
        <v>74</v>
      </c>
      <c r="D60" s="190">
        <v>43040</v>
      </c>
      <c r="E60" s="190" t="str">
        <f t="shared" si="0"/>
        <v>ConsolidatedOther ComponentsIncentive Programs43040</v>
      </c>
      <c r="F60" s="186">
        <f>VLOOKUP(E60,Forecast,2,FALSE)</f>
        <v>-4553.0014443456384</v>
      </c>
      <c r="G60" s="186">
        <f>VLOOKUP($E60,Plan,2,FALSE)</f>
        <v>-3534.6882320453387</v>
      </c>
    </row>
    <row r="61" spans="1:7">
      <c r="A61" t="s">
        <v>53</v>
      </c>
      <c r="B61" t="s">
        <v>104</v>
      </c>
      <c r="C61" t="s">
        <v>74</v>
      </c>
      <c r="D61" s="190">
        <v>43070</v>
      </c>
      <c r="E61" s="190" t="str">
        <f t="shared" si="0"/>
        <v>ConsolidatedOther ComponentsIncentive Programs43070</v>
      </c>
      <c r="F61" s="186">
        <f>VLOOKUP(E61,Forecast,2,FALSE)</f>
        <v>815.26121565436029</v>
      </c>
      <c r="G61" s="186">
        <f>VLOOKUP($E61,Plan,2,FALSE)</f>
        <v>4262.1262770273106</v>
      </c>
    </row>
    <row r="62" spans="1:7">
      <c r="A62" t="s">
        <v>53</v>
      </c>
      <c r="B62" t="s">
        <v>104</v>
      </c>
      <c r="C62" t="s">
        <v>16</v>
      </c>
      <c r="D62" s="190">
        <v>42736</v>
      </c>
      <c r="E62" s="190" t="str">
        <f t="shared" si="0"/>
        <v>ConsolidatedOther ComponentsMileage Revenue42736</v>
      </c>
      <c r="F62" s="186">
        <f>VLOOKUP(E62,Forecast,2,FALSE)</f>
        <v>51477.684737193682</v>
      </c>
      <c r="G62" s="186">
        <f>VLOOKUP($E62,Plan,2,FALSE)</f>
        <v>45824.670926178245</v>
      </c>
    </row>
    <row r="63" spans="1:7">
      <c r="A63" t="s">
        <v>53</v>
      </c>
      <c r="B63" t="s">
        <v>104</v>
      </c>
      <c r="C63" t="s">
        <v>16</v>
      </c>
      <c r="D63" s="190">
        <v>42767</v>
      </c>
      <c r="E63" s="190" t="str">
        <f t="shared" si="0"/>
        <v>ConsolidatedOther ComponentsMileage Revenue42767</v>
      </c>
      <c r="F63" s="186">
        <f>VLOOKUP(E63,Forecast,2,FALSE)</f>
        <v>48970.321641183713</v>
      </c>
      <c r="G63" s="186">
        <f>VLOOKUP($E63,Plan,2,FALSE)</f>
        <v>39389.685299687029</v>
      </c>
    </row>
    <row r="64" spans="1:7">
      <c r="A64" t="s">
        <v>53</v>
      </c>
      <c r="B64" t="s">
        <v>104</v>
      </c>
      <c r="C64" t="s">
        <v>16</v>
      </c>
      <c r="D64" s="190">
        <v>42795</v>
      </c>
      <c r="E64" s="190" t="str">
        <f t="shared" si="0"/>
        <v>ConsolidatedOther ComponentsMileage Revenue42795</v>
      </c>
      <c r="F64" s="186">
        <f>VLOOKUP(E64,Forecast,2,FALSE)</f>
        <v>75278.292907791474</v>
      </c>
      <c r="G64" s="186">
        <f>VLOOKUP($E64,Plan,2,FALSE)</f>
        <v>65959.867869637994</v>
      </c>
    </row>
    <row r="65" spans="1:7">
      <c r="A65" t="s">
        <v>53</v>
      </c>
      <c r="B65" t="s">
        <v>104</v>
      </c>
      <c r="C65" t="s">
        <v>16</v>
      </c>
      <c r="D65" s="190">
        <v>42826</v>
      </c>
      <c r="E65" s="190" t="str">
        <f t="shared" si="0"/>
        <v>ConsolidatedOther ComponentsMileage Revenue42826</v>
      </c>
      <c r="F65" s="186">
        <f>VLOOKUP(E65,Forecast,2,FALSE)</f>
        <v>37493.606791057748</v>
      </c>
      <c r="G65" s="186">
        <f>VLOOKUP($E65,Plan,2,FALSE)</f>
        <v>58157.234586431579</v>
      </c>
    </row>
    <row r="66" spans="1:7">
      <c r="A66" t="s">
        <v>53</v>
      </c>
      <c r="B66" t="s">
        <v>104</v>
      </c>
      <c r="C66" t="s">
        <v>16</v>
      </c>
      <c r="D66" s="190">
        <v>42856</v>
      </c>
      <c r="E66" s="190" t="str">
        <f t="shared" si="0"/>
        <v>ConsolidatedOther ComponentsMileage Revenue42856</v>
      </c>
      <c r="F66" s="186">
        <f>VLOOKUP(E66,Forecast,2,FALSE)</f>
        <v>67759.598722917479</v>
      </c>
      <c r="G66" s="186">
        <f>VLOOKUP($E66,Plan,2,FALSE)</f>
        <v>58961.910652434664</v>
      </c>
    </row>
    <row r="67" spans="1:7">
      <c r="A67" t="s">
        <v>53</v>
      </c>
      <c r="B67" t="s">
        <v>104</v>
      </c>
      <c r="C67" t="s">
        <v>16</v>
      </c>
      <c r="D67" s="190">
        <v>42887</v>
      </c>
      <c r="E67" s="190" t="str">
        <f t="shared" ref="E67:E130" si="1">A67&amp;B67&amp;C67&amp;D67</f>
        <v>ConsolidatedOther ComponentsMileage Revenue42887</v>
      </c>
      <c r="F67" s="186">
        <f>VLOOKUP(E67,Forecast,2,FALSE)</f>
        <v>47765.460287327594</v>
      </c>
      <c r="G67" s="186">
        <f>VLOOKUP($E67,Plan,2,FALSE)</f>
        <v>46673.790496956266</v>
      </c>
    </row>
    <row r="68" spans="1:7">
      <c r="A68" t="s">
        <v>53</v>
      </c>
      <c r="B68" t="s">
        <v>104</v>
      </c>
      <c r="C68" t="s">
        <v>16</v>
      </c>
      <c r="D68" s="190">
        <v>42917</v>
      </c>
      <c r="E68" s="190" t="str">
        <f t="shared" si="1"/>
        <v>ConsolidatedOther ComponentsMileage Revenue42917</v>
      </c>
      <c r="F68" s="186">
        <f>VLOOKUP(E68,Forecast,2,FALSE)</f>
        <v>60800.524909879074</v>
      </c>
      <c r="G68" s="186">
        <f>VLOOKUP($E68,Plan,2,FALSE)</f>
        <v>56817.438598784269</v>
      </c>
    </row>
    <row r="69" spans="1:7">
      <c r="A69" t="s">
        <v>53</v>
      </c>
      <c r="B69" t="s">
        <v>104</v>
      </c>
      <c r="C69" t="s">
        <v>16</v>
      </c>
      <c r="D69" s="190">
        <v>42948</v>
      </c>
      <c r="E69" s="190" t="str">
        <f t="shared" si="1"/>
        <v>ConsolidatedOther ComponentsMileage Revenue42948</v>
      </c>
      <c r="F69" s="186">
        <f>VLOOKUP(E69,Forecast,2,FALSE)</f>
        <v>56150.932383112719</v>
      </c>
      <c r="G69" s="186">
        <f>VLOOKUP($E69,Plan,2,FALSE)</f>
        <v>56528.502994717128</v>
      </c>
    </row>
    <row r="70" spans="1:7">
      <c r="A70" t="s">
        <v>53</v>
      </c>
      <c r="B70" t="s">
        <v>104</v>
      </c>
      <c r="C70" t="s">
        <v>16</v>
      </c>
      <c r="D70" s="190">
        <v>42979</v>
      </c>
      <c r="E70" s="190" t="str">
        <f t="shared" si="1"/>
        <v>ConsolidatedOther ComponentsMileage Revenue42979</v>
      </c>
      <c r="F70" s="186">
        <f>VLOOKUP(E70,Forecast,2,FALSE)</f>
        <v>53043.507520117055</v>
      </c>
      <c r="G70" s="186">
        <f>VLOOKUP($E70,Plan,2,FALSE)</f>
        <v>53480.068890935567</v>
      </c>
    </row>
    <row r="71" spans="1:7">
      <c r="A71" t="s">
        <v>53</v>
      </c>
      <c r="B71" t="s">
        <v>104</v>
      </c>
      <c r="C71" t="s">
        <v>16</v>
      </c>
      <c r="D71" s="190">
        <v>43009</v>
      </c>
      <c r="E71" s="190" t="str">
        <f t="shared" si="1"/>
        <v>ConsolidatedOther ComponentsMileage Revenue43009</v>
      </c>
      <c r="F71" s="186">
        <f>VLOOKUP(E71,Forecast,2,FALSE)</f>
        <v>50272.028234145961</v>
      </c>
      <c r="G71" s="186">
        <f>VLOOKUP($E71,Plan,2,FALSE)</f>
        <v>48626.684083117339</v>
      </c>
    </row>
    <row r="72" spans="1:7">
      <c r="A72" t="s">
        <v>53</v>
      </c>
      <c r="B72" t="s">
        <v>104</v>
      </c>
      <c r="C72" t="s">
        <v>16</v>
      </c>
      <c r="D72" s="190">
        <v>43040</v>
      </c>
      <c r="E72" s="190" t="str">
        <f t="shared" si="1"/>
        <v>ConsolidatedOther ComponentsMileage Revenue43040</v>
      </c>
      <c r="F72" s="186">
        <f>VLOOKUP(E72,Forecast,2,FALSE)</f>
        <v>53934.408610164362</v>
      </c>
      <c r="G72" s="186">
        <f>VLOOKUP($E72,Plan,2,FALSE)</f>
        <v>52299.095303726826</v>
      </c>
    </row>
    <row r="73" spans="1:7">
      <c r="A73" t="s">
        <v>53</v>
      </c>
      <c r="B73" t="s">
        <v>104</v>
      </c>
      <c r="C73" t="s">
        <v>16</v>
      </c>
      <c r="D73" s="190">
        <v>43070</v>
      </c>
      <c r="E73" s="190" t="str">
        <f t="shared" si="1"/>
        <v>ConsolidatedOther ComponentsMileage Revenue43070</v>
      </c>
      <c r="F73" s="186">
        <f>VLOOKUP(E73,Forecast,2,FALSE)</f>
        <v>54876.3732626446</v>
      </c>
      <c r="G73" s="186">
        <f>VLOOKUP($E73,Plan,2,FALSE)</f>
        <v>52068.522956226632</v>
      </c>
    </row>
    <row r="74" spans="1:7">
      <c r="A74" t="s">
        <v>53</v>
      </c>
      <c r="B74" t="s">
        <v>104</v>
      </c>
      <c r="C74" t="s">
        <v>19</v>
      </c>
      <c r="D74" s="190">
        <v>42736</v>
      </c>
      <c r="E74" s="190" t="str">
        <f t="shared" si="1"/>
        <v>ConsolidatedOther ComponentsMiscellaneous42736</v>
      </c>
      <c r="F74" s="186">
        <f>VLOOKUP(E74,Forecast,2,FALSE)</f>
        <v>1230.437109441667</v>
      </c>
      <c r="G74" s="186">
        <f>VLOOKUP($E74,Plan,2,FALSE)</f>
        <v>1230.437109441667</v>
      </c>
    </row>
    <row r="75" spans="1:7">
      <c r="A75" t="s">
        <v>53</v>
      </c>
      <c r="B75" t="s">
        <v>104</v>
      </c>
      <c r="C75" t="s">
        <v>19</v>
      </c>
      <c r="D75" s="190">
        <v>42767</v>
      </c>
      <c r="E75" s="190" t="str">
        <f t="shared" si="1"/>
        <v>ConsolidatedOther ComponentsMiscellaneous42767</v>
      </c>
      <c r="F75" s="186">
        <f>VLOOKUP(E75,Forecast,2,FALSE)</f>
        <v>631.48860274166702</v>
      </c>
      <c r="G75" s="186">
        <f>VLOOKUP($E75,Plan,2,FALSE)</f>
        <v>631.48861274166711</v>
      </c>
    </row>
    <row r="76" spans="1:7">
      <c r="A76" t="s">
        <v>53</v>
      </c>
      <c r="B76" t="s">
        <v>104</v>
      </c>
      <c r="C76" t="s">
        <v>19</v>
      </c>
      <c r="D76" s="190">
        <v>42795</v>
      </c>
      <c r="E76" s="190" t="str">
        <f t="shared" si="1"/>
        <v>ConsolidatedOther ComponentsMiscellaneous42795</v>
      </c>
      <c r="F76" s="186">
        <f>VLOOKUP(E76,Forecast,2,FALSE)</f>
        <v>3021.5273327416671</v>
      </c>
      <c r="G76" s="186">
        <f>VLOOKUP($E76,Plan,2,FALSE)</f>
        <v>1021.5273327416669</v>
      </c>
    </row>
    <row r="77" spans="1:7">
      <c r="A77" t="s">
        <v>53</v>
      </c>
      <c r="B77" t="s">
        <v>104</v>
      </c>
      <c r="C77" t="s">
        <v>19</v>
      </c>
      <c r="D77" s="190">
        <v>42826</v>
      </c>
      <c r="E77" s="190" t="str">
        <f t="shared" si="1"/>
        <v>ConsolidatedOther ComponentsMiscellaneous42826</v>
      </c>
      <c r="F77" s="186">
        <f>VLOOKUP(E77,Forecast,2,FALSE)</f>
        <v>812.14600274166708</v>
      </c>
      <c r="G77" s="186">
        <f>VLOOKUP($E77,Plan,2,FALSE)</f>
        <v>762.14600274166708</v>
      </c>
    </row>
    <row r="78" spans="1:7">
      <c r="A78" t="s">
        <v>53</v>
      </c>
      <c r="B78" t="s">
        <v>104</v>
      </c>
      <c r="C78" t="s">
        <v>19</v>
      </c>
      <c r="D78" s="190">
        <v>42856</v>
      </c>
      <c r="E78" s="190" t="str">
        <f t="shared" si="1"/>
        <v>ConsolidatedOther ComponentsMiscellaneous42856</v>
      </c>
      <c r="F78" s="186">
        <f>VLOOKUP(E78,Forecast,2,FALSE)</f>
        <v>1478.0251127416668</v>
      </c>
      <c r="G78" s="186">
        <f>VLOOKUP($E78,Plan,2,FALSE)</f>
        <v>788.64189274166699</v>
      </c>
    </row>
    <row r="79" spans="1:7">
      <c r="A79" t="s">
        <v>53</v>
      </c>
      <c r="B79" t="s">
        <v>104</v>
      </c>
      <c r="C79" t="s">
        <v>19</v>
      </c>
      <c r="D79" s="190">
        <v>42887</v>
      </c>
      <c r="E79" s="190" t="str">
        <f t="shared" si="1"/>
        <v>ConsolidatedOther ComponentsMiscellaneous42887</v>
      </c>
      <c r="F79" s="186">
        <f>VLOOKUP(E79,Forecast,2,FALSE)</f>
        <v>3077.9886627416668</v>
      </c>
      <c r="G79" s="186">
        <f>VLOOKUP($E79,Plan,2,FALSE)</f>
        <v>898.91219274166701</v>
      </c>
    </row>
    <row r="80" spans="1:7">
      <c r="A80" t="s">
        <v>53</v>
      </c>
      <c r="B80" t="s">
        <v>104</v>
      </c>
      <c r="C80" t="s">
        <v>19</v>
      </c>
      <c r="D80" s="190">
        <v>42917</v>
      </c>
      <c r="E80" s="190" t="str">
        <f t="shared" si="1"/>
        <v>ConsolidatedOther ComponentsMiscellaneous42917</v>
      </c>
      <c r="F80" s="186">
        <f>VLOOKUP(E80,Forecast,2,FALSE)</f>
        <v>1061.4415727416658</v>
      </c>
      <c r="G80" s="186">
        <f>VLOOKUP($E80,Plan,2,FALSE)</f>
        <v>1061.4415727416658</v>
      </c>
    </row>
    <row r="81" spans="1:7">
      <c r="A81" t="s">
        <v>53</v>
      </c>
      <c r="B81" t="s">
        <v>104</v>
      </c>
      <c r="C81" t="s">
        <v>19</v>
      </c>
      <c r="D81" s="190">
        <v>42948</v>
      </c>
      <c r="E81" s="190" t="str">
        <f t="shared" si="1"/>
        <v>ConsolidatedOther ComponentsMiscellaneous42948</v>
      </c>
      <c r="F81" s="186">
        <f>VLOOKUP(E81,Forecast,2,FALSE)</f>
        <v>1110.9584627416668</v>
      </c>
      <c r="G81" s="186">
        <f>VLOOKUP($E81,Plan,2,FALSE)</f>
        <v>1110.9584627416668</v>
      </c>
    </row>
    <row r="82" spans="1:7">
      <c r="A82" t="s">
        <v>53</v>
      </c>
      <c r="B82" t="s">
        <v>104</v>
      </c>
      <c r="C82" t="s">
        <v>19</v>
      </c>
      <c r="D82" s="190">
        <v>42979</v>
      </c>
      <c r="E82" s="190" t="str">
        <f t="shared" si="1"/>
        <v>ConsolidatedOther ComponentsMiscellaneous42979</v>
      </c>
      <c r="F82" s="186">
        <f>VLOOKUP(E82,Forecast,2,FALSE)</f>
        <v>1282.333752741667</v>
      </c>
      <c r="G82" s="186">
        <f>VLOOKUP($E82,Plan,2,FALSE)</f>
        <v>1282.333752741667</v>
      </c>
    </row>
    <row r="83" spans="1:7">
      <c r="A83" t="s">
        <v>53</v>
      </c>
      <c r="B83" t="s">
        <v>104</v>
      </c>
      <c r="C83" t="s">
        <v>19</v>
      </c>
      <c r="D83" s="190">
        <v>43009</v>
      </c>
      <c r="E83" s="190" t="str">
        <f t="shared" si="1"/>
        <v>ConsolidatedOther ComponentsMiscellaneous43009</v>
      </c>
      <c r="F83" s="186">
        <f>VLOOKUP(E83,Forecast,2,FALSE)</f>
        <v>893.60397314166698</v>
      </c>
      <c r="G83" s="186">
        <f>VLOOKUP($E83,Plan,2,FALSE)</f>
        <v>893.60397314166698</v>
      </c>
    </row>
    <row r="84" spans="1:7">
      <c r="A84" t="s">
        <v>53</v>
      </c>
      <c r="B84" t="s">
        <v>104</v>
      </c>
      <c r="C84" t="s">
        <v>19</v>
      </c>
      <c r="D84" s="190">
        <v>43040</v>
      </c>
      <c r="E84" s="190" t="str">
        <f t="shared" si="1"/>
        <v>ConsolidatedOther ComponentsMiscellaneous43040</v>
      </c>
      <c r="F84" s="186">
        <f>VLOOKUP(E84,Forecast,2,FALSE)</f>
        <v>1097.3923327416671</v>
      </c>
      <c r="G84" s="186">
        <f>VLOOKUP($E84,Plan,2,FALSE)</f>
        <v>1097.3923327416671</v>
      </c>
    </row>
    <row r="85" spans="1:7">
      <c r="A85" t="s">
        <v>53</v>
      </c>
      <c r="B85" t="s">
        <v>104</v>
      </c>
      <c r="C85" t="s">
        <v>19</v>
      </c>
      <c r="D85" s="190">
        <v>43070</v>
      </c>
      <c r="E85" s="190" t="str">
        <f t="shared" si="1"/>
        <v>ConsolidatedOther ComponentsMiscellaneous43070</v>
      </c>
      <c r="F85" s="186">
        <f>VLOOKUP(E85,Forecast,2,FALSE)</f>
        <v>847.94532274166704</v>
      </c>
      <c r="G85" s="186">
        <f>VLOOKUP($E85,Plan,2,FALSE)</f>
        <v>847.94532274166704</v>
      </c>
    </row>
    <row r="86" spans="1:7">
      <c r="A86" t="s">
        <v>53</v>
      </c>
      <c r="B86" t="s">
        <v>104</v>
      </c>
      <c r="C86" t="s">
        <v>61</v>
      </c>
      <c r="D86" s="190">
        <v>42736</v>
      </c>
      <c r="E86" s="190" t="str">
        <f t="shared" si="1"/>
        <v>ConsolidatedOther ComponentsNet of OAL Partnerships42736</v>
      </c>
      <c r="F86" s="186">
        <f>VLOOKUP(E86,Forecast,2,FALSE)</f>
        <v>72.398457199975851</v>
      </c>
      <c r="G86" s="186">
        <f>VLOOKUP($E86,Plan,2,FALSE)</f>
        <v>72.398457199975851</v>
      </c>
    </row>
    <row r="87" spans="1:7">
      <c r="A87" t="s">
        <v>53</v>
      </c>
      <c r="B87" t="s">
        <v>104</v>
      </c>
      <c r="C87" t="s">
        <v>61</v>
      </c>
      <c r="D87" s="190">
        <v>42767</v>
      </c>
      <c r="E87" s="190" t="str">
        <f t="shared" si="1"/>
        <v>ConsolidatedOther ComponentsNet of OAL Partnerships42767</v>
      </c>
      <c r="F87" s="186">
        <f>VLOOKUP(E87,Forecast,2,FALSE)</f>
        <v>10.196020274320151</v>
      </c>
      <c r="G87" s="186">
        <f>VLOOKUP($E87,Plan,2,FALSE)</f>
        <v>3.7060702743199654</v>
      </c>
    </row>
    <row r="88" spans="1:7">
      <c r="A88" t="s">
        <v>53</v>
      </c>
      <c r="B88" t="s">
        <v>104</v>
      </c>
      <c r="C88" t="s">
        <v>61</v>
      </c>
      <c r="D88" s="190">
        <v>42795</v>
      </c>
      <c r="E88" s="190" t="str">
        <f t="shared" si="1"/>
        <v>ConsolidatedOther ComponentsNet of OAL Partnerships42795</v>
      </c>
      <c r="F88" s="186">
        <f>VLOOKUP(E88,Forecast,2,FALSE)</f>
        <v>962.06527246138967</v>
      </c>
      <c r="G88" s="186">
        <f>VLOOKUP($E88,Plan,2,FALSE)</f>
        <v>-37.934727538610346</v>
      </c>
    </row>
    <row r="89" spans="1:7">
      <c r="A89" t="s">
        <v>53</v>
      </c>
      <c r="B89" t="s">
        <v>104</v>
      </c>
      <c r="C89" t="s">
        <v>61</v>
      </c>
      <c r="D89" s="190">
        <v>42826</v>
      </c>
      <c r="E89" s="190" t="str">
        <f t="shared" si="1"/>
        <v>ConsolidatedOther ComponentsNet of OAL Partnerships42826</v>
      </c>
      <c r="F89" s="186">
        <f>VLOOKUP(E89,Forecast,2,FALSE)</f>
        <v>3243.2447742943186</v>
      </c>
      <c r="G89" s="186">
        <f>VLOOKUP($E89,Plan,2,FALSE)</f>
        <v>1976.5781223699571</v>
      </c>
    </row>
    <row r="90" spans="1:7">
      <c r="A90" t="s">
        <v>53</v>
      </c>
      <c r="B90" t="s">
        <v>104</v>
      </c>
      <c r="C90" t="s">
        <v>61</v>
      </c>
      <c r="D90" s="190">
        <v>42856</v>
      </c>
      <c r="E90" s="190" t="str">
        <f t="shared" si="1"/>
        <v>ConsolidatedOther ComponentsNet of OAL Partnerships42856</v>
      </c>
      <c r="F90" s="186">
        <f>VLOOKUP(E90,Forecast,2,FALSE)</f>
        <v>3281.4845242870861</v>
      </c>
      <c r="G90" s="186">
        <f>VLOOKUP($E90,Plan,2,FALSE)</f>
        <v>1614.8178639809257</v>
      </c>
    </row>
    <row r="91" spans="1:7">
      <c r="A91" t="s">
        <v>53</v>
      </c>
      <c r="B91" t="s">
        <v>104</v>
      </c>
      <c r="C91" t="s">
        <v>61</v>
      </c>
      <c r="D91" s="190">
        <v>42887</v>
      </c>
      <c r="E91" s="190" t="str">
        <f t="shared" si="1"/>
        <v>ConsolidatedOther ComponentsNet of OAL Partnerships42887</v>
      </c>
      <c r="F91" s="186">
        <f>VLOOKUP(E91,Forecast,2,FALSE)</f>
        <v>35.243262023410296</v>
      </c>
      <c r="G91" s="186">
        <f>VLOOKUP($E91,Plan,2,FALSE)</f>
        <v>768.57660474173031</v>
      </c>
    </row>
    <row r="92" spans="1:7">
      <c r="A92" t="s">
        <v>53</v>
      </c>
      <c r="B92" t="s">
        <v>104</v>
      </c>
      <c r="C92" t="s">
        <v>61</v>
      </c>
      <c r="D92" s="190">
        <v>42917</v>
      </c>
      <c r="E92" s="190" t="str">
        <f t="shared" si="1"/>
        <v>ConsolidatedOther ComponentsNet of OAL Partnerships42917</v>
      </c>
      <c r="F92" s="186">
        <f>VLOOKUP(E92,Forecast,2,FALSE)</f>
        <v>2200.8960236614462</v>
      </c>
      <c r="G92" s="186">
        <f>VLOOKUP($E92,Plan,2,FALSE)</f>
        <v>870.77946581044284</v>
      </c>
    </row>
    <row r="93" spans="1:7">
      <c r="A93" t="s">
        <v>53</v>
      </c>
      <c r="B93" t="s">
        <v>104</v>
      </c>
      <c r="C93" t="s">
        <v>61</v>
      </c>
      <c r="D93" s="190">
        <v>42948</v>
      </c>
      <c r="E93" s="190" t="str">
        <f t="shared" si="1"/>
        <v>ConsolidatedOther ComponentsNet of OAL Partnerships42948</v>
      </c>
      <c r="F93" s="186">
        <f>VLOOKUP(E93,Forecast,2,FALSE)</f>
        <v>345.64663559350839</v>
      </c>
      <c r="G93" s="186">
        <f>VLOOKUP($E93,Plan,2,FALSE)</f>
        <v>-1108.2647585499906</v>
      </c>
    </row>
    <row r="94" spans="1:7">
      <c r="A94" t="s">
        <v>53</v>
      </c>
      <c r="B94" t="s">
        <v>104</v>
      </c>
      <c r="C94" t="s">
        <v>61</v>
      </c>
      <c r="D94" s="190">
        <v>42979</v>
      </c>
      <c r="E94" s="190" t="str">
        <f t="shared" si="1"/>
        <v>ConsolidatedOther ComponentsNet of OAL Partnerships42979</v>
      </c>
      <c r="F94" s="186">
        <f>VLOOKUP(E94,Forecast,2,FALSE)</f>
        <v>2324.7431883420404</v>
      </c>
      <c r="G94" s="186">
        <f>VLOOKUP($E94,Plan,2,FALSE)</f>
        <v>884.67847924334603</v>
      </c>
    </row>
    <row r="95" spans="1:7">
      <c r="A95" t="s">
        <v>53</v>
      </c>
      <c r="B95" t="s">
        <v>104</v>
      </c>
      <c r="C95" t="s">
        <v>61</v>
      </c>
      <c r="D95" s="190">
        <v>43009</v>
      </c>
      <c r="E95" s="190" t="str">
        <f t="shared" si="1"/>
        <v>ConsolidatedOther ComponentsNet of OAL Partnerships43009</v>
      </c>
      <c r="F95" s="186">
        <f>VLOOKUP(E95,Forecast,2,FALSE)</f>
        <v>1313.3878483165697</v>
      </c>
      <c r="G95" s="186">
        <f>VLOOKUP($E95,Plan,2,FALSE)</f>
        <v>1226.0545273017985</v>
      </c>
    </row>
    <row r="96" spans="1:7">
      <c r="A96" t="s">
        <v>53</v>
      </c>
      <c r="B96" t="s">
        <v>104</v>
      </c>
      <c r="C96" t="s">
        <v>61</v>
      </c>
      <c r="D96" s="190">
        <v>43040</v>
      </c>
      <c r="E96" s="190" t="str">
        <f t="shared" si="1"/>
        <v>ConsolidatedOther ComponentsNet of OAL Partnerships43040</v>
      </c>
      <c r="F96" s="186">
        <f>VLOOKUP(E96,Forecast,2,FALSE)</f>
        <v>2223.2967153351633</v>
      </c>
      <c r="G96" s="186">
        <f>VLOOKUP($E96,Plan,2,FALSE)</f>
        <v>2135.9634053912478</v>
      </c>
    </row>
    <row r="97" spans="1:7">
      <c r="A97" t="s">
        <v>53</v>
      </c>
      <c r="B97" t="s">
        <v>104</v>
      </c>
      <c r="C97" t="s">
        <v>61</v>
      </c>
      <c r="D97" s="190">
        <v>43070</v>
      </c>
      <c r="E97" s="190" t="str">
        <f t="shared" si="1"/>
        <v>ConsolidatedOther ComponentsNet of OAL Partnerships43070</v>
      </c>
      <c r="F97" s="186">
        <f>VLOOKUP(E97,Forecast,2,FALSE)</f>
        <v>305.69822003080554</v>
      </c>
      <c r="G97" s="186">
        <f>VLOOKUP($E97,Plan,2,FALSE)</f>
        <v>218.36488930393523</v>
      </c>
    </row>
    <row r="98" spans="1:7">
      <c r="A98" t="s">
        <v>53</v>
      </c>
      <c r="B98" t="s">
        <v>104</v>
      </c>
      <c r="C98" t="s">
        <v>83</v>
      </c>
      <c r="D98" s="190">
        <v>42736</v>
      </c>
      <c r="E98" s="190" t="str">
        <f t="shared" si="1"/>
        <v>ConsolidatedOther ComponentsService Recovery42736</v>
      </c>
      <c r="F98" s="186">
        <f>VLOOKUP(E98,Forecast,2,FALSE)</f>
        <v>0</v>
      </c>
      <c r="G98" s="186">
        <f>VLOOKUP($E98,Plan,2,FALSE)</f>
        <v>0</v>
      </c>
    </row>
    <row r="99" spans="1:7">
      <c r="A99" t="s">
        <v>53</v>
      </c>
      <c r="B99" t="s">
        <v>104</v>
      </c>
      <c r="C99" t="s">
        <v>83</v>
      </c>
      <c r="D99" s="190">
        <v>42767</v>
      </c>
      <c r="E99" s="190" t="str">
        <f t="shared" si="1"/>
        <v>ConsolidatedOther ComponentsService Recovery42767</v>
      </c>
      <c r="F99" s="186">
        <f>VLOOKUP(E99,Forecast,2,FALSE)</f>
        <v>0</v>
      </c>
      <c r="G99" s="186">
        <f>VLOOKUP($E99,Plan,2,FALSE)</f>
        <v>0</v>
      </c>
    </row>
    <row r="100" spans="1:7">
      <c r="A100" t="s">
        <v>53</v>
      </c>
      <c r="B100" t="s">
        <v>104</v>
      </c>
      <c r="C100" t="s">
        <v>83</v>
      </c>
      <c r="D100" s="190">
        <v>42795</v>
      </c>
      <c r="E100" s="190" t="str">
        <f t="shared" si="1"/>
        <v>ConsolidatedOther ComponentsService Recovery42795</v>
      </c>
      <c r="F100" s="186">
        <f>VLOOKUP(E100,Forecast,2,FALSE)</f>
        <v>0</v>
      </c>
      <c r="G100" s="186">
        <f>VLOOKUP($E100,Plan,2,FALSE)</f>
        <v>0</v>
      </c>
    </row>
    <row r="101" spans="1:7">
      <c r="A101" t="s">
        <v>53</v>
      </c>
      <c r="B101" t="s">
        <v>104</v>
      </c>
      <c r="C101" t="s">
        <v>83</v>
      </c>
      <c r="D101" s="190">
        <v>42826</v>
      </c>
      <c r="E101" s="190" t="str">
        <f t="shared" si="1"/>
        <v>ConsolidatedOther ComponentsService Recovery42826</v>
      </c>
      <c r="F101" s="186">
        <f>VLOOKUP(E101,Forecast,2,FALSE)</f>
        <v>0</v>
      </c>
      <c r="G101" s="186">
        <f>VLOOKUP($E101,Plan,2,FALSE)</f>
        <v>0</v>
      </c>
    </row>
    <row r="102" spans="1:7">
      <c r="A102" t="s">
        <v>53</v>
      </c>
      <c r="B102" t="s">
        <v>104</v>
      </c>
      <c r="C102" t="s">
        <v>83</v>
      </c>
      <c r="D102" s="190">
        <v>42856</v>
      </c>
      <c r="E102" s="190" t="str">
        <f t="shared" si="1"/>
        <v>ConsolidatedOther ComponentsService Recovery42856</v>
      </c>
      <c r="F102" s="186">
        <f>VLOOKUP(E102,Forecast,2,FALSE)</f>
        <v>0</v>
      </c>
      <c r="G102" s="186">
        <f>VLOOKUP($E102,Plan,2,FALSE)</f>
        <v>0</v>
      </c>
    </row>
    <row r="103" spans="1:7">
      <c r="A103" t="s">
        <v>53</v>
      </c>
      <c r="B103" t="s">
        <v>104</v>
      </c>
      <c r="C103" t="s">
        <v>83</v>
      </c>
      <c r="D103" s="190">
        <v>42887</v>
      </c>
      <c r="E103" s="190" t="str">
        <f t="shared" si="1"/>
        <v>ConsolidatedOther ComponentsService Recovery42887</v>
      </c>
      <c r="F103" s="186">
        <f>VLOOKUP(E103,Forecast,2,FALSE)</f>
        <v>0</v>
      </c>
      <c r="G103" s="186">
        <f>VLOOKUP($E103,Plan,2,FALSE)</f>
        <v>0</v>
      </c>
    </row>
    <row r="104" spans="1:7">
      <c r="A104" t="s">
        <v>53</v>
      </c>
      <c r="B104" t="s">
        <v>104</v>
      </c>
      <c r="C104" t="s">
        <v>83</v>
      </c>
      <c r="D104" s="190">
        <v>42917</v>
      </c>
      <c r="E104" s="190" t="str">
        <f t="shared" si="1"/>
        <v>ConsolidatedOther ComponentsService Recovery42917</v>
      </c>
      <c r="F104" s="186">
        <f>VLOOKUP(E104,Forecast,2,FALSE)</f>
        <v>0</v>
      </c>
      <c r="G104" s="186">
        <f>VLOOKUP($E104,Plan,2,FALSE)</f>
        <v>0</v>
      </c>
    </row>
    <row r="105" spans="1:7">
      <c r="A105" t="s">
        <v>53</v>
      </c>
      <c r="B105" t="s">
        <v>104</v>
      </c>
      <c r="C105" t="s">
        <v>83</v>
      </c>
      <c r="D105" s="190">
        <v>42948</v>
      </c>
      <c r="E105" s="190" t="str">
        <f t="shared" si="1"/>
        <v>ConsolidatedOther ComponentsService Recovery42948</v>
      </c>
      <c r="F105" s="186">
        <f>VLOOKUP(E105,Forecast,2,FALSE)</f>
        <v>0</v>
      </c>
      <c r="G105" s="186">
        <f>VLOOKUP($E105,Plan,2,FALSE)</f>
        <v>0</v>
      </c>
    </row>
    <row r="106" spans="1:7">
      <c r="A106" t="s">
        <v>53</v>
      </c>
      <c r="B106" t="s">
        <v>104</v>
      </c>
      <c r="C106" t="s">
        <v>83</v>
      </c>
      <c r="D106" s="190">
        <v>42979</v>
      </c>
      <c r="E106" s="190" t="str">
        <f t="shared" si="1"/>
        <v>ConsolidatedOther ComponentsService Recovery42979</v>
      </c>
      <c r="F106" s="186">
        <f>VLOOKUP(E106,Forecast,2,FALSE)</f>
        <v>0</v>
      </c>
      <c r="G106" s="186">
        <f>VLOOKUP($E106,Plan,2,FALSE)</f>
        <v>0</v>
      </c>
    </row>
    <row r="107" spans="1:7">
      <c r="A107" t="s">
        <v>53</v>
      </c>
      <c r="B107" t="s">
        <v>104</v>
      </c>
      <c r="C107" t="s">
        <v>83</v>
      </c>
      <c r="D107" s="190">
        <v>43009</v>
      </c>
      <c r="E107" s="190" t="str">
        <f t="shared" si="1"/>
        <v>ConsolidatedOther ComponentsService Recovery43009</v>
      </c>
      <c r="F107" s="186">
        <f>VLOOKUP(E107,Forecast,2,FALSE)</f>
        <v>0</v>
      </c>
      <c r="G107" s="186">
        <f>VLOOKUP($E107,Plan,2,FALSE)</f>
        <v>0</v>
      </c>
    </row>
    <row r="108" spans="1:7">
      <c r="A108" t="s">
        <v>53</v>
      </c>
      <c r="B108" t="s">
        <v>104</v>
      </c>
      <c r="C108" t="s">
        <v>83</v>
      </c>
      <c r="D108" s="190">
        <v>43040</v>
      </c>
      <c r="E108" s="190" t="str">
        <f t="shared" si="1"/>
        <v>ConsolidatedOther ComponentsService Recovery43040</v>
      </c>
      <c r="F108" s="186">
        <f>VLOOKUP(E108,Forecast,2,FALSE)</f>
        <v>0</v>
      </c>
      <c r="G108" s="186">
        <f>VLOOKUP($E108,Plan,2,FALSE)</f>
        <v>0</v>
      </c>
    </row>
    <row r="109" spans="1:7">
      <c r="A109" t="s">
        <v>53</v>
      </c>
      <c r="B109" t="s">
        <v>104</v>
      </c>
      <c r="C109" t="s">
        <v>83</v>
      </c>
      <c r="D109" s="190">
        <v>43070</v>
      </c>
      <c r="E109" s="190" t="str">
        <f t="shared" si="1"/>
        <v>ConsolidatedOther ComponentsService Recovery43070</v>
      </c>
      <c r="F109" s="186">
        <f>VLOOKUP(E109,Forecast,2,FALSE)</f>
        <v>0</v>
      </c>
      <c r="G109" s="186">
        <f>VLOOKUP($E109,Plan,2,FALSE)</f>
        <v>0</v>
      </c>
    </row>
    <row r="110" spans="1:7">
      <c r="A110" t="s">
        <v>53</v>
      </c>
      <c r="B110" t="s">
        <v>104</v>
      </c>
      <c r="C110" t="s">
        <v>15</v>
      </c>
      <c r="D110" s="190">
        <v>42736</v>
      </c>
      <c r="E110" s="190" t="str">
        <f t="shared" si="1"/>
        <v>ConsolidatedOther ComponentsUTR Recognition42736</v>
      </c>
      <c r="F110" s="186">
        <f>VLOOKUP(E110,Forecast,2,FALSE)</f>
        <v>61963.082719999999</v>
      </c>
      <c r="G110" s="186">
        <f>VLOOKUP($E110,Plan,2,FALSE)</f>
        <v>59609.126000000004</v>
      </c>
    </row>
    <row r="111" spans="1:7">
      <c r="A111" t="s">
        <v>53</v>
      </c>
      <c r="B111" t="s">
        <v>104</v>
      </c>
      <c r="C111" t="s">
        <v>15</v>
      </c>
      <c r="D111" s="190">
        <v>42767</v>
      </c>
      <c r="E111" s="190" t="str">
        <f t="shared" si="1"/>
        <v>ConsolidatedOther ComponentsUTR Recognition42767</v>
      </c>
      <c r="F111" s="186">
        <f>VLOOKUP(E111,Forecast,2,FALSE)</f>
        <v>63006.635259999995</v>
      </c>
      <c r="G111" s="186">
        <f>VLOOKUP($E111,Plan,2,FALSE)</f>
        <v>62142.06</v>
      </c>
    </row>
    <row r="112" spans="1:7">
      <c r="A112" t="s">
        <v>53</v>
      </c>
      <c r="B112" t="s">
        <v>104</v>
      </c>
      <c r="C112" t="s">
        <v>15</v>
      </c>
      <c r="D112" s="190">
        <v>42795</v>
      </c>
      <c r="E112" s="190" t="str">
        <f t="shared" si="1"/>
        <v>ConsolidatedOther ComponentsUTR Recognition42795</v>
      </c>
      <c r="F112" s="186">
        <f>VLOOKUP(E112,Forecast,2,FALSE)</f>
        <v>67507.67585</v>
      </c>
      <c r="G112" s="186">
        <f>VLOOKUP($E112,Plan,2,FALSE)</f>
        <v>67559.45199999999</v>
      </c>
    </row>
    <row r="113" spans="1:7">
      <c r="A113" t="s">
        <v>53</v>
      </c>
      <c r="B113" t="s">
        <v>104</v>
      </c>
      <c r="C113" t="s">
        <v>15</v>
      </c>
      <c r="D113" s="190">
        <v>42826</v>
      </c>
      <c r="E113" s="190" t="str">
        <f t="shared" si="1"/>
        <v>ConsolidatedOther ComponentsUTR Recognition42826</v>
      </c>
      <c r="F113" s="186">
        <f>VLOOKUP(E113,Forecast,2,FALSE)</f>
        <v>63141.608029999996</v>
      </c>
      <c r="G113" s="186">
        <f>VLOOKUP($E113,Plan,2,FALSE)</f>
        <v>63657.836000000003</v>
      </c>
    </row>
    <row r="114" spans="1:7">
      <c r="A114" t="s">
        <v>53</v>
      </c>
      <c r="B114" t="s">
        <v>104</v>
      </c>
      <c r="C114" t="s">
        <v>15</v>
      </c>
      <c r="D114" s="190">
        <v>42856</v>
      </c>
      <c r="E114" s="190" t="str">
        <f t="shared" si="1"/>
        <v>ConsolidatedOther ComponentsUTR Recognition42856</v>
      </c>
      <c r="F114" s="186">
        <f>VLOOKUP(E114,Forecast,2,FALSE)</f>
        <v>68535.785109999997</v>
      </c>
      <c r="G114" s="186">
        <f>VLOOKUP($E114,Plan,2,FALSE)</f>
        <v>66032.225999999995</v>
      </c>
    </row>
    <row r="115" spans="1:7">
      <c r="A115" t="s">
        <v>53</v>
      </c>
      <c r="B115" t="s">
        <v>104</v>
      </c>
      <c r="C115" t="s">
        <v>15</v>
      </c>
      <c r="D115" s="190">
        <v>42887</v>
      </c>
      <c r="E115" s="190" t="str">
        <f t="shared" si="1"/>
        <v>ConsolidatedOther ComponentsUTR Recognition42887</v>
      </c>
      <c r="F115" s="186">
        <f>VLOOKUP(E115,Forecast,2,FALSE)</f>
        <v>63861.125980000019</v>
      </c>
      <c r="G115" s="186">
        <f>VLOOKUP($E115,Plan,2,FALSE)</f>
        <v>61960.210999999996</v>
      </c>
    </row>
    <row r="116" spans="1:7">
      <c r="A116" t="s">
        <v>53</v>
      </c>
      <c r="B116" t="s">
        <v>104</v>
      </c>
      <c r="C116" t="s">
        <v>15</v>
      </c>
      <c r="D116" s="190">
        <v>42917</v>
      </c>
      <c r="E116" s="190" t="str">
        <f t="shared" si="1"/>
        <v>ConsolidatedOther ComponentsUTR Recognition42917</v>
      </c>
      <c r="F116" s="186">
        <f>VLOOKUP(E116,Forecast,2,FALSE)</f>
        <v>59281.040010000004</v>
      </c>
      <c r="G116" s="186">
        <f>VLOOKUP($E116,Plan,2,FALSE)</f>
        <v>58664.884000000005</v>
      </c>
    </row>
    <row r="117" spans="1:7">
      <c r="A117" t="s">
        <v>53</v>
      </c>
      <c r="B117" t="s">
        <v>104</v>
      </c>
      <c r="C117" t="s">
        <v>15</v>
      </c>
      <c r="D117" s="190">
        <v>42948</v>
      </c>
      <c r="E117" s="190" t="str">
        <f t="shared" si="1"/>
        <v>ConsolidatedOther ComponentsUTR Recognition42948</v>
      </c>
      <c r="F117" s="186">
        <f>VLOOKUP(E117,Forecast,2,FALSE)</f>
        <v>59733.957999999999</v>
      </c>
      <c r="G117" s="186">
        <f>VLOOKUP($E117,Plan,2,FALSE)</f>
        <v>59752.455000000002</v>
      </c>
    </row>
    <row r="118" spans="1:7">
      <c r="A118" t="s">
        <v>53</v>
      </c>
      <c r="B118" t="s">
        <v>104</v>
      </c>
      <c r="C118" t="s">
        <v>15</v>
      </c>
      <c r="D118" s="190">
        <v>42979</v>
      </c>
      <c r="E118" s="190" t="str">
        <f t="shared" si="1"/>
        <v>ConsolidatedOther ComponentsUTR Recognition42979</v>
      </c>
      <c r="F118" s="186">
        <f>VLOOKUP(E118,Forecast,2,FALSE)</f>
        <v>59869.225000000006</v>
      </c>
      <c r="G118" s="186">
        <f>VLOOKUP($E118,Plan,2,FALSE)</f>
        <v>59564.127999999997</v>
      </c>
    </row>
    <row r="119" spans="1:7">
      <c r="A119" t="s">
        <v>53</v>
      </c>
      <c r="B119" t="s">
        <v>104</v>
      </c>
      <c r="C119" t="s">
        <v>15</v>
      </c>
      <c r="D119" s="190">
        <v>43009</v>
      </c>
      <c r="E119" s="190" t="str">
        <f t="shared" si="1"/>
        <v>ConsolidatedOther ComponentsUTR Recognition43009</v>
      </c>
      <c r="F119" s="186">
        <f>VLOOKUP(E119,Forecast,2,FALSE)</f>
        <v>60012.273999999998</v>
      </c>
      <c r="G119" s="186">
        <f>VLOOKUP($E119,Plan,2,FALSE)</f>
        <v>59557.36299999999</v>
      </c>
    </row>
    <row r="120" spans="1:7">
      <c r="A120" t="s">
        <v>53</v>
      </c>
      <c r="B120" t="s">
        <v>104</v>
      </c>
      <c r="C120" t="s">
        <v>15</v>
      </c>
      <c r="D120" s="190">
        <v>43040</v>
      </c>
      <c r="E120" s="190" t="str">
        <f t="shared" si="1"/>
        <v>ConsolidatedOther ComponentsUTR Recognition43040</v>
      </c>
      <c r="F120" s="186">
        <f>VLOOKUP(E120,Forecast,2,FALSE)</f>
        <v>55423.288999999997</v>
      </c>
      <c r="G120" s="186">
        <f>VLOOKUP($E120,Plan,2,FALSE)</f>
        <v>50985.971999999994</v>
      </c>
    </row>
    <row r="121" spans="1:7">
      <c r="A121" t="s">
        <v>53</v>
      </c>
      <c r="B121" t="s">
        <v>104</v>
      </c>
      <c r="C121" t="s">
        <v>15</v>
      </c>
      <c r="D121" s="190">
        <v>43070</v>
      </c>
      <c r="E121" s="190" t="str">
        <f t="shared" si="1"/>
        <v>ConsolidatedOther ComponentsUTR Recognition43070</v>
      </c>
      <c r="F121" s="186">
        <f>VLOOKUP(E121,Forecast,2,FALSE)</f>
        <v>45880.055990000001</v>
      </c>
      <c r="G121" s="186">
        <f>VLOOKUP($E121,Plan,2,FALSE)</f>
        <v>44758.740000000005</v>
      </c>
    </row>
    <row r="122" spans="1:7">
      <c r="A122" t="s">
        <v>53</v>
      </c>
      <c r="B122" t="s">
        <v>103</v>
      </c>
      <c r="C122" t="s">
        <v>11</v>
      </c>
      <c r="D122" s="190">
        <v>42736</v>
      </c>
      <c r="E122" s="190" t="str">
        <f t="shared" si="1"/>
        <v>ConsolidatedPassenger RevenueLatin America42736</v>
      </c>
      <c r="F122" s="186">
        <f>VLOOKUP(E122,Forecast,2,FALSE)</f>
        <v>244734.80845000001</v>
      </c>
      <c r="G122" s="186">
        <f>VLOOKUP($E122,Plan,2,FALSE)</f>
        <v>240439.77225205195</v>
      </c>
    </row>
    <row r="123" spans="1:7">
      <c r="A123" t="s">
        <v>53</v>
      </c>
      <c r="B123" t="s">
        <v>103</v>
      </c>
      <c r="C123" t="s">
        <v>11</v>
      </c>
      <c r="D123" s="190">
        <v>42767</v>
      </c>
      <c r="E123" s="190" t="str">
        <f t="shared" si="1"/>
        <v>ConsolidatedPassenger RevenueLatin America42767</v>
      </c>
      <c r="F123" s="186">
        <f>VLOOKUP(E123,Forecast,2,FALSE)</f>
        <v>208423.27318999998</v>
      </c>
      <c r="G123" s="186">
        <f>VLOOKUP($E123,Plan,2,FALSE)</f>
        <v>195013.57357954347</v>
      </c>
    </row>
    <row r="124" spans="1:7">
      <c r="A124" t="s">
        <v>53</v>
      </c>
      <c r="B124" t="s">
        <v>103</v>
      </c>
      <c r="C124" t="s">
        <v>11</v>
      </c>
      <c r="D124" s="190">
        <v>42795</v>
      </c>
      <c r="E124" s="190" t="str">
        <f t="shared" si="1"/>
        <v>ConsolidatedPassenger RevenueLatin America42795</v>
      </c>
      <c r="F124" s="186">
        <f>VLOOKUP(E124,Forecast,2,FALSE)</f>
        <v>255500.93746373308</v>
      </c>
      <c r="G124" s="186">
        <f>VLOOKUP($E124,Plan,2,FALSE)</f>
        <v>233010.03215484731</v>
      </c>
    </row>
    <row r="125" spans="1:7">
      <c r="A125" t="s">
        <v>53</v>
      </c>
      <c r="B125" t="s">
        <v>103</v>
      </c>
      <c r="C125" t="s">
        <v>11</v>
      </c>
      <c r="D125" s="190">
        <v>42826</v>
      </c>
      <c r="E125" s="190" t="str">
        <f t="shared" si="1"/>
        <v>ConsolidatedPassenger RevenueLatin America42826</v>
      </c>
      <c r="F125" s="186">
        <f>VLOOKUP(E125,Forecast,2,FALSE)</f>
        <v>222325.81545999998</v>
      </c>
      <c r="G125" s="186">
        <f>VLOOKUP($E125,Plan,2,FALSE)</f>
        <v>205594.25633907143</v>
      </c>
    </row>
    <row r="126" spans="1:7">
      <c r="A126" t="s">
        <v>53</v>
      </c>
      <c r="B126" t="s">
        <v>103</v>
      </c>
      <c r="C126" t="s">
        <v>11</v>
      </c>
      <c r="D126" s="190">
        <v>42856</v>
      </c>
      <c r="E126" s="190" t="str">
        <f t="shared" si="1"/>
        <v>ConsolidatedPassenger RevenueLatin America42856</v>
      </c>
      <c r="F126" s="186">
        <f>VLOOKUP(E126,Forecast,2,FALSE)</f>
        <v>201044.54564113196</v>
      </c>
      <c r="G126" s="186">
        <f>VLOOKUP($E126,Plan,2,FALSE)</f>
        <v>190887.40922547731</v>
      </c>
    </row>
    <row r="127" spans="1:7">
      <c r="A127" t="s">
        <v>53</v>
      </c>
      <c r="B127" t="s">
        <v>103</v>
      </c>
      <c r="C127" t="s">
        <v>11</v>
      </c>
      <c r="D127" s="190">
        <v>42887</v>
      </c>
      <c r="E127" s="190" t="str">
        <f t="shared" si="1"/>
        <v>ConsolidatedPassenger RevenueLatin America42887</v>
      </c>
      <c r="F127" s="186">
        <f>VLOOKUP(E127,Forecast,2,FALSE)</f>
        <v>220442.59082232052</v>
      </c>
      <c r="G127" s="186">
        <f>VLOOKUP($E127,Plan,2,FALSE)</f>
        <v>215124.76178605383</v>
      </c>
    </row>
    <row r="128" spans="1:7">
      <c r="A128" t="s">
        <v>53</v>
      </c>
      <c r="B128" t="s">
        <v>103</v>
      </c>
      <c r="C128" t="s">
        <v>11</v>
      </c>
      <c r="D128" s="190">
        <v>42917</v>
      </c>
      <c r="E128" s="190" t="str">
        <f t="shared" si="1"/>
        <v>ConsolidatedPassenger RevenueLatin America42917</v>
      </c>
      <c r="F128" s="186">
        <f>VLOOKUP(E128,Forecast,2,FALSE)</f>
        <v>245439.66375969673</v>
      </c>
      <c r="G128" s="186">
        <f>VLOOKUP($E128,Plan,2,FALSE)</f>
        <v>244095.74042419033</v>
      </c>
    </row>
    <row r="129" spans="1:7">
      <c r="A129" t="s">
        <v>53</v>
      </c>
      <c r="B129" t="s">
        <v>103</v>
      </c>
      <c r="C129" t="s">
        <v>11</v>
      </c>
      <c r="D129" s="190">
        <v>42948</v>
      </c>
      <c r="E129" s="190" t="str">
        <f t="shared" si="1"/>
        <v>ConsolidatedPassenger RevenueLatin America42948</v>
      </c>
      <c r="F129" s="186">
        <f>VLOOKUP(E129,Forecast,2,FALSE)</f>
        <v>201067.99396747546</v>
      </c>
      <c r="G129" s="186">
        <f>VLOOKUP($E129,Plan,2,FALSE)</f>
        <v>205753.52560684428</v>
      </c>
    </row>
    <row r="130" spans="1:7">
      <c r="A130" t="s">
        <v>53</v>
      </c>
      <c r="B130" t="s">
        <v>103</v>
      </c>
      <c r="C130" t="s">
        <v>11</v>
      </c>
      <c r="D130" s="190">
        <v>42979</v>
      </c>
      <c r="E130" s="190" t="str">
        <f t="shared" si="1"/>
        <v>ConsolidatedPassenger RevenueLatin America42979</v>
      </c>
      <c r="F130" s="186">
        <f>VLOOKUP(E130,Forecast,2,FALSE)</f>
        <v>146948.54762605185</v>
      </c>
      <c r="G130" s="186">
        <f>VLOOKUP($E130,Plan,2,FALSE)</f>
        <v>142704.39777353973</v>
      </c>
    </row>
    <row r="131" spans="1:7">
      <c r="A131" t="s">
        <v>53</v>
      </c>
      <c r="B131" t="s">
        <v>103</v>
      </c>
      <c r="C131" t="s">
        <v>11</v>
      </c>
      <c r="D131" s="190">
        <v>43009</v>
      </c>
      <c r="E131" s="190" t="str">
        <f t="shared" ref="E131:E194" si="2">A131&amp;B131&amp;C131&amp;D131</f>
        <v>ConsolidatedPassenger RevenueLatin America43009</v>
      </c>
      <c r="F131" s="186">
        <f>VLOOKUP(E131,Forecast,2,FALSE)</f>
        <v>168334.13991991451</v>
      </c>
      <c r="G131" s="186">
        <f>VLOOKUP($E131,Plan,2,FALSE)</f>
        <v>162309.20199159998</v>
      </c>
    </row>
    <row r="132" spans="1:7">
      <c r="A132" t="s">
        <v>53</v>
      </c>
      <c r="B132" t="s">
        <v>103</v>
      </c>
      <c r="C132" t="s">
        <v>11</v>
      </c>
      <c r="D132" s="190">
        <v>43040</v>
      </c>
      <c r="E132" s="190" t="str">
        <f t="shared" si="2"/>
        <v>ConsolidatedPassenger RevenueLatin America43040</v>
      </c>
      <c r="F132" s="186">
        <f>VLOOKUP(E132,Forecast,2,FALSE)</f>
        <v>171298.29939027713</v>
      </c>
      <c r="G132" s="186">
        <f>VLOOKUP($E132,Plan,2,FALSE)</f>
        <v>166261.2879594418</v>
      </c>
    </row>
    <row r="133" spans="1:7">
      <c r="A133" t="s">
        <v>53</v>
      </c>
      <c r="B133" t="s">
        <v>103</v>
      </c>
      <c r="C133" t="s">
        <v>11</v>
      </c>
      <c r="D133" s="190">
        <v>43070</v>
      </c>
      <c r="E133" s="190" t="str">
        <f t="shared" si="2"/>
        <v>ConsolidatedPassenger RevenueLatin America43070</v>
      </c>
      <c r="F133" s="186">
        <f>VLOOKUP(E133,Forecast,2,FALSE)</f>
        <v>245969.65825598492</v>
      </c>
      <c r="G133" s="186">
        <f>VLOOKUP($E133,Plan,2,FALSE)</f>
        <v>246816.04156462959</v>
      </c>
    </row>
    <row r="134" spans="1:7">
      <c r="A134" t="s">
        <v>53</v>
      </c>
      <c r="B134" t="s">
        <v>103</v>
      </c>
      <c r="C134" t="s">
        <v>8</v>
      </c>
      <c r="D134" s="190">
        <v>42736</v>
      </c>
      <c r="E134" s="190" t="str">
        <f t="shared" si="2"/>
        <v>ConsolidatedPassenger RevenueNorth America42736</v>
      </c>
      <c r="F134" s="186">
        <f>VLOOKUP(E134,Forecast,2,FALSE)</f>
        <v>1587354.2232300001</v>
      </c>
      <c r="G134" s="186">
        <f>VLOOKUP($E134,Plan,2,FALSE)</f>
        <v>1584495.0475709266</v>
      </c>
    </row>
    <row r="135" spans="1:7">
      <c r="A135" t="s">
        <v>53</v>
      </c>
      <c r="B135" t="s">
        <v>103</v>
      </c>
      <c r="C135" t="s">
        <v>8</v>
      </c>
      <c r="D135" s="190">
        <v>42767</v>
      </c>
      <c r="E135" s="190" t="str">
        <f t="shared" si="2"/>
        <v>ConsolidatedPassenger RevenueNorth America42767</v>
      </c>
      <c r="F135" s="186">
        <f>VLOOKUP(E135,Forecast,2,FALSE)</f>
        <v>1562239.7345799999</v>
      </c>
      <c r="G135" s="186">
        <f>VLOOKUP($E135,Plan,2,FALSE)</f>
        <v>1564786.8713814984</v>
      </c>
    </row>
    <row r="136" spans="1:7">
      <c r="A136" t="s">
        <v>53</v>
      </c>
      <c r="B136" t="s">
        <v>103</v>
      </c>
      <c r="C136" t="s">
        <v>8</v>
      </c>
      <c r="D136" s="190">
        <v>42795</v>
      </c>
      <c r="E136" s="190" t="str">
        <f t="shared" si="2"/>
        <v>ConsolidatedPassenger RevenueNorth America42795</v>
      </c>
      <c r="F136" s="186">
        <f>VLOOKUP(E136,Forecast,2,FALSE)</f>
        <v>2053475.7283141373</v>
      </c>
      <c r="G136" s="186">
        <f>VLOOKUP($E136,Plan,2,FALSE)</f>
        <v>2082666.106633665</v>
      </c>
    </row>
    <row r="137" spans="1:7">
      <c r="A137" t="s">
        <v>53</v>
      </c>
      <c r="B137" t="s">
        <v>103</v>
      </c>
      <c r="C137" t="s">
        <v>8</v>
      </c>
      <c r="D137" s="190">
        <v>42826</v>
      </c>
      <c r="E137" s="190" t="str">
        <f t="shared" si="2"/>
        <v>ConsolidatedPassenger RevenueNorth America42826</v>
      </c>
      <c r="F137" s="186">
        <f>VLOOKUP(E137,Forecast,2,FALSE)</f>
        <v>1893040.2875700002</v>
      </c>
      <c r="G137" s="186">
        <f>VLOOKUP($E137,Plan,2,FALSE)</f>
        <v>1983557.7103753008</v>
      </c>
    </row>
    <row r="138" spans="1:7">
      <c r="A138" t="s">
        <v>53</v>
      </c>
      <c r="B138" t="s">
        <v>103</v>
      </c>
      <c r="C138" t="s">
        <v>8</v>
      </c>
      <c r="D138" s="190">
        <v>42856</v>
      </c>
      <c r="E138" s="190" t="str">
        <f t="shared" si="2"/>
        <v>ConsolidatedPassenger RevenueNorth America42856</v>
      </c>
      <c r="F138" s="186">
        <f>VLOOKUP(E138,Forecast,2,FALSE)</f>
        <v>2049319.8634520567</v>
      </c>
      <c r="G138" s="186">
        <f>VLOOKUP($E138,Plan,2,FALSE)</f>
        <v>2067976.8716618198</v>
      </c>
    </row>
    <row r="139" spans="1:7">
      <c r="A139" t="s">
        <v>53</v>
      </c>
      <c r="B139" t="s">
        <v>103</v>
      </c>
      <c r="C139" t="s">
        <v>8</v>
      </c>
      <c r="D139" s="190">
        <v>42887</v>
      </c>
      <c r="E139" s="190" t="str">
        <f t="shared" si="2"/>
        <v>ConsolidatedPassenger RevenueNorth America42887</v>
      </c>
      <c r="F139" s="186">
        <f>VLOOKUP(E139,Forecast,2,FALSE)</f>
        <v>2213645.5526571036</v>
      </c>
      <c r="G139" s="186">
        <f>VLOOKUP($E139,Plan,2,FALSE)</f>
        <v>2226766.1117422348</v>
      </c>
    </row>
    <row r="140" spans="1:7">
      <c r="A140" t="s">
        <v>53</v>
      </c>
      <c r="B140" t="s">
        <v>103</v>
      </c>
      <c r="C140" t="s">
        <v>8</v>
      </c>
      <c r="D140" s="190">
        <v>42917</v>
      </c>
      <c r="E140" s="190" t="str">
        <f t="shared" si="2"/>
        <v>ConsolidatedPassenger RevenueNorth America42917</v>
      </c>
      <c r="F140" s="186">
        <f>VLOOKUP(E140,Forecast,2,FALSE)</f>
        <v>2310865.4029419199</v>
      </c>
      <c r="G140" s="186">
        <f>VLOOKUP($E140,Plan,2,FALSE)</f>
        <v>2295283.5870049582</v>
      </c>
    </row>
    <row r="141" spans="1:7">
      <c r="A141" t="s">
        <v>53</v>
      </c>
      <c r="B141" t="s">
        <v>103</v>
      </c>
      <c r="C141" t="s">
        <v>8</v>
      </c>
      <c r="D141" s="190">
        <v>42948</v>
      </c>
      <c r="E141" s="190" t="str">
        <f t="shared" si="2"/>
        <v>ConsolidatedPassenger RevenueNorth America42948</v>
      </c>
      <c r="F141" s="186">
        <f>VLOOKUP(E141,Forecast,2,FALSE)</f>
        <v>2208072.0949988449</v>
      </c>
      <c r="G141" s="186">
        <f>VLOOKUP($E141,Plan,2,FALSE)</f>
        <v>2182751.5767526003</v>
      </c>
    </row>
    <row r="142" spans="1:7">
      <c r="A142" t="s">
        <v>53</v>
      </c>
      <c r="B142" t="s">
        <v>103</v>
      </c>
      <c r="C142" t="s">
        <v>8</v>
      </c>
      <c r="D142" s="190">
        <v>42979</v>
      </c>
      <c r="E142" s="190" t="str">
        <f t="shared" si="2"/>
        <v>ConsolidatedPassenger RevenueNorth America42979</v>
      </c>
      <c r="F142" s="186">
        <f>VLOOKUP(E142,Forecast,2,FALSE)</f>
        <v>1965935.6994804461</v>
      </c>
      <c r="G142" s="186">
        <f>VLOOKUP($E142,Plan,2,FALSE)</f>
        <v>1941183.7648730706</v>
      </c>
    </row>
    <row r="143" spans="1:7">
      <c r="A143" t="s">
        <v>53</v>
      </c>
      <c r="B143" t="s">
        <v>103</v>
      </c>
      <c r="C143" t="s">
        <v>8</v>
      </c>
      <c r="D143" s="190">
        <v>43009</v>
      </c>
      <c r="E143" s="190" t="str">
        <f t="shared" si="2"/>
        <v>ConsolidatedPassenger RevenueNorth America43009</v>
      </c>
      <c r="F143" s="186">
        <f>VLOOKUP(E143,Forecast,2,FALSE)</f>
        <v>2091113.2132417078</v>
      </c>
      <c r="G143" s="186">
        <f>VLOOKUP($E143,Plan,2,FALSE)</f>
        <v>2069250.1608117104</v>
      </c>
    </row>
    <row r="144" spans="1:7">
      <c r="A144" t="s">
        <v>53</v>
      </c>
      <c r="B144" t="s">
        <v>103</v>
      </c>
      <c r="C144" t="s">
        <v>8</v>
      </c>
      <c r="D144" s="190">
        <v>43040</v>
      </c>
      <c r="E144" s="190" t="str">
        <f t="shared" si="2"/>
        <v>ConsolidatedPassenger RevenueNorth America43040</v>
      </c>
      <c r="F144" s="186">
        <f>VLOOKUP(E144,Forecast,2,FALSE)</f>
        <v>1995750.5062014835</v>
      </c>
      <c r="G144" s="186">
        <f>VLOOKUP($E144,Plan,2,FALSE)</f>
        <v>1984032.9893593271</v>
      </c>
    </row>
    <row r="145" spans="1:7">
      <c r="A145" t="s">
        <v>53</v>
      </c>
      <c r="B145" t="s">
        <v>103</v>
      </c>
      <c r="C145" t="s">
        <v>8</v>
      </c>
      <c r="D145" s="190">
        <v>43070</v>
      </c>
      <c r="E145" s="190" t="str">
        <f t="shared" si="2"/>
        <v>ConsolidatedPassenger RevenueNorth America43070</v>
      </c>
      <c r="F145" s="186">
        <f>VLOOKUP(E145,Forecast,2,FALSE)</f>
        <v>1847990.0022488509</v>
      </c>
      <c r="G145" s="186">
        <f>VLOOKUP($E145,Plan,2,FALSE)</f>
        <v>1843977.3517858784</v>
      </c>
    </row>
    <row r="146" spans="1:7">
      <c r="A146" t="s">
        <v>53</v>
      </c>
      <c r="B146" t="s">
        <v>103</v>
      </c>
      <c r="C146" t="s">
        <v>9</v>
      </c>
      <c r="D146" s="190">
        <v>42736</v>
      </c>
      <c r="E146" s="190" t="str">
        <f t="shared" si="2"/>
        <v>ConsolidatedPassenger RevenueTrans Atlantic42736</v>
      </c>
      <c r="F146" s="186">
        <f>VLOOKUP(E146,Forecast,2,FALSE)</f>
        <v>272996.54177999997</v>
      </c>
      <c r="G146" s="186">
        <f>VLOOKUP($E146,Plan,2,FALSE)</f>
        <v>275719.51902025199</v>
      </c>
    </row>
    <row r="147" spans="1:7">
      <c r="A147" t="s">
        <v>53</v>
      </c>
      <c r="B147" t="s">
        <v>103</v>
      </c>
      <c r="C147" t="s">
        <v>9</v>
      </c>
      <c r="D147" s="190">
        <v>42767</v>
      </c>
      <c r="E147" s="190" t="str">
        <f t="shared" si="2"/>
        <v>ConsolidatedPassenger RevenueTrans Atlantic42767</v>
      </c>
      <c r="F147" s="186">
        <f>VLOOKUP(E147,Forecast,2,FALSE)</f>
        <v>218554.50300999999</v>
      </c>
      <c r="G147" s="186">
        <f>VLOOKUP($E147,Plan,2,FALSE)</f>
        <v>216054.92417501102</v>
      </c>
    </row>
    <row r="148" spans="1:7">
      <c r="A148" t="s">
        <v>53</v>
      </c>
      <c r="B148" t="s">
        <v>103</v>
      </c>
      <c r="C148" t="s">
        <v>9</v>
      </c>
      <c r="D148" s="190">
        <v>42795</v>
      </c>
      <c r="E148" s="190" t="str">
        <f t="shared" si="2"/>
        <v>ConsolidatedPassenger RevenueTrans Atlantic42795</v>
      </c>
      <c r="F148" s="186">
        <f>VLOOKUP(E148,Forecast,2,FALSE)</f>
        <v>300670.62402444502</v>
      </c>
      <c r="G148" s="186">
        <f>VLOOKUP($E148,Plan,2,FALSE)</f>
        <v>276178.78611443599</v>
      </c>
    </row>
    <row r="149" spans="1:7">
      <c r="A149" t="s">
        <v>53</v>
      </c>
      <c r="B149" t="s">
        <v>103</v>
      </c>
      <c r="C149" t="s">
        <v>9</v>
      </c>
      <c r="D149" s="190">
        <v>42826</v>
      </c>
      <c r="E149" s="190" t="str">
        <f t="shared" si="2"/>
        <v>ConsolidatedPassenger RevenueTrans Atlantic42826</v>
      </c>
      <c r="F149" s="186">
        <f>VLOOKUP(E149,Forecast,2,FALSE)</f>
        <v>370121.56537000003</v>
      </c>
      <c r="G149" s="186">
        <f>VLOOKUP($E149,Plan,2,FALSE)</f>
        <v>360365.19968323602</v>
      </c>
    </row>
    <row r="150" spans="1:7">
      <c r="A150" t="s">
        <v>53</v>
      </c>
      <c r="B150" t="s">
        <v>103</v>
      </c>
      <c r="C150" t="s">
        <v>9</v>
      </c>
      <c r="D150" s="190">
        <v>42856</v>
      </c>
      <c r="E150" s="190" t="str">
        <f t="shared" si="2"/>
        <v>ConsolidatedPassenger RevenueTrans Atlantic42856</v>
      </c>
      <c r="F150" s="186">
        <f>VLOOKUP(E150,Forecast,2,FALSE)</f>
        <v>439915.252352654</v>
      </c>
      <c r="G150" s="186">
        <f>VLOOKUP($E150,Plan,2,FALSE)</f>
        <v>418263.972786517</v>
      </c>
    </row>
    <row r="151" spans="1:7">
      <c r="A151" t="s">
        <v>53</v>
      </c>
      <c r="B151" t="s">
        <v>103</v>
      </c>
      <c r="C151" t="s">
        <v>9</v>
      </c>
      <c r="D151" s="190">
        <v>42887</v>
      </c>
      <c r="E151" s="190" t="str">
        <f t="shared" si="2"/>
        <v>ConsolidatedPassenger RevenueTrans Atlantic42887</v>
      </c>
      <c r="F151" s="186">
        <f>VLOOKUP(E151,Forecast,2,FALSE)</f>
        <v>595566.25254851405</v>
      </c>
      <c r="G151" s="186">
        <f>VLOOKUP($E151,Plan,2,FALSE)</f>
        <v>587419.50737544207</v>
      </c>
    </row>
    <row r="152" spans="1:7">
      <c r="A152" t="s">
        <v>53</v>
      </c>
      <c r="B152" t="s">
        <v>103</v>
      </c>
      <c r="C152" t="s">
        <v>9</v>
      </c>
      <c r="D152" s="190">
        <v>42917</v>
      </c>
      <c r="E152" s="190" t="str">
        <f t="shared" si="2"/>
        <v>ConsolidatedPassenger RevenueTrans Atlantic42917</v>
      </c>
      <c r="F152" s="186">
        <f>VLOOKUP(E152,Forecast,2,FALSE)</f>
        <v>584322.32190560107</v>
      </c>
      <c r="G152" s="186">
        <f>VLOOKUP($E152,Plan,2,FALSE)</f>
        <v>589364.37220434798</v>
      </c>
    </row>
    <row r="153" spans="1:7">
      <c r="A153" t="s">
        <v>53</v>
      </c>
      <c r="B153" t="s">
        <v>103</v>
      </c>
      <c r="C153" t="s">
        <v>9</v>
      </c>
      <c r="D153" s="190">
        <v>42948</v>
      </c>
      <c r="E153" s="190" t="str">
        <f t="shared" si="2"/>
        <v>ConsolidatedPassenger RevenueTrans Atlantic42948</v>
      </c>
      <c r="F153" s="186">
        <f>VLOOKUP(E153,Forecast,2,FALSE)</f>
        <v>491983.57813990803</v>
      </c>
      <c r="G153" s="186">
        <f>VLOOKUP($E153,Plan,2,FALSE)</f>
        <v>500437.79481221002</v>
      </c>
    </row>
    <row r="154" spans="1:7">
      <c r="A154" t="s">
        <v>53</v>
      </c>
      <c r="B154" t="s">
        <v>103</v>
      </c>
      <c r="C154" t="s">
        <v>9</v>
      </c>
      <c r="D154" s="190">
        <v>42979</v>
      </c>
      <c r="E154" s="190" t="str">
        <f t="shared" si="2"/>
        <v>ConsolidatedPassenger RevenueTrans Atlantic42979</v>
      </c>
      <c r="F154" s="186">
        <f>VLOOKUP(E154,Forecast,2,FALSE)</f>
        <v>465728.41663883603</v>
      </c>
      <c r="G154" s="186">
        <f>VLOOKUP($E154,Plan,2,FALSE)</f>
        <v>469350.15449077304</v>
      </c>
    </row>
    <row r="155" spans="1:7">
      <c r="A155" t="s">
        <v>53</v>
      </c>
      <c r="B155" t="s">
        <v>103</v>
      </c>
      <c r="C155" t="s">
        <v>9</v>
      </c>
      <c r="D155" s="190">
        <v>43009</v>
      </c>
      <c r="E155" s="190" t="str">
        <f t="shared" si="2"/>
        <v>ConsolidatedPassenger RevenueTrans Atlantic43009</v>
      </c>
      <c r="F155" s="186">
        <f>VLOOKUP(E155,Forecast,2,FALSE)</f>
        <v>415831.42156034202</v>
      </c>
      <c r="G155" s="186">
        <f>VLOOKUP($E155,Plan,2,FALSE)</f>
        <v>413194.32787304698</v>
      </c>
    </row>
    <row r="156" spans="1:7">
      <c r="A156" t="s">
        <v>53</v>
      </c>
      <c r="B156" t="s">
        <v>103</v>
      </c>
      <c r="C156" t="s">
        <v>9</v>
      </c>
      <c r="D156" s="190">
        <v>43040</v>
      </c>
      <c r="E156" s="190" t="str">
        <f t="shared" si="2"/>
        <v>ConsolidatedPassenger RevenueTrans Atlantic43040</v>
      </c>
      <c r="F156" s="186">
        <f>VLOOKUP(E156,Forecast,2,FALSE)</f>
        <v>278565.38170240301</v>
      </c>
      <c r="G156" s="186">
        <f>VLOOKUP($E156,Plan,2,FALSE)</f>
        <v>285807.46788808604</v>
      </c>
    </row>
    <row r="157" spans="1:7">
      <c r="A157" t="s">
        <v>53</v>
      </c>
      <c r="B157" t="s">
        <v>103</v>
      </c>
      <c r="C157" t="s">
        <v>9</v>
      </c>
      <c r="D157" s="190">
        <v>43070</v>
      </c>
      <c r="E157" s="190" t="str">
        <f t="shared" si="2"/>
        <v>ConsolidatedPassenger RevenueTrans Atlantic43070</v>
      </c>
      <c r="F157" s="186">
        <f>VLOOKUP(E157,Forecast,2,FALSE)</f>
        <v>294297.07439193304</v>
      </c>
      <c r="G157" s="186">
        <f>VLOOKUP($E157,Plan,2,FALSE)</f>
        <v>292041.38336813496</v>
      </c>
    </row>
    <row r="158" spans="1:7">
      <c r="A158" t="s">
        <v>53</v>
      </c>
      <c r="B158" t="s">
        <v>103</v>
      </c>
      <c r="C158" t="s">
        <v>10</v>
      </c>
      <c r="D158" s="190">
        <v>42736</v>
      </c>
      <c r="E158" s="190" t="str">
        <f t="shared" si="2"/>
        <v>ConsolidatedPassenger RevenueTrans Pacific42736</v>
      </c>
      <c r="F158" s="186">
        <f>VLOOKUP(E158,Forecast,2,FALSE)</f>
        <v>190626.99284999998</v>
      </c>
      <c r="G158" s="186">
        <f>VLOOKUP($E158,Plan,2,FALSE)</f>
        <v>190057.92215159099</v>
      </c>
    </row>
    <row r="159" spans="1:7">
      <c r="A159" t="s">
        <v>53</v>
      </c>
      <c r="B159" t="s">
        <v>103</v>
      </c>
      <c r="C159" t="s">
        <v>10</v>
      </c>
      <c r="D159" s="190">
        <v>42767</v>
      </c>
      <c r="E159" s="190" t="str">
        <f t="shared" si="2"/>
        <v>ConsolidatedPassenger RevenueTrans Pacific42767</v>
      </c>
      <c r="F159" s="186">
        <f>VLOOKUP(E159,Forecast,2,FALSE)</f>
        <v>143218.09255999999</v>
      </c>
      <c r="G159" s="186">
        <f>VLOOKUP($E159,Plan,2,FALSE)</f>
        <v>137061.006019116</v>
      </c>
    </row>
    <row r="160" spans="1:7">
      <c r="A160" t="s">
        <v>53</v>
      </c>
      <c r="B160" t="s">
        <v>103</v>
      </c>
      <c r="C160" t="s">
        <v>10</v>
      </c>
      <c r="D160" s="190">
        <v>42795</v>
      </c>
      <c r="E160" s="190" t="str">
        <f t="shared" si="2"/>
        <v>ConsolidatedPassenger RevenueTrans Pacific42795</v>
      </c>
      <c r="F160" s="186">
        <f>VLOOKUP(E160,Forecast,2,FALSE)</f>
        <v>179769.72767038</v>
      </c>
      <c r="G160" s="186">
        <f>VLOOKUP($E160,Plan,2,FALSE)</f>
        <v>177987.867331196</v>
      </c>
    </row>
    <row r="161" spans="1:7">
      <c r="A161" t="s">
        <v>53</v>
      </c>
      <c r="B161" t="s">
        <v>103</v>
      </c>
      <c r="C161" t="s">
        <v>10</v>
      </c>
      <c r="D161" s="190">
        <v>42826</v>
      </c>
      <c r="E161" s="190" t="str">
        <f t="shared" si="2"/>
        <v>ConsolidatedPassenger RevenueTrans Pacific42826</v>
      </c>
      <c r="F161" s="186">
        <f>VLOOKUP(E161,Forecast,2,FALSE)</f>
        <v>159238.26366</v>
      </c>
      <c r="G161" s="186">
        <f>VLOOKUP($E161,Plan,2,FALSE)</f>
        <v>165205.70790886399</v>
      </c>
    </row>
    <row r="162" spans="1:7">
      <c r="A162" t="s">
        <v>53</v>
      </c>
      <c r="B162" t="s">
        <v>103</v>
      </c>
      <c r="C162" t="s">
        <v>10</v>
      </c>
      <c r="D162" s="190">
        <v>42856</v>
      </c>
      <c r="E162" s="190" t="str">
        <f t="shared" si="2"/>
        <v>ConsolidatedPassenger RevenueTrans Pacific42856</v>
      </c>
      <c r="F162" s="186">
        <f>VLOOKUP(E162,Forecast,2,FALSE)</f>
        <v>180928.40025264499</v>
      </c>
      <c r="G162" s="186">
        <f>VLOOKUP($E162,Plan,2,FALSE)</f>
        <v>173917.94998892301</v>
      </c>
    </row>
    <row r="163" spans="1:7">
      <c r="A163" t="s">
        <v>53</v>
      </c>
      <c r="B163" t="s">
        <v>103</v>
      </c>
      <c r="C163" t="s">
        <v>10</v>
      </c>
      <c r="D163" s="190">
        <v>42887</v>
      </c>
      <c r="E163" s="190" t="str">
        <f t="shared" si="2"/>
        <v>ConsolidatedPassenger RevenueTrans Pacific42887</v>
      </c>
      <c r="F163" s="186">
        <f>VLOOKUP(E163,Forecast,2,FALSE)</f>
        <v>201133.775562141</v>
      </c>
      <c r="G163" s="186">
        <f>VLOOKUP($E163,Plan,2,FALSE)</f>
        <v>201063.09413075101</v>
      </c>
    </row>
    <row r="164" spans="1:7">
      <c r="A164" t="s">
        <v>53</v>
      </c>
      <c r="B164" t="s">
        <v>103</v>
      </c>
      <c r="C164" t="s">
        <v>10</v>
      </c>
      <c r="D164" s="190">
        <v>42917</v>
      </c>
      <c r="E164" s="190" t="str">
        <f t="shared" si="2"/>
        <v>ConsolidatedPassenger RevenueTrans Pacific42917</v>
      </c>
      <c r="F164" s="186">
        <f>VLOOKUP(E164,Forecast,2,FALSE)</f>
        <v>226059.13844198099</v>
      </c>
      <c r="G164" s="186">
        <f>VLOOKUP($E164,Plan,2,FALSE)</f>
        <v>227972.62061293799</v>
      </c>
    </row>
    <row r="165" spans="1:7">
      <c r="A165" t="s">
        <v>53</v>
      </c>
      <c r="B165" t="s">
        <v>103</v>
      </c>
      <c r="C165" t="s">
        <v>10</v>
      </c>
      <c r="D165" s="190">
        <v>42948</v>
      </c>
      <c r="E165" s="190" t="str">
        <f t="shared" si="2"/>
        <v>ConsolidatedPassenger RevenueTrans Pacific42948</v>
      </c>
      <c r="F165" s="186">
        <f>VLOOKUP(E165,Forecast,2,FALSE)</f>
        <v>256575.65925082</v>
      </c>
      <c r="G165" s="186">
        <f>VLOOKUP($E165,Plan,2,FALSE)</f>
        <v>258965.631147281</v>
      </c>
    </row>
    <row r="166" spans="1:7">
      <c r="A166" t="s">
        <v>53</v>
      </c>
      <c r="B166" t="s">
        <v>103</v>
      </c>
      <c r="C166" t="s">
        <v>10</v>
      </c>
      <c r="D166" s="190">
        <v>42979</v>
      </c>
      <c r="E166" s="190" t="str">
        <f t="shared" si="2"/>
        <v>ConsolidatedPassenger RevenueTrans Pacific42979</v>
      </c>
      <c r="F166" s="186">
        <f>VLOOKUP(E166,Forecast,2,FALSE)</f>
        <v>184902.200113506</v>
      </c>
      <c r="G166" s="186">
        <f>VLOOKUP($E166,Plan,2,FALSE)</f>
        <v>190530.26569978101</v>
      </c>
    </row>
    <row r="167" spans="1:7">
      <c r="A167" t="s">
        <v>53</v>
      </c>
      <c r="B167" t="s">
        <v>103</v>
      </c>
      <c r="C167" t="s">
        <v>10</v>
      </c>
      <c r="D167" s="190">
        <v>43009</v>
      </c>
      <c r="E167" s="190" t="str">
        <f t="shared" si="2"/>
        <v>ConsolidatedPassenger RevenueTrans Pacific43009</v>
      </c>
      <c r="F167" s="186">
        <f>VLOOKUP(E167,Forecast,2,FALSE)</f>
        <v>189987.18165946999</v>
      </c>
      <c r="G167" s="186">
        <f>VLOOKUP($E167,Plan,2,FALSE)</f>
        <v>197304.25746518999</v>
      </c>
    </row>
    <row r="168" spans="1:7">
      <c r="A168" t="s">
        <v>53</v>
      </c>
      <c r="B168" t="s">
        <v>103</v>
      </c>
      <c r="C168" t="s">
        <v>10</v>
      </c>
      <c r="D168" s="190">
        <v>43040</v>
      </c>
      <c r="E168" s="190" t="str">
        <f t="shared" si="2"/>
        <v>ConsolidatedPassenger RevenueTrans Pacific43040</v>
      </c>
      <c r="F168" s="186">
        <f>VLOOKUP(E168,Forecast,2,FALSE)</f>
        <v>164395.40472170498</v>
      </c>
      <c r="G168" s="186">
        <f>VLOOKUP($E168,Plan,2,FALSE)</f>
        <v>168195.87084030302</v>
      </c>
    </row>
    <row r="169" spans="1:7">
      <c r="A169" t="s">
        <v>53</v>
      </c>
      <c r="B169" t="s">
        <v>103</v>
      </c>
      <c r="C169" t="s">
        <v>10</v>
      </c>
      <c r="D169" s="190">
        <v>43070</v>
      </c>
      <c r="E169" s="190" t="str">
        <f t="shared" si="2"/>
        <v>ConsolidatedPassenger RevenueTrans Pacific43070</v>
      </c>
      <c r="F169" s="186">
        <f>VLOOKUP(E169,Forecast,2,FALSE)</f>
        <v>187224.34509062799</v>
      </c>
      <c r="G169" s="186">
        <f>VLOOKUP($E169,Plan,2,FALSE)</f>
        <v>191606.61844768102</v>
      </c>
    </row>
    <row r="170" spans="1:7">
      <c r="A170" t="s">
        <v>70</v>
      </c>
      <c r="B170" t="s">
        <v>104</v>
      </c>
      <c r="C170" t="s">
        <v>71</v>
      </c>
      <c r="D170" s="190">
        <v>42736</v>
      </c>
      <c r="E170" s="190" t="str">
        <f t="shared" si="2"/>
        <v>Consolidated DomesticOther ComponentsAmex Companion Certificates42736</v>
      </c>
      <c r="F170" s="186">
        <f>VLOOKUP(E170,Forecast,2,FALSE)</f>
        <v>0</v>
      </c>
      <c r="G170" s="186">
        <f>VLOOKUP($E170,Plan,2,FALSE)</f>
        <v>5654.2016963188598</v>
      </c>
    </row>
    <row r="171" spans="1:7">
      <c r="A171" t="s">
        <v>70</v>
      </c>
      <c r="B171" t="s">
        <v>104</v>
      </c>
      <c r="C171" t="s">
        <v>71</v>
      </c>
      <c r="D171" s="190">
        <v>42767</v>
      </c>
      <c r="E171" s="190" t="str">
        <f t="shared" si="2"/>
        <v>Consolidated DomesticOther ComponentsAmex Companion Certificates42767</v>
      </c>
      <c r="F171" s="186">
        <f>VLOOKUP(E171,Forecast,2,FALSE)</f>
        <v>19689.573770000003</v>
      </c>
      <c r="G171" s="186">
        <f>VLOOKUP($E171,Plan,2,FALSE)</f>
        <v>6344.3617464929075</v>
      </c>
    </row>
    <row r="172" spans="1:7">
      <c r="A172" t="s">
        <v>70</v>
      </c>
      <c r="B172" t="s">
        <v>104</v>
      </c>
      <c r="C172" t="s">
        <v>71</v>
      </c>
      <c r="D172" s="190">
        <v>42795</v>
      </c>
      <c r="E172" s="190" t="str">
        <f t="shared" si="2"/>
        <v>Consolidated DomesticOther ComponentsAmex Companion Certificates42795</v>
      </c>
      <c r="F172" s="186">
        <f>VLOOKUP(E172,Forecast,2,FALSE)</f>
        <v>21096.148950000003</v>
      </c>
      <c r="G172" s="186">
        <f>VLOOKUP($E172,Plan,2,FALSE)</f>
        <v>7879.0334858556753</v>
      </c>
    </row>
    <row r="173" spans="1:7">
      <c r="A173" t="s">
        <v>70</v>
      </c>
      <c r="B173" t="s">
        <v>104</v>
      </c>
      <c r="C173" t="s">
        <v>71</v>
      </c>
      <c r="D173" s="190">
        <v>42826</v>
      </c>
      <c r="E173" s="190" t="str">
        <f t="shared" si="2"/>
        <v>Consolidated DomesticOther ComponentsAmex Companion Certificates42826</v>
      </c>
      <c r="F173" s="186">
        <f>VLOOKUP(E173,Forecast,2,FALSE)</f>
        <v>-3745.1677635415099</v>
      </c>
      <c r="G173" s="186">
        <f>VLOOKUP($E173,Plan,2,FALSE)</f>
        <v>7584.3340335005314</v>
      </c>
    </row>
    <row r="174" spans="1:7">
      <c r="A174" t="s">
        <v>70</v>
      </c>
      <c r="B174" t="s">
        <v>104</v>
      </c>
      <c r="C174" t="s">
        <v>71</v>
      </c>
      <c r="D174" s="190">
        <v>42856</v>
      </c>
      <c r="E174" s="190" t="str">
        <f t="shared" si="2"/>
        <v>Consolidated DomesticOther ComponentsAmex Companion Certificates42856</v>
      </c>
      <c r="F174" s="186">
        <f>VLOOKUP(E174,Forecast,2,FALSE)</f>
        <v>-2889.7965666391037</v>
      </c>
      <c r="G174" s="186">
        <f>VLOOKUP($E174,Plan,2,FALSE)</f>
        <v>1732.6350400000001</v>
      </c>
    </row>
    <row r="175" spans="1:7">
      <c r="A175" t="s">
        <v>70</v>
      </c>
      <c r="B175" t="s">
        <v>104</v>
      </c>
      <c r="C175" t="s">
        <v>71</v>
      </c>
      <c r="D175" s="190">
        <v>42887</v>
      </c>
      <c r="E175" s="190" t="str">
        <f t="shared" si="2"/>
        <v>Consolidated DomesticOther ComponentsAmex Companion Certificates42887</v>
      </c>
      <c r="F175" s="186">
        <f>VLOOKUP(E175,Forecast,2,FALSE)</f>
        <v>-3560.5845550834974</v>
      </c>
      <c r="G175" s="186">
        <f>VLOOKUP($E175,Plan,2,FALSE)</f>
        <v>1985.34</v>
      </c>
    </row>
    <row r="176" spans="1:7">
      <c r="A176" t="s">
        <v>70</v>
      </c>
      <c r="B176" t="s">
        <v>104</v>
      </c>
      <c r="C176" t="s">
        <v>71</v>
      </c>
      <c r="D176" s="190">
        <v>42917</v>
      </c>
      <c r="E176" s="190" t="str">
        <f t="shared" si="2"/>
        <v>Consolidated DomesticOther ComponentsAmex Companion Certificates42917</v>
      </c>
      <c r="F176" s="186">
        <f>VLOOKUP(E176,Forecast,2,FALSE)</f>
        <v>-4128.1202698132538</v>
      </c>
      <c r="G176" s="186">
        <f>VLOOKUP($E176,Plan,2,FALSE)</f>
        <v>5113.7193002900449</v>
      </c>
    </row>
    <row r="177" spans="1:7">
      <c r="A177" t="s">
        <v>70</v>
      </c>
      <c r="B177" t="s">
        <v>104</v>
      </c>
      <c r="C177" t="s">
        <v>71</v>
      </c>
      <c r="D177" s="190">
        <v>42948</v>
      </c>
      <c r="E177" s="190" t="str">
        <f t="shared" si="2"/>
        <v>Consolidated DomesticOther ComponentsAmex Companion Certificates42948</v>
      </c>
      <c r="F177" s="186">
        <f>VLOOKUP(E177,Forecast,2,FALSE)</f>
        <v>-3733.7054959193874</v>
      </c>
      <c r="G177" s="186">
        <f>VLOOKUP($E177,Plan,2,FALSE)</f>
        <v>8403.5059333841527</v>
      </c>
    </row>
    <row r="178" spans="1:7">
      <c r="A178" t="s">
        <v>70</v>
      </c>
      <c r="B178" t="s">
        <v>104</v>
      </c>
      <c r="C178" t="s">
        <v>71</v>
      </c>
      <c r="D178" s="190">
        <v>42979</v>
      </c>
      <c r="E178" s="190" t="str">
        <f t="shared" si="2"/>
        <v>Consolidated DomesticOther ComponentsAmex Companion Certificates42979</v>
      </c>
      <c r="F178" s="186">
        <f>VLOOKUP(E178,Forecast,2,FALSE)</f>
        <v>-3687.9712453527291</v>
      </c>
      <c r="G178" s="186">
        <f>VLOOKUP($E178,Plan,2,FALSE)</f>
        <v>9242.7740112583379</v>
      </c>
    </row>
    <row r="179" spans="1:7">
      <c r="A179" t="s">
        <v>70</v>
      </c>
      <c r="B179" t="s">
        <v>104</v>
      </c>
      <c r="C179" t="s">
        <v>71</v>
      </c>
      <c r="D179" s="190">
        <v>43009</v>
      </c>
      <c r="E179" s="190" t="str">
        <f t="shared" si="2"/>
        <v>Consolidated DomesticOther ComponentsAmex Companion Certificates43009</v>
      </c>
      <c r="F179" s="186">
        <f>VLOOKUP(E179,Forecast,2,FALSE)</f>
        <v>-2662.2863967343542</v>
      </c>
      <c r="G179" s="186">
        <f>VLOOKUP($E179,Plan,2,FALSE)</f>
        <v>9358.2054137999985</v>
      </c>
    </row>
    <row r="180" spans="1:7">
      <c r="A180" t="s">
        <v>70</v>
      </c>
      <c r="B180" t="s">
        <v>104</v>
      </c>
      <c r="C180" t="s">
        <v>71</v>
      </c>
      <c r="D180" s="190">
        <v>43040</v>
      </c>
      <c r="E180" s="190" t="str">
        <f t="shared" si="2"/>
        <v>Consolidated DomesticOther ComponentsAmex Companion Certificates43040</v>
      </c>
      <c r="F180" s="186">
        <f>VLOOKUP(E180,Forecast,2,FALSE)</f>
        <v>-2413.5422529150019</v>
      </c>
      <c r="G180" s="186">
        <f>VLOOKUP($E180,Plan,2,FALSE)</f>
        <v>8873.9735718000011</v>
      </c>
    </row>
    <row r="181" spans="1:7">
      <c r="A181" t="s">
        <v>70</v>
      </c>
      <c r="B181" t="s">
        <v>104</v>
      </c>
      <c r="C181" t="s">
        <v>71</v>
      </c>
      <c r="D181" s="190">
        <v>43070</v>
      </c>
      <c r="E181" s="190" t="str">
        <f t="shared" si="2"/>
        <v>Consolidated DomesticOther ComponentsAmex Companion Certificates43070</v>
      </c>
      <c r="F181" s="186">
        <f>VLOOKUP(E181,Forecast,2,FALSE)</f>
        <v>-453.837796430406</v>
      </c>
      <c r="G181" s="186">
        <f>VLOOKUP($E181,Plan,2,FALSE)</f>
        <v>9879.2618567999998</v>
      </c>
    </row>
    <row r="182" spans="1:7">
      <c r="A182" t="s">
        <v>70</v>
      </c>
      <c r="B182" t="s">
        <v>104</v>
      </c>
      <c r="C182" t="s">
        <v>22</v>
      </c>
      <c r="D182" s="190">
        <v>42736</v>
      </c>
      <c r="E182" s="190" t="str">
        <f t="shared" si="2"/>
        <v>Consolidated DomesticOther ComponentsCharter Revenue42736</v>
      </c>
      <c r="F182" s="186">
        <f>VLOOKUP(E182,Forecast,2,FALSE)</f>
        <v>0</v>
      </c>
      <c r="G182" s="186">
        <f>VLOOKUP($E182,Plan,2,FALSE)</f>
        <v>34228.264820000004</v>
      </c>
    </row>
    <row r="183" spans="1:7">
      <c r="A183" t="s">
        <v>70</v>
      </c>
      <c r="B183" t="s">
        <v>104</v>
      </c>
      <c r="C183" t="s">
        <v>22</v>
      </c>
      <c r="D183" s="190">
        <v>42767</v>
      </c>
      <c r="E183" s="190" t="str">
        <f t="shared" si="2"/>
        <v>Consolidated DomesticOther ComponentsCharter Revenue42767</v>
      </c>
      <c r="F183" s="186">
        <f>VLOOKUP(E183,Forecast,2,FALSE)</f>
        <v>-2447.1400129114154</v>
      </c>
      <c r="G183" s="186">
        <f>VLOOKUP($E183,Plan,2,FALSE)</f>
        <v>27429.403300000002</v>
      </c>
    </row>
    <row r="184" spans="1:7">
      <c r="A184" t="s">
        <v>70</v>
      </c>
      <c r="B184" t="s">
        <v>104</v>
      </c>
      <c r="C184" t="s">
        <v>22</v>
      </c>
      <c r="D184" s="190">
        <v>42795</v>
      </c>
      <c r="E184" s="190" t="str">
        <f t="shared" si="2"/>
        <v>Consolidated DomesticOther ComponentsCharter Revenue42795</v>
      </c>
      <c r="F184" s="186">
        <f>VLOOKUP(E184,Forecast,2,FALSE)</f>
        <v>-2913.3856501640339</v>
      </c>
      <c r="G184" s="186">
        <f>VLOOKUP($E184,Plan,2,FALSE)</f>
        <v>35483.267650000002</v>
      </c>
    </row>
    <row r="185" spans="1:7">
      <c r="A185" t="s">
        <v>70</v>
      </c>
      <c r="B185" t="s">
        <v>104</v>
      </c>
      <c r="C185" t="s">
        <v>22</v>
      </c>
      <c r="D185" s="190">
        <v>43070</v>
      </c>
      <c r="E185" s="190" t="str">
        <f t="shared" si="2"/>
        <v>Consolidated DomesticOther ComponentsCharter Revenue43070</v>
      </c>
      <c r="F185" s="186">
        <f>VLOOKUP(E185,Forecast,2,FALSE)</f>
        <v>0</v>
      </c>
      <c r="G185" s="186">
        <f>VLOOKUP($E185,Plan,2,FALSE)</f>
        <v>39157.016260000004</v>
      </c>
    </row>
    <row r="186" spans="1:7">
      <c r="A186" t="s">
        <v>70</v>
      </c>
      <c r="B186" t="s">
        <v>104</v>
      </c>
      <c r="C186" t="s">
        <v>18</v>
      </c>
      <c r="D186" s="190">
        <v>42736</v>
      </c>
      <c r="E186" s="190" t="str">
        <f t="shared" si="2"/>
        <v>Consolidated DomesticOther ComponentsDenied Boarding42736</v>
      </c>
      <c r="F186" s="186">
        <f>VLOOKUP(E186,Forecast,2,FALSE)</f>
        <v>-2767.5870636643986</v>
      </c>
      <c r="G186" s="186">
        <f>VLOOKUP($E186,Plan,2,FALSE)</f>
        <v>-7408.9456939947104</v>
      </c>
    </row>
    <row r="187" spans="1:7">
      <c r="A187" t="s">
        <v>70</v>
      </c>
      <c r="B187" t="s">
        <v>104</v>
      </c>
      <c r="C187" t="s">
        <v>18</v>
      </c>
      <c r="D187" s="190">
        <v>42767</v>
      </c>
      <c r="E187" s="190" t="str">
        <f t="shared" si="2"/>
        <v>Consolidated DomesticOther ComponentsDenied Boarding42767</v>
      </c>
      <c r="F187" s="186">
        <f>VLOOKUP(E187,Forecast,2,FALSE)</f>
        <v>7320.1553027634945</v>
      </c>
      <c r="G187" s="186">
        <f>VLOOKUP($E187,Plan,2,FALSE)</f>
        <v>-5807.46301295989</v>
      </c>
    </row>
    <row r="188" spans="1:7">
      <c r="A188" t="s">
        <v>70</v>
      </c>
      <c r="B188" t="s">
        <v>104</v>
      </c>
      <c r="C188" t="s">
        <v>18</v>
      </c>
      <c r="D188" s="190">
        <v>42795</v>
      </c>
      <c r="E188" s="190" t="str">
        <f t="shared" si="2"/>
        <v>Consolidated DomesticOther ComponentsDenied Boarding42795</v>
      </c>
      <c r="F188" s="186">
        <f>VLOOKUP(E188,Forecast,2,FALSE)</f>
        <v>9584.8490960168328</v>
      </c>
      <c r="G188" s="186">
        <f>VLOOKUP($E188,Plan,2,FALSE)</f>
        <v>-8094.1005094596403</v>
      </c>
    </row>
    <row r="189" spans="1:7">
      <c r="A189" t="s">
        <v>70</v>
      </c>
      <c r="B189" t="s">
        <v>104</v>
      </c>
      <c r="C189" t="s">
        <v>18</v>
      </c>
      <c r="D189" s="190">
        <v>42826</v>
      </c>
      <c r="E189" s="190" t="str">
        <f t="shared" si="2"/>
        <v>Consolidated DomesticOther ComponentsDenied Boarding42826</v>
      </c>
      <c r="F189" s="186">
        <f>VLOOKUP(E189,Forecast,2,FALSE)</f>
        <v>0</v>
      </c>
      <c r="G189" s="186">
        <f>VLOOKUP($E189,Plan,2,FALSE)</f>
        <v>-7980.7308890024196</v>
      </c>
    </row>
    <row r="190" spans="1:7">
      <c r="A190" t="s">
        <v>70</v>
      </c>
      <c r="B190" t="s">
        <v>104</v>
      </c>
      <c r="C190" t="s">
        <v>18</v>
      </c>
      <c r="D190" s="190">
        <v>42856</v>
      </c>
      <c r="E190" s="190" t="str">
        <f t="shared" si="2"/>
        <v>Consolidated DomesticOther ComponentsDenied Boarding42856</v>
      </c>
      <c r="F190" s="186">
        <f>VLOOKUP(E190,Forecast,2,FALSE)</f>
        <v>0</v>
      </c>
      <c r="G190" s="186">
        <f>VLOOKUP($E190,Plan,2,FALSE)</f>
        <v>-6475.5777406130601</v>
      </c>
    </row>
    <row r="191" spans="1:7">
      <c r="A191" t="s">
        <v>70</v>
      </c>
      <c r="B191" t="s">
        <v>104</v>
      </c>
      <c r="C191" t="s">
        <v>18</v>
      </c>
      <c r="D191" s="190">
        <v>42887</v>
      </c>
      <c r="E191" s="190" t="str">
        <f t="shared" si="2"/>
        <v>Consolidated DomesticOther ComponentsDenied Boarding42887</v>
      </c>
      <c r="F191" s="186">
        <f>VLOOKUP(E191,Forecast,2,FALSE)</f>
        <v>0</v>
      </c>
      <c r="G191" s="186">
        <f>VLOOKUP($E191,Plan,2,FALSE)</f>
        <v>-8754.3035535546187</v>
      </c>
    </row>
    <row r="192" spans="1:7">
      <c r="A192" t="s">
        <v>70</v>
      </c>
      <c r="B192" t="s">
        <v>104</v>
      </c>
      <c r="C192" t="s">
        <v>18</v>
      </c>
      <c r="D192" s="190">
        <v>42917</v>
      </c>
      <c r="E192" s="190" t="str">
        <f t="shared" si="2"/>
        <v>Consolidated DomesticOther ComponentsDenied Boarding42917</v>
      </c>
      <c r="F192" s="186">
        <f>VLOOKUP(E192,Forecast,2,FALSE)</f>
        <v>0</v>
      </c>
      <c r="G192" s="186">
        <f>VLOOKUP($E192,Plan,2,FALSE)</f>
        <v>-11963.617787104009</v>
      </c>
    </row>
    <row r="193" spans="1:7">
      <c r="A193" t="s">
        <v>70</v>
      </c>
      <c r="B193" t="s">
        <v>104</v>
      </c>
      <c r="C193" t="s">
        <v>18</v>
      </c>
      <c r="D193" s="190">
        <v>42948</v>
      </c>
      <c r="E193" s="190" t="str">
        <f t="shared" si="2"/>
        <v>Consolidated DomesticOther ComponentsDenied Boarding42948</v>
      </c>
      <c r="F193" s="186">
        <f>VLOOKUP(E193,Forecast,2,FALSE)</f>
        <v>0</v>
      </c>
      <c r="G193" s="186">
        <f>VLOOKUP($E193,Plan,2,FALSE)</f>
        <v>-9302.6542538265694</v>
      </c>
    </row>
    <row r="194" spans="1:7">
      <c r="A194" t="s">
        <v>70</v>
      </c>
      <c r="B194" t="s">
        <v>104</v>
      </c>
      <c r="C194" t="s">
        <v>18</v>
      </c>
      <c r="D194" s="190">
        <v>42979</v>
      </c>
      <c r="E194" s="190" t="str">
        <f t="shared" si="2"/>
        <v>Consolidated DomesticOther ComponentsDenied Boarding42979</v>
      </c>
      <c r="F194" s="186">
        <f>VLOOKUP(E194,Forecast,2,FALSE)</f>
        <v>0</v>
      </c>
      <c r="G194" s="186">
        <f>VLOOKUP($E194,Plan,2,FALSE)</f>
        <v>-9902.7183213079588</v>
      </c>
    </row>
    <row r="195" spans="1:7">
      <c r="A195" t="s">
        <v>70</v>
      </c>
      <c r="B195" t="s">
        <v>104</v>
      </c>
      <c r="C195" t="s">
        <v>18</v>
      </c>
      <c r="D195" s="190">
        <v>43009</v>
      </c>
      <c r="E195" s="190" t="str">
        <f t="shared" ref="E195:E258" si="3">A195&amp;B195&amp;C195&amp;D195</f>
        <v>Consolidated DomesticOther ComponentsDenied Boarding43009</v>
      </c>
      <c r="F195" s="186">
        <f>VLOOKUP(E195,Forecast,2,FALSE)</f>
        <v>0</v>
      </c>
      <c r="G195" s="186">
        <f>VLOOKUP($E195,Plan,2,FALSE)</f>
        <v>-8798.2966032656495</v>
      </c>
    </row>
    <row r="196" spans="1:7">
      <c r="A196" t="s">
        <v>70</v>
      </c>
      <c r="B196" t="s">
        <v>104</v>
      </c>
      <c r="C196" t="s">
        <v>18</v>
      </c>
      <c r="D196" s="190">
        <v>43040</v>
      </c>
      <c r="E196" s="190" t="str">
        <f t="shared" si="3"/>
        <v>Consolidated DomesticOther ComponentsDenied Boarding43040</v>
      </c>
      <c r="F196" s="186">
        <f>VLOOKUP(E196,Forecast,2,FALSE)</f>
        <v>0</v>
      </c>
      <c r="G196" s="186">
        <f>VLOOKUP($E196,Plan,2,FALSE)</f>
        <v>-7976.2457470849895</v>
      </c>
    </row>
    <row r="197" spans="1:7">
      <c r="A197" t="s">
        <v>70</v>
      </c>
      <c r="B197" t="s">
        <v>104</v>
      </c>
      <c r="C197" t="s">
        <v>18</v>
      </c>
      <c r="D197" s="190">
        <v>43070</v>
      </c>
      <c r="E197" s="190" t="str">
        <f t="shared" si="3"/>
        <v>Consolidated DomesticOther ComponentsDenied Boarding43070</v>
      </c>
      <c r="F197" s="186">
        <f>VLOOKUP(E197,Forecast,2,FALSE)</f>
        <v>-1016.7038210123063</v>
      </c>
      <c r="G197" s="186">
        <f>VLOOKUP($E197,Plan,2,FALSE)</f>
        <v>-8639.6547369565415</v>
      </c>
    </row>
    <row r="198" spans="1:7">
      <c r="A198" t="s">
        <v>70</v>
      </c>
      <c r="B198" t="s">
        <v>104</v>
      </c>
      <c r="C198" t="s">
        <v>80</v>
      </c>
      <c r="D198" s="190">
        <v>42736</v>
      </c>
      <c r="E198" s="190" t="str">
        <f t="shared" si="3"/>
        <v>Consolidated DomesticOther ComponentsEconomy Seat Programs42736</v>
      </c>
      <c r="F198" s="186">
        <f>VLOOKUP(E198,Forecast,2,FALSE)</f>
        <v>8021.7959382555127</v>
      </c>
      <c r="G198" s="186" t="e">
        <f>VLOOKUP($E198,Plan,2,FALSE)</f>
        <v>#N/A</v>
      </c>
    </row>
    <row r="199" spans="1:7">
      <c r="A199" t="s">
        <v>70</v>
      </c>
      <c r="B199" t="s">
        <v>104</v>
      </c>
      <c r="C199" t="s">
        <v>80</v>
      </c>
      <c r="D199" s="190">
        <v>42767</v>
      </c>
      <c r="E199" s="190" t="str">
        <f t="shared" si="3"/>
        <v>Consolidated DomesticOther ComponentsEconomy Seat Programs42767</v>
      </c>
      <c r="F199" s="186">
        <f>VLOOKUP(E199,Forecast,2,FALSE)</f>
        <v>143218.09255999999</v>
      </c>
      <c r="G199" s="186" t="e">
        <f>VLOOKUP($E199,Plan,2,FALSE)</f>
        <v>#N/A</v>
      </c>
    </row>
    <row r="200" spans="1:7">
      <c r="A200" t="s">
        <v>70</v>
      </c>
      <c r="B200" t="s">
        <v>104</v>
      </c>
      <c r="C200" t="s">
        <v>80</v>
      </c>
      <c r="D200" s="190">
        <v>42795</v>
      </c>
      <c r="E200" s="190" t="str">
        <f t="shared" si="3"/>
        <v>Consolidated DomesticOther ComponentsEconomy Seat Programs42795</v>
      </c>
      <c r="F200" s="186">
        <f>VLOOKUP(E200,Forecast,2,FALSE)</f>
        <v>179769.72767038</v>
      </c>
      <c r="G200" s="186" t="e">
        <f>VLOOKUP($E200,Plan,2,FALSE)</f>
        <v>#N/A</v>
      </c>
    </row>
    <row r="201" spans="1:7">
      <c r="A201" t="s">
        <v>70</v>
      </c>
      <c r="B201" t="s">
        <v>104</v>
      </c>
      <c r="C201" t="s">
        <v>80</v>
      </c>
      <c r="D201" s="190">
        <v>42826</v>
      </c>
      <c r="E201" s="190" t="str">
        <f t="shared" si="3"/>
        <v>Consolidated DomesticOther ComponentsEconomy Seat Programs42826</v>
      </c>
      <c r="F201" s="186">
        <f>VLOOKUP(E201,Forecast,2,FALSE)</f>
        <v>0</v>
      </c>
      <c r="G201" s="186" t="e">
        <f>VLOOKUP($E201,Plan,2,FALSE)</f>
        <v>#N/A</v>
      </c>
    </row>
    <row r="202" spans="1:7">
      <c r="A202" t="s">
        <v>70</v>
      </c>
      <c r="B202" t="s">
        <v>104</v>
      </c>
      <c r="C202" t="s">
        <v>80</v>
      </c>
      <c r="D202" s="190">
        <v>42856</v>
      </c>
      <c r="E202" s="190" t="str">
        <f t="shared" si="3"/>
        <v>Consolidated DomesticOther ComponentsEconomy Seat Programs42856</v>
      </c>
      <c r="F202" s="186">
        <f>VLOOKUP(E202,Forecast,2,FALSE)</f>
        <v>0</v>
      </c>
      <c r="G202" s="186" t="e">
        <f>VLOOKUP($E202,Plan,2,FALSE)</f>
        <v>#N/A</v>
      </c>
    </row>
    <row r="203" spans="1:7">
      <c r="A203" t="s">
        <v>70</v>
      </c>
      <c r="B203" t="s">
        <v>104</v>
      </c>
      <c r="C203" t="s">
        <v>80</v>
      </c>
      <c r="D203" s="190">
        <v>42887</v>
      </c>
      <c r="E203" s="190" t="str">
        <f t="shared" si="3"/>
        <v>Consolidated DomesticOther ComponentsEconomy Seat Programs42887</v>
      </c>
      <c r="F203" s="186">
        <f>VLOOKUP(E203,Forecast,2,FALSE)</f>
        <v>0</v>
      </c>
      <c r="G203" s="186" t="e">
        <f>VLOOKUP($E203,Plan,2,FALSE)</f>
        <v>#N/A</v>
      </c>
    </row>
    <row r="204" spans="1:7">
      <c r="A204" t="s">
        <v>70</v>
      </c>
      <c r="B204" t="s">
        <v>104</v>
      </c>
      <c r="C204" t="s">
        <v>80</v>
      </c>
      <c r="D204" s="190">
        <v>42917</v>
      </c>
      <c r="E204" s="190" t="str">
        <f t="shared" si="3"/>
        <v>Consolidated DomesticOther ComponentsEconomy Seat Programs42917</v>
      </c>
      <c r="F204" s="186">
        <f>VLOOKUP(E204,Forecast,2,FALSE)</f>
        <v>0</v>
      </c>
      <c r="G204" s="186" t="e">
        <f>VLOOKUP($E204,Plan,2,FALSE)</f>
        <v>#N/A</v>
      </c>
    </row>
    <row r="205" spans="1:7">
      <c r="A205" t="s">
        <v>70</v>
      </c>
      <c r="B205" t="s">
        <v>104</v>
      </c>
      <c r="C205" t="s">
        <v>80</v>
      </c>
      <c r="D205" s="190">
        <v>42948</v>
      </c>
      <c r="E205" s="190" t="str">
        <f t="shared" si="3"/>
        <v>Consolidated DomesticOther ComponentsEconomy Seat Programs42948</v>
      </c>
      <c r="F205" s="186">
        <f>VLOOKUP(E205,Forecast,2,FALSE)</f>
        <v>0</v>
      </c>
      <c r="G205" s="186" t="e">
        <f>VLOOKUP($E205,Plan,2,FALSE)</f>
        <v>#N/A</v>
      </c>
    </row>
    <row r="206" spans="1:7">
      <c r="A206" t="s">
        <v>70</v>
      </c>
      <c r="B206" t="s">
        <v>104</v>
      </c>
      <c r="C206" t="s">
        <v>80</v>
      </c>
      <c r="D206" s="190">
        <v>42979</v>
      </c>
      <c r="E206" s="190" t="str">
        <f t="shared" si="3"/>
        <v>Consolidated DomesticOther ComponentsEconomy Seat Programs42979</v>
      </c>
      <c r="F206" s="186">
        <f>VLOOKUP(E206,Forecast,2,FALSE)</f>
        <v>0</v>
      </c>
      <c r="G206" s="186" t="e">
        <f>VLOOKUP($E206,Plan,2,FALSE)</f>
        <v>#N/A</v>
      </c>
    </row>
    <row r="207" spans="1:7">
      <c r="A207" t="s">
        <v>70</v>
      </c>
      <c r="B207" t="s">
        <v>104</v>
      </c>
      <c r="C207" t="s">
        <v>80</v>
      </c>
      <c r="D207" s="190">
        <v>43009</v>
      </c>
      <c r="E207" s="190" t="str">
        <f t="shared" si="3"/>
        <v>Consolidated DomesticOther ComponentsEconomy Seat Programs43009</v>
      </c>
      <c r="F207" s="186">
        <f>VLOOKUP(E207,Forecast,2,FALSE)</f>
        <v>0</v>
      </c>
      <c r="G207" s="186" t="e">
        <f>VLOOKUP($E207,Plan,2,FALSE)</f>
        <v>#N/A</v>
      </c>
    </row>
    <row r="208" spans="1:7">
      <c r="A208" t="s">
        <v>70</v>
      </c>
      <c r="B208" t="s">
        <v>104</v>
      </c>
      <c r="C208" t="s">
        <v>80</v>
      </c>
      <c r="D208" s="190">
        <v>43040</v>
      </c>
      <c r="E208" s="190" t="str">
        <f t="shared" si="3"/>
        <v>Consolidated DomesticOther ComponentsEconomy Seat Programs43040</v>
      </c>
      <c r="F208" s="186">
        <f>VLOOKUP(E208,Forecast,2,FALSE)</f>
        <v>0</v>
      </c>
      <c r="G208" s="186" t="e">
        <f>VLOOKUP($E208,Plan,2,FALSE)</f>
        <v>#N/A</v>
      </c>
    </row>
    <row r="209" spans="1:7">
      <c r="A209" t="s">
        <v>70</v>
      </c>
      <c r="B209" t="s">
        <v>104</v>
      </c>
      <c r="C209" t="s">
        <v>80</v>
      </c>
      <c r="D209" s="190">
        <v>43070</v>
      </c>
      <c r="E209" s="190" t="str">
        <f t="shared" si="3"/>
        <v>Consolidated DomesticOther ComponentsEconomy Seat Programs43070</v>
      </c>
      <c r="F209" s="186">
        <f>VLOOKUP(E209,Forecast,2,FALSE)</f>
        <v>19872.416362464508</v>
      </c>
      <c r="G209" s="186" t="e">
        <f>VLOOKUP($E209,Plan,2,FALSE)</f>
        <v>#N/A</v>
      </c>
    </row>
    <row r="210" spans="1:7">
      <c r="A210" t="s">
        <v>70</v>
      </c>
      <c r="B210" t="s">
        <v>104</v>
      </c>
      <c r="C210" t="s">
        <v>82</v>
      </c>
      <c r="D210" s="190">
        <v>42736</v>
      </c>
      <c r="E210" s="190" t="str">
        <f t="shared" si="3"/>
        <v>Consolidated DomesticOther ComponentsFX Hedging42736</v>
      </c>
      <c r="F210" s="186">
        <f>VLOOKUP(E210,Forecast,2,FALSE)</f>
        <v>2472.8490541803399</v>
      </c>
      <c r="G210" s="186">
        <f>VLOOKUP($E210,Plan,2,FALSE)</f>
        <v>1950.1681845765902</v>
      </c>
    </row>
    <row r="211" spans="1:7">
      <c r="A211" t="s">
        <v>70</v>
      </c>
      <c r="B211" t="s">
        <v>104</v>
      </c>
      <c r="C211" t="s">
        <v>82</v>
      </c>
      <c r="D211" s="190">
        <v>42767</v>
      </c>
      <c r="E211" s="190" t="str">
        <f t="shared" si="3"/>
        <v>Consolidated DomesticOther ComponentsFX Hedging42767</v>
      </c>
      <c r="F211" s="186">
        <f>VLOOKUP(E211,Forecast,2,FALSE)</f>
        <v>208423.27318999998</v>
      </c>
      <c r="G211" s="186">
        <f>VLOOKUP($E211,Plan,2,FALSE)</f>
        <v>1811.5047698209401</v>
      </c>
    </row>
    <row r="212" spans="1:7">
      <c r="A212" t="s">
        <v>70</v>
      </c>
      <c r="B212" t="s">
        <v>104</v>
      </c>
      <c r="C212" t="s">
        <v>82</v>
      </c>
      <c r="D212" s="190">
        <v>42795</v>
      </c>
      <c r="E212" s="190" t="str">
        <f t="shared" si="3"/>
        <v>Consolidated DomesticOther ComponentsFX Hedging42795</v>
      </c>
      <c r="F212" s="186">
        <f>VLOOKUP(E212,Forecast,2,FALSE)</f>
        <v>255500.93746373308</v>
      </c>
      <c r="G212" s="186">
        <f>VLOOKUP($E212,Plan,2,FALSE)</f>
        <v>807.64418357306499</v>
      </c>
    </row>
    <row r="213" spans="1:7">
      <c r="A213" t="s">
        <v>70</v>
      </c>
      <c r="B213" t="s">
        <v>104</v>
      </c>
      <c r="C213" t="s">
        <v>82</v>
      </c>
      <c r="D213" s="190">
        <v>42826</v>
      </c>
      <c r="E213" s="190" t="str">
        <f t="shared" si="3"/>
        <v>Consolidated DomesticOther ComponentsFX Hedging42826</v>
      </c>
      <c r="F213" s="186">
        <f>VLOOKUP(E213,Forecast,2,FALSE)</f>
        <v>-778.30598264000002</v>
      </c>
      <c r="G213" s="186">
        <f>VLOOKUP($E213,Plan,2,FALSE)</f>
        <v>1086.57522209116</v>
      </c>
    </row>
    <row r="214" spans="1:7">
      <c r="A214" t="s">
        <v>70</v>
      </c>
      <c r="B214" t="s">
        <v>104</v>
      </c>
      <c r="C214" t="s">
        <v>82</v>
      </c>
      <c r="D214" s="190">
        <v>42856</v>
      </c>
      <c r="E214" s="190" t="str">
        <f t="shared" si="3"/>
        <v>Consolidated DomesticOther ComponentsFX Hedging42856</v>
      </c>
      <c r="F214" s="186">
        <f>VLOOKUP(E214,Forecast,2,FALSE)</f>
        <v>-1001.6935699999999</v>
      </c>
      <c r="G214" s="186">
        <f>VLOOKUP($E214,Plan,2,FALSE)</f>
        <v>918.79123790099493</v>
      </c>
    </row>
    <row r="215" spans="1:7">
      <c r="A215" t="s">
        <v>70</v>
      </c>
      <c r="B215" t="s">
        <v>104</v>
      </c>
      <c r="C215" t="s">
        <v>82</v>
      </c>
      <c r="D215" s="190">
        <v>42887</v>
      </c>
      <c r="E215" s="190" t="str">
        <f t="shared" si="3"/>
        <v>Consolidated DomesticOther ComponentsFX Hedging42887</v>
      </c>
      <c r="F215" s="186">
        <f>VLOOKUP(E215,Forecast,2,FALSE)</f>
        <v>-982.23181999999997</v>
      </c>
      <c r="G215" s="186">
        <f>VLOOKUP($E215,Plan,2,FALSE)</f>
        <v>1275.19257984921</v>
      </c>
    </row>
    <row r="216" spans="1:7">
      <c r="A216" t="s">
        <v>70</v>
      </c>
      <c r="B216" t="s">
        <v>104</v>
      </c>
      <c r="C216" t="s">
        <v>82</v>
      </c>
      <c r="D216" s="190">
        <v>42917</v>
      </c>
      <c r="E216" s="190" t="str">
        <f t="shared" si="3"/>
        <v>Consolidated DomesticOther ComponentsFX Hedging42917</v>
      </c>
      <c r="F216" s="186">
        <f>VLOOKUP(E216,Forecast,2,FALSE)</f>
        <v>-996.66982101230519</v>
      </c>
      <c r="G216" s="186">
        <f>VLOOKUP($E216,Plan,2,FALSE)</f>
        <v>1085.24358923765</v>
      </c>
    </row>
    <row r="217" spans="1:7">
      <c r="A217" t="s">
        <v>70</v>
      </c>
      <c r="B217" t="s">
        <v>104</v>
      </c>
      <c r="C217" t="s">
        <v>82</v>
      </c>
      <c r="D217" s="190">
        <v>42948</v>
      </c>
      <c r="E217" s="190" t="str">
        <f t="shared" si="3"/>
        <v>Consolidated DomesticOther ComponentsFX Hedging42948</v>
      </c>
      <c r="F217" s="186">
        <f>VLOOKUP(E217,Forecast,2,FALSE)</f>
        <v>-891.62782101230619</v>
      </c>
      <c r="G217" s="186">
        <f>VLOOKUP($E217,Plan,2,FALSE)</f>
        <v>640.87734557165493</v>
      </c>
    </row>
    <row r="218" spans="1:7">
      <c r="A218" t="s">
        <v>70</v>
      </c>
      <c r="B218" t="s">
        <v>104</v>
      </c>
      <c r="C218" t="s">
        <v>82</v>
      </c>
      <c r="D218" s="190">
        <v>42979</v>
      </c>
      <c r="E218" s="190" t="str">
        <f t="shared" si="3"/>
        <v>Consolidated DomesticOther ComponentsFX Hedging42979</v>
      </c>
      <c r="F218" s="186">
        <f>VLOOKUP(E218,Forecast,2,FALSE)</f>
        <v>-1109.8758210123062</v>
      </c>
      <c r="G218" s="186">
        <f>VLOOKUP($E218,Plan,2,FALSE)</f>
        <v>190.98774670709301</v>
      </c>
    </row>
    <row r="219" spans="1:7">
      <c r="A219" t="s">
        <v>70</v>
      </c>
      <c r="B219" t="s">
        <v>104</v>
      </c>
      <c r="C219" t="s">
        <v>82</v>
      </c>
      <c r="D219" s="190">
        <v>43009</v>
      </c>
      <c r="E219" s="190" t="str">
        <f t="shared" si="3"/>
        <v>Consolidated DomesticOther ComponentsFX Hedging43009</v>
      </c>
      <c r="F219" s="186">
        <f>VLOOKUP(E219,Forecast,2,FALSE)</f>
        <v>-1019.0738210123052</v>
      </c>
      <c r="G219" s="186">
        <f>VLOOKUP($E219,Plan,2,FALSE)</f>
        <v>1123.8021343555399</v>
      </c>
    </row>
    <row r="220" spans="1:7">
      <c r="A220" t="s">
        <v>70</v>
      </c>
      <c r="B220" t="s">
        <v>104</v>
      </c>
      <c r="C220" t="s">
        <v>82</v>
      </c>
      <c r="D220" s="190">
        <v>43040</v>
      </c>
      <c r="E220" s="190" t="str">
        <f t="shared" si="3"/>
        <v>Consolidated DomesticOther ComponentsFX Hedging43040</v>
      </c>
      <c r="F220" s="186">
        <f>VLOOKUP(E220,Forecast,2,FALSE)</f>
        <v>-1024.1448210123053</v>
      </c>
      <c r="G220" s="186">
        <f>VLOOKUP($E220,Plan,2,FALSE)</f>
        <v>253.68985198783602</v>
      </c>
    </row>
    <row r="221" spans="1:7">
      <c r="A221" t="s">
        <v>70</v>
      </c>
      <c r="B221" t="s">
        <v>104</v>
      </c>
      <c r="C221" t="s">
        <v>82</v>
      </c>
      <c r="D221" s="190">
        <v>43070</v>
      </c>
      <c r="E221" s="190" t="str">
        <f t="shared" si="3"/>
        <v>Consolidated DomesticOther ComponentsFX Hedging43070</v>
      </c>
      <c r="F221" s="186">
        <f>VLOOKUP(E221,Forecast,2,FALSE)</f>
        <v>8269.7440252047763</v>
      </c>
      <c r="G221" s="186">
        <f>VLOOKUP($E221,Plan,2,FALSE)</f>
        <v>-274.91999073890497</v>
      </c>
    </row>
    <row r="222" spans="1:7">
      <c r="A222" t="s">
        <v>70</v>
      </c>
      <c r="B222" t="s">
        <v>104</v>
      </c>
      <c r="C222" t="s">
        <v>74</v>
      </c>
      <c r="D222" s="190">
        <v>42736</v>
      </c>
      <c r="E222" s="190" t="str">
        <f t="shared" si="3"/>
        <v>Consolidated DomesticOther ComponentsIncentive Programs42736</v>
      </c>
      <c r="F222" s="186">
        <f>VLOOKUP(E222,Forecast,2,FALSE)</f>
        <v>-889.41982101230519</v>
      </c>
      <c r="G222" s="186">
        <f>VLOOKUP($E222,Plan,2,FALSE)</f>
        <v>2130.0514060792225</v>
      </c>
    </row>
    <row r="223" spans="1:7">
      <c r="A223" t="s">
        <v>70</v>
      </c>
      <c r="B223" t="s">
        <v>104</v>
      </c>
      <c r="C223" t="s">
        <v>74</v>
      </c>
      <c r="D223" s="190">
        <v>42767</v>
      </c>
      <c r="E223" s="190" t="str">
        <f t="shared" si="3"/>
        <v>Consolidated DomesticOther ComponentsIncentive Programs42767</v>
      </c>
      <c r="F223" s="186">
        <f>VLOOKUP(E223,Forecast,2,FALSE)</f>
        <v>17720.970890224107</v>
      </c>
      <c r="G223" s="186">
        <f>VLOOKUP($E223,Plan,2,FALSE)</f>
        <v>-3240.4586770207729</v>
      </c>
    </row>
    <row r="224" spans="1:7">
      <c r="A224" t="s">
        <v>70</v>
      </c>
      <c r="B224" t="s">
        <v>104</v>
      </c>
      <c r="C224" t="s">
        <v>74</v>
      </c>
      <c r="D224" s="190">
        <v>42795</v>
      </c>
      <c r="E224" s="190" t="str">
        <f t="shared" si="3"/>
        <v>Consolidated DomesticOther ComponentsIncentive Programs42795</v>
      </c>
      <c r="F224" s="186">
        <f>VLOOKUP(E224,Forecast,2,FALSE)</f>
        <v>27488.591186455469</v>
      </c>
      <c r="G224" s="186">
        <f>VLOOKUP($E224,Plan,2,FALSE)</f>
        <v>-3661.3480350207769</v>
      </c>
    </row>
    <row r="225" spans="1:7">
      <c r="A225" t="s">
        <v>70</v>
      </c>
      <c r="B225" t="s">
        <v>104</v>
      </c>
      <c r="C225" t="s">
        <v>74</v>
      </c>
      <c r="D225" s="190">
        <v>42826</v>
      </c>
      <c r="E225" s="190" t="str">
        <f t="shared" si="3"/>
        <v>Consolidated DomesticOther ComponentsIncentive Programs42826</v>
      </c>
      <c r="F225" s="186">
        <f>VLOOKUP(E225,Forecast,2,FALSE)</f>
        <v>0</v>
      </c>
      <c r="G225" s="186">
        <f>VLOOKUP($E225,Plan,2,FALSE)</f>
        <v>-3432.2981896207771</v>
      </c>
    </row>
    <row r="226" spans="1:7">
      <c r="A226" t="s">
        <v>70</v>
      </c>
      <c r="B226" t="s">
        <v>104</v>
      </c>
      <c r="C226" t="s">
        <v>74</v>
      </c>
      <c r="D226" s="190">
        <v>42856</v>
      </c>
      <c r="E226" s="190" t="str">
        <f t="shared" si="3"/>
        <v>Consolidated DomesticOther ComponentsIncentive Programs42856</v>
      </c>
      <c r="F226" s="186">
        <f>VLOOKUP(E226,Forecast,2,FALSE)</f>
        <v>0</v>
      </c>
      <c r="G226" s="186">
        <f>VLOOKUP($E226,Plan,2,FALSE)</f>
        <v>-3450.1710289207731</v>
      </c>
    </row>
    <row r="227" spans="1:7">
      <c r="A227" t="s">
        <v>70</v>
      </c>
      <c r="B227" t="s">
        <v>104</v>
      </c>
      <c r="C227" t="s">
        <v>74</v>
      </c>
      <c r="D227" s="190">
        <v>42887</v>
      </c>
      <c r="E227" s="190" t="str">
        <f t="shared" si="3"/>
        <v>Consolidated DomesticOther ComponentsIncentive Programs42887</v>
      </c>
      <c r="F227" s="186">
        <f>VLOOKUP(E227,Forecast,2,FALSE)</f>
        <v>0</v>
      </c>
      <c r="G227" s="186">
        <f>VLOOKUP($E227,Plan,2,FALSE)</f>
        <v>-3563.5680257207732</v>
      </c>
    </row>
    <row r="228" spans="1:7">
      <c r="A228" t="s">
        <v>70</v>
      </c>
      <c r="B228" t="s">
        <v>104</v>
      </c>
      <c r="C228" t="s">
        <v>74</v>
      </c>
      <c r="D228" s="190">
        <v>42917</v>
      </c>
      <c r="E228" s="190" t="str">
        <f t="shared" si="3"/>
        <v>Consolidated DomesticOther ComponentsIncentive Programs42917</v>
      </c>
      <c r="F228" s="186">
        <f>VLOOKUP(E228,Forecast,2,FALSE)</f>
        <v>0</v>
      </c>
      <c r="G228" s="186">
        <f>VLOOKUP($E228,Plan,2,FALSE)</f>
        <v>-3402.4902387207776</v>
      </c>
    </row>
    <row r="229" spans="1:7">
      <c r="A229" t="s">
        <v>70</v>
      </c>
      <c r="B229" t="s">
        <v>104</v>
      </c>
      <c r="C229" t="s">
        <v>74</v>
      </c>
      <c r="D229" s="190">
        <v>42948</v>
      </c>
      <c r="E229" s="190" t="str">
        <f t="shared" si="3"/>
        <v>Consolidated DomesticOther ComponentsIncentive Programs42948</v>
      </c>
      <c r="F229" s="186">
        <f>VLOOKUP(E229,Forecast,2,FALSE)</f>
        <v>0</v>
      </c>
      <c r="G229" s="186">
        <f>VLOOKUP($E229,Plan,2,FALSE)</f>
        <v>-2842.7892336207728</v>
      </c>
    </row>
    <row r="230" spans="1:7">
      <c r="A230" t="s">
        <v>70</v>
      </c>
      <c r="B230" t="s">
        <v>104</v>
      </c>
      <c r="C230" t="s">
        <v>74</v>
      </c>
      <c r="D230" s="190">
        <v>42979</v>
      </c>
      <c r="E230" s="190" t="str">
        <f t="shared" si="3"/>
        <v>Consolidated DomesticOther ComponentsIncentive Programs42979</v>
      </c>
      <c r="F230" s="186">
        <f>VLOOKUP(E230,Forecast,2,FALSE)</f>
        <v>0</v>
      </c>
      <c r="G230" s="186">
        <f>VLOOKUP($E230,Plan,2,FALSE)</f>
        <v>-2697.6773812207771</v>
      </c>
    </row>
    <row r="231" spans="1:7">
      <c r="A231" t="s">
        <v>70</v>
      </c>
      <c r="B231" t="s">
        <v>104</v>
      </c>
      <c r="C231" t="s">
        <v>74</v>
      </c>
      <c r="D231" s="190">
        <v>43009</v>
      </c>
      <c r="E231" s="190" t="str">
        <f t="shared" si="3"/>
        <v>Consolidated DomesticOther ComponentsIncentive Programs43009</v>
      </c>
      <c r="F231" s="186">
        <f>VLOOKUP(E231,Forecast,2,FALSE)</f>
        <v>0</v>
      </c>
      <c r="G231" s="186">
        <f>VLOOKUP($E231,Plan,2,FALSE)</f>
        <v>-3177.8677459207775</v>
      </c>
    </row>
    <row r="232" spans="1:7">
      <c r="A232" t="s">
        <v>70</v>
      </c>
      <c r="B232" t="s">
        <v>104</v>
      </c>
      <c r="C232" t="s">
        <v>74</v>
      </c>
      <c r="D232" s="190">
        <v>43040</v>
      </c>
      <c r="E232" s="190" t="str">
        <f t="shared" si="3"/>
        <v>Consolidated DomesticOther ComponentsIncentive Programs43040</v>
      </c>
      <c r="F232" s="186">
        <f>VLOOKUP(E232,Forecast,2,FALSE)</f>
        <v>0</v>
      </c>
      <c r="G232" s="186">
        <f>VLOOKUP($E232,Plan,2,FALSE)</f>
        <v>-2582.9434110330335</v>
      </c>
    </row>
    <row r="233" spans="1:7">
      <c r="A233" t="s">
        <v>70</v>
      </c>
      <c r="B233" t="s">
        <v>104</v>
      </c>
      <c r="C233" t="s">
        <v>74</v>
      </c>
      <c r="D233" s="190">
        <v>43070</v>
      </c>
      <c r="E233" s="190" t="str">
        <f t="shared" si="3"/>
        <v>Consolidated DomesticOther ComponentsIncentive Programs43070</v>
      </c>
      <c r="F233" s="186">
        <f>VLOOKUP(E233,Forecast,2,FALSE)</f>
        <v>0</v>
      </c>
      <c r="G233" s="186">
        <f>VLOOKUP($E233,Plan,2,FALSE)</f>
        <v>5206.4300980396174</v>
      </c>
    </row>
    <row r="234" spans="1:7">
      <c r="A234" t="s">
        <v>70</v>
      </c>
      <c r="B234" t="s">
        <v>104</v>
      </c>
      <c r="C234" t="s">
        <v>16</v>
      </c>
      <c r="D234" s="190">
        <v>42736</v>
      </c>
      <c r="E234" s="190" t="str">
        <f t="shared" si="3"/>
        <v>Consolidated DomesticOther ComponentsMileage Revenue42736</v>
      </c>
      <c r="F234" s="186">
        <f>VLOOKUP(E234,Forecast,2,FALSE)</f>
        <v>18627.962625070588</v>
      </c>
      <c r="G234" s="186">
        <f>VLOOKUP($E234,Plan,2,FALSE)</f>
        <v>29237.389297935202</v>
      </c>
    </row>
    <row r="235" spans="1:7">
      <c r="A235" t="s">
        <v>70</v>
      </c>
      <c r="B235" t="s">
        <v>104</v>
      </c>
      <c r="C235" t="s">
        <v>16</v>
      </c>
      <c r="D235" s="190">
        <v>42767</v>
      </c>
      <c r="E235" s="190" t="str">
        <f t="shared" si="3"/>
        <v>Consolidated DomesticOther ComponentsMileage Revenue42767</v>
      </c>
      <c r="F235" s="186">
        <f>VLOOKUP(E235,Forecast,2,FALSE)</f>
        <v>218554.50300999999</v>
      </c>
      <c r="G235" s="186">
        <f>VLOOKUP($E235,Plan,2,FALSE)</f>
        <v>25154.295699004699</v>
      </c>
    </row>
    <row r="236" spans="1:7">
      <c r="A236" t="s">
        <v>70</v>
      </c>
      <c r="B236" t="s">
        <v>104</v>
      </c>
      <c r="C236" t="s">
        <v>16</v>
      </c>
      <c r="D236" s="190">
        <v>42795</v>
      </c>
      <c r="E236" s="190" t="str">
        <f t="shared" si="3"/>
        <v>Consolidated DomesticOther ComponentsMileage Revenue42795</v>
      </c>
      <c r="F236" s="186">
        <f>VLOOKUP(E236,Forecast,2,FALSE)</f>
        <v>300670.62402444502</v>
      </c>
      <c r="G236" s="186">
        <f>VLOOKUP($E236,Plan,2,FALSE)</f>
        <v>42040.054806654101</v>
      </c>
    </row>
    <row r="237" spans="1:7">
      <c r="A237" t="s">
        <v>70</v>
      </c>
      <c r="B237" t="s">
        <v>104</v>
      </c>
      <c r="C237" t="s">
        <v>16</v>
      </c>
      <c r="D237" s="190">
        <v>42826</v>
      </c>
      <c r="E237" s="190" t="str">
        <f t="shared" si="3"/>
        <v>Consolidated DomesticOther ComponentsMileage Revenue42826</v>
      </c>
      <c r="F237" s="186">
        <f>VLOOKUP(E237,Forecast,2,FALSE)</f>
        <v>713.26248174682098</v>
      </c>
      <c r="G237" s="186">
        <f>VLOOKUP($E237,Plan,2,FALSE)</f>
        <v>37007.223077933297</v>
      </c>
    </row>
    <row r="238" spans="1:7">
      <c r="A238" t="s">
        <v>70</v>
      </c>
      <c r="B238" t="s">
        <v>104</v>
      </c>
      <c r="C238" t="s">
        <v>16</v>
      </c>
      <c r="D238" s="190">
        <v>42856</v>
      </c>
      <c r="E238" s="190" t="str">
        <f t="shared" si="3"/>
        <v>Consolidated DomesticOther ComponentsMileage Revenue42856</v>
      </c>
      <c r="F238" s="186">
        <f>VLOOKUP(E238,Forecast,2,FALSE)</f>
        <v>-56.009658191865796</v>
      </c>
      <c r="G238" s="186">
        <f>VLOOKUP($E238,Plan,2,FALSE)</f>
        <v>37530.059655119207</v>
      </c>
    </row>
    <row r="239" spans="1:7">
      <c r="A239" t="s">
        <v>70</v>
      </c>
      <c r="B239" t="s">
        <v>104</v>
      </c>
      <c r="C239" t="s">
        <v>16</v>
      </c>
      <c r="D239" s="190">
        <v>42887</v>
      </c>
      <c r="E239" s="190" t="str">
        <f t="shared" si="3"/>
        <v>Consolidated DomesticOther ComponentsMileage Revenue42887</v>
      </c>
      <c r="F239" s="186">
        <f>VLOOKUP(E239,Forecast,2,FALSE)</f>
        <v>178.73051999999998</v>
      </c>
      <c r="G239" s="186">
        <f>VLOOKUP($E239,Plan,2,FALSE)</f>
        <v>29934.227566100701</v>
      </c>
    </row>
    <row r="240" spans="1:7">
      <c r="A240" t="s">
        <v>70</v>
      </c>
      <c r="B240" t="s">
        <v>104</v>
      </c>
      <c r="C240" t="s">
        <v>16</v>
      </c>
      <c r="D240" s="190">
        <v>42917</v>
      </c>
      <c r="E240" s="190" t="str">
        <f t="shared" si="3"/>
        <v>Consolidated DomesticOther ComponentsMileage Revenue42917</v>
      </c>
      <c r="F240" s="186">
        <f>VLOOKUP(E240,Forecast,2,FALSE)</f>
        <v>2545.4895684093799</v>
      </c>
      <c r="G240" s="186">
        <f>VLOOKUP($E240,Plan,2,FALSE)</f>
        <v>36161.671021641407</v>
      </c>
    </row>
    <row r="241" spans="1:7">
      <c r="A241" t="s">
        <v>70</v>
      </c>
      <c r="B241" t="s">
        <v>104</v>
      </c>
      <c r="C241" t="s">
        <v>16</v>
      </c>
      <c r="D241" s="190">
        <v>42948</v>
      </c>
      <c r="E241" s="190" t="str">
        <f t="shared" si="3"/>
        <v>Consolidated DomesticOther ComponentsMileage Revenue42948</v>
      </c>
      <c r="F241" s="186">
        <f>VLOOKUP(E241,Forecast,2,FALSE)</f>
        <v>137.788833489057</v>
      </c>
      <c r="G241" s="186">
        <f>VLOOKUP($E241,Plan,2,FALSE)</f>
        <v>35964.4769887035</v>
      </c>
    </row>
    <row r="242" spans="1:7">
      <c r="A242" t="s">
        <v>70</v>
      </c>
      <c r="B242" t="s">
        <v>104</v>
      </c>
      <c r="C242" t="s">
        <v>16</v>
      </c>
      <c r="D242" s="190">
        <v>42979</v>
      </c>
      <c r="E242" s="190" t="str">
        <f t="shared" si="3"/>
        <v>Consolidated DomesticOther ComponentsMileage Revenue42979</v>
      </c>
      <c r="F242" s="186">
        <f>VLOOKUP(E242,Forecast,2,FALSE)</f>
        <v>31.7465008018888</v>
      </c>
      <c r="G242" s="186">
        <f>VLOOKUP($E242,Plan,2,FALSE)</f>
        <v>34036.256155943804</v>
      </c>
    </row>
    <row r="243" spans="1:7">
      <c r="A243" t="s">
        <v>70</v>
      </c>
      <c r="B243" t="s">
        <v>104</v>
      </c>
      <c r="C243" t="s">
        <v>16</v>
      </c>
      <c r="D243" s="190">
        <v>43009</v>
      </c>
      <c r="E243" s="190" t="str">
        <f t="shared" si="3"/>
        <v>Consolidated DomesticOther ComponentsMileage Revenue43009</v>
      </c>
      <c r="F243" s="186">
        <f>VLOOKUP(E243,Forecast,2,FALSE)</f>
        <v>903.375807429872</v>
      </c>
      <c r="G243" s="186">
        <f>VLOOKUP($E243,Plan,2,FALSE)</f>
        <v>31063.669363865196</v>
      </c>
    </row>
    <row r="244" spans="1:7">
      <c r="A244" t="s">
        <v>70</v>
      </c>
      <c r="B244" t="s">
        <v>104</v>
      </c>
      <c r="C244" t="s">
        <v>16</v>
      </c>
      <c r="D244" s="190">
        <v>43040</v>
      </c>
      <c r="E244" s="190" t="str">
        <f t="shared" si="3"/>
        <v>Consolidated DomesticOther ComponentsMileage Revenue43040</v>
      </c>
      <c r="F244" s="186">
        <f>VLOOKUP(E244,Forecast,2,FALSE)</f>
        <v>80.619409490198592</v>
      </c>
      <c r="G244" s="186">
        <f>VLOOKUP($E244,Plan,2,FALSE)</f>
        <v>33364.423733525502</v>
      </c>
    </row>
    <row r="245" spans="1:7">
      <c r="A245" t="s">
        <v>70</v>
      </c>
      <c r="B245" t="s">
        <v>104</v>
      </c>
      <c r="C245" t="s">
        <v>16</v>
      </c>
      <c r="D245" s="190">
        <v>43070</v>
      </c>
      <c r="E245" s="190" t="str">
        <f t="shared" si="3"/>
        <v>Consolidated DomesticOther ComponentsMileage Revenue43070</v>
      </c>
      <c r="F245" s="186">
        <f>VLOOKUP(E245,Forecast,2,FALSE)</f>
        <v>15211.376509999998</v>
      </c>
      <c r="G245" s="186">
        <f>VLOOKUP($E245,Plan,2,FALSE)</f>
        <v>33212.548404685404</v>
      </c>
    </row>
    <row r="246" spans="1:7">
      <c r="A246" t="s">
        <v>70</v>
      </c>
      <c r="B246" t="s">
        <v>104</v>
      </c>
      <c r="C246" t="s">
        <v>19</v>
      </c>
      <c r="D246" s="190">
        <v>42736</v>
      </c>
      <c r="E246" s="190" t="str">
        <f t="shared" si="3"/>
        <v>Consolidated DomesticOther ComponentsMiscellaneous42736</v>
      </c>
      <c r="F246" s="186">
        <f>VLOOKUP(E246,Forecast,2,FALSE)</f>
        <v>0</v>
      </c>
      <c r="G246" s="186">
        <f>VLOOKUP($E246,Plan,2,FALSE)</f>
        <v>1230.437109441667</v>
      </c>
    </row>
    <row r="247" spans="1:7">
      <c r="A247" t="s">
        <v>70</v>
      </c>
      <c r="B247" t="s">
        <v>104</v>
      </c>
      <c r="C247" t="s">
        <v>19</v>
      </c>
      <c r="D247" s="190">
        <v>42767</v>
      </c>
      <c r="E247" s="190" t="str">
        <f t="shared" si="3"/>
        <v>Consolidated DomesticOther ComponentsMiscellaneous42767</v>
      </c>
      <c r="F247" s="186">
        <f>VLOOKUP(E247,Forecast,2,FALSE)</f>
        <v>-976.46603101230528</v>
      </c>
      <c r="G247" s="186">
        <f>VLOOKUP($E247,Plan,2,FALSE)</f>
        <v>631.48861274166711</v>
      </c>
    </row>
    <row r="248" spans="1:7">
      <c r="A248" t="s">
        <v>70</v>
      </c>
      <c r="B248" t="s">
        <v>104</v>
      </c>
      <c r="C248" t="s">
        <v>19</v>
      </c>
      <c r="D248" s="190">
        <v>42795</v>
      </c>
      <c r="E248" s="190" t="str">
        <f t="shared" si="3"/>
        <v>Consolidated DomesticOther ComponentsMiscellaneous42795</v>
      </c>
      <c r="F248" s="186">
        <f>VLOOKUP(E248,Forecast,2,FALSE)</f>
        <v>-560.47923000000003</v>
      </c>
      <c r="G248" s="186">
        <f>VLOOKUP($E248,Plan,2,FALSE)</f>
        <v>1021.5273327416669</v>
      </c>
    </row>
    <row r="249" spans="1:7">
      <c r="A249" t="s">
        <v>70</v>
      </c>
      <c r="B249" t="s">
        <v>104</v>
      </c>
      <c r="C249" t="s">
        <v>19</v>
      </c>
      <c r="D249" s="190">
        <v>43070</v>
      </c>
      <c r="E249" s="190" t="str">
        <f t="shared" si="3"/>
        <v>Consolidated DomesticOther ComponentsMiscellaneous43070</v>
      </c>
      <c r="F249" s="186">
        <f>VLOOKUP(E249,Forecast,2,FALSE)</f>
        <v>0</v>
      </c>
      <c r="G249" s="186">
        <f>VLOOKUP($E249,Plan,2,FALSE)</f>
        <v>847.94532274166704</v>
      </c>
    </row>
    <row r="250" spans="1:7">
      <c r="A250" t="s">
        <v>70</v>
      </c>
      <c r="B250" t="s">
        <v>104</v>
      </c>
      <c r="C250" t="s">
        <v>61</v>
      </c>
      <c r="D250" s="190">
        <v>42736</v>
      </c>
      <c r="E250" s="190" t="str">
        <f t="shared" si="3"/>
        <v>Consolidated DomesticOther ComponentsNet of OAL Partnerships42736</v>
      </c>
      <c r="F250" s="186">
        <f>VLOOKUP(E250,Forecast,2,FALSE)</f>
        <v>0</v>
      </c>
      <c r="G250" s="186">
        <f>VLOOKUP($E250,Plan,2,FALSE)</f>
        <v>72.398457199975851</v>
      </c>
    </row>
    <row r="251" spans="1:7">
      <c r="A251" t="s">
        <v>70</v>
      </c>
      <c r="B251" t="s">
        <v>104</v>
      </c>
      <c r="C251" t="s">
        <v>61</v>
      </c>
      <c r="D251" s="190">
        <v>42767</v>
      </c>
      <c r="E251" s="190" t="str">
        <f t="shared" si="3"/>
        <v>Consolidated DomesticOther ComponentsNet of OAL Partnerships42767</v>
      </c>
      <c r="F251" s="186">
        <f>VLOOKUP(E251,Forecast,2,FALSE)</f>
        <v>0</v>
      </c>
      <c r="G251" s="186">
        <f>VLOOKUP($E251,Plan,2,FALSE)</f>
        <v>3.7060702743199654</v>
      </c>
    </row>
    <row r="252" spans="1:7">
      <c r="A252" t="s">
        <v>70</v>
      </c>
      <c r="B252" t="s">
        <v>104</v>
      </c>
      <c r="C252" t="s">
        <v>61</v>
      </c>
      <c r="D252" s="190">
        <v>42795</v>
      </c>
      <c r="E252" s="190" t="str">
        <f t="shared" si="3"/>
        <v>Consolidated DomesticOther ComponentsNet of OAL Partnerships42795</v>
      </c>
      <c r="F252" s="186">
        <f>VLOOKUP(E252,Forecast,2,FALSE)</f>
        <v>0</v>
      </c>
      <c r="G252" s="186">
        <f>VLOOKUP($E252,Plan,2,FALSE)</f>
        <v>-37.934727538610346</v>
      </c>
    </row>
    <row r="253" spans="1:7">
      <c r="A253" t="s">
        <v>70</v>
      </c>
      <c r="B253" t="s">
        <v>104</v>
      </c>
      <c r="C253" t="s">
        <v>61</v>
      </c>
      <c r="D253" s="190">
        <v>42826</v>
      </c>
      <c r="E253" s="190" t="str">
        <f t="shared" si="3"/>
        <v>Consolidated DomesticOther ComponentsNet of OAL Partnerships42826</v>
      </c>
      <c r="F253" s="186">
        <f>VLOOKUP(E253,Forecast,2,FALSE)</f>
        <v>0</v>
      </c>
      <c r="G253" s="186">
        <f>VLOOKUP($E253,Plan,2,FALSE)</f>
        <v>1976.5781223699571</v>
      </c>
    </row>
    <row r="254" spans="1:7">
      <c r="A254" t="s">
        <v>70</v>
      </c>
      <c r="B254" t="s">
        <v>104</v>
      </c>
      <c r="C254" t="s">
        <v>61</v>
      </c>
      <c r="D254" s="190">
        <v>42856</v>
      </c>
      <c r="E254" s="190" t="str">
        <f t="shared" si="3"/>
        <v>Consolidated DomesticOther ComponentsNet of OAL Partnerships42856</v>
      </c>
      <c r="F254" s="186">
        <f>VLOOKUP(E254,Forecast,2,FALSE)</f>
        <v>0</v>
      </c>
      <c r="G254" s="186">
        <f>VLOOKUP($E254,Plan,2,FALSE)</f>
        <v>1614.8178639809257</v>
      </c>
    </row>
    <row r="255" spans="1:7">
      <c r="A255" t="s">
        <v>70</v>
      </c>
      <c r="B255" t="s">
        <v>104</v>
      </c>
      <c r="C255" t="s">
        <v>61</v>
      </c>
      <c r="D255" s="190">
        <v>42887</v>
      </c>
      <c r="E255" s="190" t="str">
        <f t="shared" si="3"/>
        <v>Consolidated DomesticOther ComponentsNet of OAL Partnerships42887</v>
      </c>
      <c r="F255" s="186">
        <f>VLOOKUP(E255,Forecast,2,FALSE)</f>
        <v>0</v>
      </c>
      <c r="G255" s="186">
        <f>VLOOKUP($E255,Plan,2,FALSE)</f>
        <v>768.57660474173031</v>
      </c>
    </row>
    <row r="256" spans="1:7">
      <c r="A256" t="s">
        <v>70</v>
      </c>
      <c r="B256" t="s">
        <v>104</v>
      </c>
      <c r="C256" t="s">
        <v>61</v>
      </c>
      <c r="D256" s="190">
        <v>42917</v>
      </c>
      <c r="E256" s="190" t="str">
        <f t="shared" si="3"/>
        <v>Consolidated DomesticOther ComponentsNet of OAL Partnerships42917</v>
      </c>
      <c r="F256" s="186">
        <f>VLOOKUP(E256,Forecast,2,FALSE)</f>
        <v>0</v>
      </c>
      <c r="G256" s="186">
        <f>VLOOKUP($E256,Plan,2,FALSE)</f>
        <v>870.77946581044284</v>
      </c>
    </row>
    <row r="257" spans="1:7">
      <c r="A257" t="s">
        <v>70</v>
      </c>
      <c r="B257" t="s">
        <v>104</v>
      </c>
      <c r="C257" t="s">
        <v>61</v>
      </c>
      <c r="D257" s="190">
        <v>42948</v>
      </c>
      <c r="E257" s="190" t="str">
        <f t="shared" si="3"/>
        <v>Consolidated DomesticOther ComponentsNet of OAL Partnerships42948</v>
      </c>
      <c r="F257" s="186">
        <f>VLOOKUP(E257,Forecast,2,FALSE)</f>
        <v>0</v>
      </c>
      <c r="G257" s="186">
        <f>VLOOKUP($E257,Plan,2,FALSE)</f>
        <v>-1108.2647585499906</v>
      </c>
    </row>
    <row r="258" spans="1:7">
      <c r="A258" t="s">
        <v>70</v>
      </c>
      <c r="B258" t="s">
        <v>104</v>
      </c>
      <c r="C258" t="s">
        <v>61</v>
      </c>
      <c r="D258" s="190">
        <v>42979</v>
      </c>
      <c r="E258" s="190" t="str">
        <f t="shared" si="3"/>
        <v>Consolidated DomesticOther ComponentsNet of OAL Partnerships42979</v>
      </c>
      <c r="F258" s="186">
        <f>VLOOKUP(E258,Forecast,2,FALSE)</f>
        <v>0</v>
      </c>
      <c r="G258" s="186">
        <f>VLOOKUP($E258,Plan,2,FALSE)</f>
        <v>884.67847924334603</v>
      </c>
    </row>
    <row r="259" spans="1:7">
      <c r="A259" t="s">
        <v>70</v>
      </c>
      <c r="B259" t="s">
        <v>104</v>
      </c>
      <c r="C259" t="s">
        <v>61</v>
      </c>
      <c r="D259" s="190">
        <v>43009</v>
      </c>
      <c r="E259" s="190" t="str">
        <f t="shared" ref="E259:E322" si="4">A259&amp;B259&amp;C259&amp;D259</f>
        <v>Consolidated DomesticOther ComponentsNet of OAL Partnerships43009</v>
      </c>
      <c r="F259" s="186">
        <f>VLOOKUP(E259,Forecast,2,FALSE)</f>
        <v>0</v>
      </c>
      <c r="G259" s="186">
        <f>VLOOKUP($E259,Plan,2,FALSE)</f>
        <v>1226.0545273017985</v>
      </c>
    </row>
    <row r="260" spans="1:7">
      <c r="A260" t="s">
        <v>70</v>
      </c>
      <c r="B260" t="s">
        <v>104</v>
      </c>
      <c r="C260" t="s">
        <v>61</v>
      </c>
      <c r="D260" s="190">
        <v>43040</v>
      </c>
      <c r="E260" s="190" t="str">
        <f t="shared" si="4"/>
        <v>Consolidated DomesticOther ComponentsNet of OAL Partnerships43040</v>
      </c>
      <c r="F260" s="186">
        <f>VLOOKUP(E260,Forecast,2,FALSE)</f>
        <v>0</v>
      </c>
      <c r="G260" s="186">
        <f>VLOOKUP($E260,Plan,2,FALSE)</f>
        <v>2135.9634053912478</v>
      </c>
    </row>
    <row r="261" spans="1:7">
      <c r="A261" t="s">
        <v>70</v>
      </c>
      <c r="B261" t="s">
        <v>104</v>
      </c>
      <c r="C261" t="s">
        <v>61</v>
      </c>
      <c r="D261" s="190">
        <v>43070</v>
      </c>
      <c r="E261" s="190" t="str">
        <f t="shared" si="4"/>
        <v>Consolidated DomesticOther ComponentsNet of OAL Partnerships43070</v>
      </c>
      <c r="F261" s="186">
        <f>VLOOKUP(E261,Forecast,2,FALSE)</f>
        <v>0</v>
      </c>
      <c r="G261" s="186">
        <f>VLOOKUP($E261,Plan,2,FALSE)</f>
        <v>218.36488930393523</v>
      </c>
    </row>
    <row r="262" spans="1:7">
      <c r="A262" t="s">
        <v>70</v>
      </c>
      <c r="B262" t="s">
        <v>104</v>
      </c>
      <c r="C262" t="s">
        <v>83</v>
      </c>
      <c r="D262" s="190">
        <v>42736</v>
      </c>
      <c r="E262" s="190" t="str">
        <f t="shared" si="4"/>
        <v>Consolidated DomesticOther ComponentsService Recovery42736</v>
      </c>
      <c r="F262" s="186">
        <f>VLOOKUP(E262,Forecast,2,FALSE)</f>
        <v>0</v>
      </c>
      <c r="G262" s="186">
        <f>VLOOKUP($E262,Plan,2,FALSE)</f>
        <v>0</v>
      </c>
    </row>
    <row r="263" spans="1:7">
      <c r="A263" t="s">
        <v>70</v>
      </c>
      <c r="B263" t="s">
        <v>104</v>
      </c>
      <c r="C263" t="s">
        <v>83</v>
      </c>
      <c r="D263" s="190">
        <v>42767</v>
      </c>
      <c r="E263" s="190" t="str">
        <f t="shared" si="4"/>
        <v>Consolidated DomesticOther ComponentsService Recovery42767</v>
      </c>
      <c r="F263" s="186">
        <f>VLOOKUP(E263,Forecast,2,FALSE)</f>
        <v>178.513093847222</v>
      </c>
      <c r="G263" s="186">
        <f>VLOOKUP($E263,Plan,2,FALSE)</f>
        <v>0</v>
      </c>
    </row>
    <row r="264" spans="1:7">
      <c r="A264" t="s">
        <v>70</v>
      </c>
      <c r="B264" t="s">
        <v>104</v>
      </c>
      <c r="C264" t="s">
        <v>83</v>
      </c>
      <c r="D264" s="190">
        <v>42795</v>
      </c>
      <c r="E264" s="190" t="str">
        <f t="shared" si="4"/>
        <v>Consolidated DomesticOther ComponentsService Recovery42795</v>
      </c>
      <c r="F264" s="186">
        <f>VLOOKUP(E264,Forecast,2,FALSE)</f>
        <v>407.12959390271402</v>
      </c>
      <c r="G264" s="186">
        <f>VLOOKUP($E264,Plan,2,FALSE)</f>
        <v>0</v>
      </c>
    </row>
    <row r="265" spans="1:7">
      <c r="A265" t="s">
        <v>70</v>
      </c>
      <c r="B265" t="s">
        <v>104</v>
      </c>
      <c r="C265" t="s">
        <v>83</v>
      </c>
      <c r="D265" s="190">
        <v>42826</v>
      </c>
      <c r="E265" s="190" t="str">
        <f t="shared" si="4"/>
        <v>Consolidated DomesticOther ComponentsService Recovery42826</v>
      </c>
      <c r="F265" s="186">
        <f>VLOOKUP(E265,Forecast,2,FALSE)</f>
        <v>0</v>
      </c>
      <c r="G265" s="186">
        <f>VLOOKUP($E265,Plan,2,FALSE)</f>
        <v>0</v>
      </c>
    </row>
    <row r="266" spans="1:7">
      <c r="A266" t="s">
        <v>70</v>
      </c>
      <c r="B266" t="s">
        <v>104</v>
      </c>
      <c r="C266" t="s">
        <v>83</v>
      </c>
      <c r="D266" s="190">
        <v>42856</v>
      </c>
      <c r="E266" s="190" t="str">
        <f t="shared" si="4"/>
        <v>Consolidated DomesticOther ComponentsService Recovery42856</v>
      </c>
      <c r="F266" s="186">
        <f>VLOOKUP(E266,Forecast,2,FALSE)</f>
        <v>0</v>
      </c>
      <c r="G266" s="186">
        <f>VLOOKUP($E266,Plan,2,FALSE)</f>
        <v>0</v>
      </c>
    </row>
    <row r="267" spans="1:7">
      <c r="A267" t="s">
        <v>70</v>
      </c>
      <c r="B267" t="s">
        <v>104</v>
      </c>
      <c r="C267" t="s">
        <v>83</v>
      </c>
      <c r="D267" s="190">
        <v>42887</v>
      </c>
      <c r="E267" s="190" t="str">
        <f t="shared" si="4"/>
        <v>Consolidated DomesticOther ComponentsService Recovery42887</v>
      </c>
      <c r="F267" s="186">
        <f>VLOOKUP(E267,Forecast,2,FALSE)</f>
        <v>0</v>
      </c>
      <c r="G267" s="186">
        <f>VLOOKUP($E267,Plan,2,FALSE)</f>
        <v>0</v>
      </c>
    </row>
    <row r="268" spans="1:7">
      <c r="A268" t="s">
        <v>70</v>
      </c>
      <c r="B268" t="s">
        <v>104</v>
      </c>
      <c r="C268" t="s">
        <v>83</v>
      </c>
      <c r="D268" s="190">
        <v>42917</v>
      </c>
      <c r="E268" s="190" t="str">
        <f t="shared" si="4"/>
        <v>Consolidated DomesticOther ComponentsService Recovery42917</v>
      </c>
      <c r="F268" s="186">
        <f>VLOOKUP(E268,Forecast,2,FALSE)</f>
        <v>0</v>
      </c>
      <c r="G268" s="186">
        <f>VLOOKUP($E268,Plan,2,FALSE)</f>
        <v>0</v>
      </c>
    </row>
    <row r="269" spans="1:7">
      <c r="A269" t="s">
        <v>70</v>
      </c>
      <c r="B269" t="s">
        <v>104</v>
      </c>
      <c r="C269" t="s">
        <v>83</v>
      </c>
      <c r="D269" s="190">
        <v>42948</v>
      </c>
      <c r="E269" s="190" t="str">
        <f t="shared" si="4"/>
        <v>Consolidated DomesticOther ComponentsService Recovery42948</v>
      </c>
      <c r="F269" s="186">
        <f>VLOOKUP(E269,Forecast,2,FALSE)</f>
        <v>0</v>
      </c>
      <c r="G269" s="186">
        <f>VLOOKUP($E269,Plan,2,FALSE)</f>
        <v>0</v>
      </c>
    </row>
    <row r="270" spans="1:7">
      <c r="A270" t="s">
        <v>70</v>
      </c>
      <c r="B270" t="s">
        <v>104</v>
      </c>
      <c r="C270" t="s">
        <v>83</v>
      </c>
      <c r="D270" s="190">
        <v>42979</v>
      </c>
      <c r="E270" s="190" t="str">
        <f t="shared" si="4"/>
        <v>Consolidated DomesticOther ComponentsService Recovery42979</v>
      </c>
      <c r="F270" s="186">
        <f>VLOOKUP(E270,Forecast,2,FALSE)</f>
        <v>0</v>
      </c>
      <c r="G270" s="186">
        <f>VLOOKUP($E270,Plan,2,FALSE)</f>
        <v>0</v>
      </c>
    </row>
    <row r="271" spans="1:7">
      <c r="A271" t="s">
        <v>70</v>
      </c>
      <c r="B271" t="s">
        <v>104</v>
      </c>
      <c r="C271" t="s">
        <v>83</v>
      </c>
      <c r="D271" s="190">
        <v>43009</v>
      </c>
      <c r="E271" s="190" t="str">
        <f t="shared" si="4"/>
        <v>Consolidated DomesticOther ComponentsService Recovery43009</v>
      </c>
      <c r="F271" s="186">
        <f>VLOOKUP(E271,Forecast,2,FALSE)</f>
        <v>0</v>
      </c>
      <c r="G271" s="186">
        <f>VLOOKUP($E271,Plan,2,FALSE)</f>
        <v>0</v>
      </c>
    </row>
    <row r="272" spans="1:7">
      <c r="A272" t="s">
        <v>70</v>
      </c>
      <c r="B272" t="s">
        <v>104</v>
      </c>
      <c r="C272" t="s">
        <v>83</v>
      </c>
      <c r="D272" s="190">
        <v>43040</v>
      </c>
      <c r="E272" s="190" t="str">
        <f t="shared" si="4"/>
        <v>Consolidated DomesticOther ComponentsService Recovery43040</v>
      </c>
      <c r="F272" s="186">
        <f>VLOOKUP(E272,Forecast,2,FALSE)</f>
        <v>0</v>
      </c>
      <c r="G272" s="186">
        <f>VLOOKUP($E272,Plan,2,FALSE)</f>
        <v>0</v>
      </c>
    </row>
    <row r="273" spans="1:7">
      <c r="A273" t="s">
        <v>70</v>
      </c>
      <c r="B273" t="s">
        <v>104</v>
      </c>
      <c r="C273" t="s">
        <v>83</v>
      </c>
      <c r="D273" s="190">
        <v>43070</v>
      </c>
      <c r="E273" s="190" t="str">
        <f t="shared" si="4"/>
        <v>Consolidated DomesticOther ComponentsService Recovery43070</v>
      </c>
      <c r="F273" s="186">
        <f>VLOOKUP(E273,Forecast,2,FALSE)</f>
        <v>-2614.2842630434566</v>
      </c>
      <c r="G273" s="186">
        <f>VLOOKUP($E273,Plan,2,FALSE)</f>
        <v>0</v>
      </c>
    </row>
    <row r="274" spans="1:7">
      <c r="A274" t="s">
        <v>70</v>
      </c>
      <c r="B274" t="s">
        <v>104</v>
      </c>
      <c r="C274" t="s">
        <v>15</v>
      </c>
      <c r="D274" s="190">
        <v>42736</v>
      </c>
      <c r="E274" s="190" t="str">
        <f t="shared" si="4"/>
        <v>Consolidated DomesticOther ComponentsUTR Recognition42736</v>
      </c>
      <c r="F274" s="186">
        <f>VLOOKUP(E274,Forecast,2,FALSE)</f>
        <v>19363.463479999999</v>
      </c>
      <c r="G274" s="186">
        <f>VLOOKUP($E274,Plan,2,FALSE)</f>
        <v>40981.273999999998</v>
      </c>
    </row>
    <row r="275" spans="1:7">
      <c r="A275" t="s">
        <v>70</v>
      </c>
      <c r="B275" t="s">
        <v>104</v>
      </c>
      <c r="C275" t="s">
        <v>15</v>
      </c>
      <c r="D275" s="190">
        <v>42767</v>
      </c>
      <c r="E275" s="190" t="str">
        <f t="shared" si="4"/>
        <v>Consolidated DomesticOther ComponentsUTR Recognition42767</v>
      </c>
      <c r="F275" s="186">
        <f>VLOOKUP(E275,Forecast,2,FALSE)</f>
        <v>0</v>
      </c>
      <c r="G275" s="186">
        <f>VLOOKUP($E275,Plan,2,FALSE)</f>
        <v>42722.665999999997</v>
      </c>
    </row>
    <row r="276" spans="1:7">
      <c r="A276" t="s">
        <v>70</v>
      </c>
      <c r="B276" t="s">
        <v>104</v>
      </c>
      <c r="C276" t="s">
        <v>15</v>
      </c>
      <c r="D276" s="190">
        <v>42795</v>
      </c>
      <c r="E276" s="190" t="str">
        <f t="shared" si="4"/>
        <v>Consolidated DomesticOther ComponentsUTR Recognition42795</v>
      </c>
      <c r="F276" s="186">
        <f>VLOOKUP(E276,Forecast,2,FALSE)</f>
        <v>0</v>
      </c>
      <c r="G276" s="186">
        <f>VLOOKUP($E276,Plan,2,FALSE)</f>
        <v>46447.123</v>
      </c>
    </row>
    <row r="277" spans="1:7">
      <c r="A277" t="s">
        <v>70</v>
      </c>
      <c r="B277" t="s">
        <v>104</v>
      </c>
      <c r="C277" t="s">
        <v>15</v>
      </c>
      <c r="D277" s="190">
        <v>42826</v>
      </c>
      <c r="E277" s="190" t="str">
        <f t="shared" si="4"/>
        <v>Consolidated DomesticOther ComponentsUTR Recognition42826</v>
      </c>
      <c r="F277" s="186">
        <f>VLOOKUP(E277,Forecast,2,FALSE)</f>
        <v>12292.44020970472</v>
      </c>
      <c r="G277" s="186">
        <f>VLOOKUP($E277,Plan,2,FALSE)</f>
        <v>43764.762000000002</v>
      </c>
    </row>
    <row r="278" spans="1:7">
      <c r="A278" t="s">
        <v>70</v>
      </c>
      <c r="B278" t="s">
        <v>104</v>
      </c>
      <c r="C278" t="s">
        <v>15</v>
      </c>
      <c r="D278" s="190">
        <v>42856</v>
      </c>
      <c r="E278" s="190" t="str">
        <f t="shared" si="4"/>
        <v>Consolidated DomesticOther ComponentsUTR Recognition42856</v>
      </c>
      <c r="F278" s="186">
        <f>VLOOKUP(E278,Forecast,2,FALSE)</f>
        <v>15449.594356308968</v>
      </c>
      <c r="G278" s="186">
        <f>VLOOKUP($E278,Plan,2,FALSE)</f>
        <v>45397.155999999995</v>
      </c>
    </row>
    <row r="279" spans="1:7">
      <c r="A279" t="s">
        <v>70</v>
      </c>
      <c r="B279" t="s">
        <v>104</v>
      </c>
      <c r="C279" t="s">
        <v>15</v>
      </c>
      <c r="D279" s="190">
        <v>42887</v>
      </c>
      <c r="E279" s="190" t="str">
        <f t="shared" si="4"/>
        <v>Consolidated DomesticOther ComponentsUTR Recognition42887</v>
      </c>
      <c r="F279" s="186">
        <f>VLOOKUP(E279,Forecast,2,FALSE)</f>
        <v>16703.950092371822</v>
      </c>
      <c r="G279" s="186">
        <f>VLOOKUP($E279,Plan,2,FALSE)</f>
        <v>45132.654999999999</v>
      </c>
    </row>
    <row r="280" spans="1:7">
      <c r="A280" t="s">
        <v>70</v>
      </c>
      <c r="B280" t="s">
        <v>104</v>
      </c>
      <c r="C280" t="s">
        <v>15</v>
      </c>
      <c r="D280" s="190">
        <v>42917</v>
      </c>
      <c r="E280" s="190" t="str">
        <f t="shared" si="4"/>
        <v>Consolidated DomesticOther ComponentsUTR Recognition42917</v>
      </c>
      <c r="F280" s="186">
        <f>VLOOKUP(E280,Forecast,2,FALSE)</f>
        <v>16866.559858832028</v>
      </c>
      <c r="G280" s="186">
        <f>VLOOKUP($E280,Plan,2,FALSE)</f>
        <v>41046.788</v>
      </c>
    </row>
    <row r="281" spans="1:7">
      <c r="A281" t="s">
        <v>70</v>
      </c>
      <c r="B281" t="s">
        <v>104</v>
      </c>
      <c r="C281" t="s">
        <v>15</v>
      </c>
      <c r="D281" s="190">
        <v>42948</v>
      </c>
      <c r="E281" s="190" t="str">
        <f t="shared" si="4"/>
        <v>Consolidated DomesticOther ComponentsUTR Recognition42948</v>
      </c>
      <c r="F281" s="186">
        <f>VLOOKUP(E281,Forecast,2,FALSE)</f>
        <v>16502.921204841194</v>
      </c>
      <c r="G281" s="186">
        <f>VLOOKUP($E281,Plan,2,FALSE)</f>
        <v>41962.843000000001</v>
      </c>
    </row>
    <row r="282" spans="1:7">
      <c r="A282" t="s">
        <v>70</v>
      </c>
      <c r="B282" t="s">
        <v>104</v>
      </c>
      <c r="C282" t="s">
        <v>15</v>
      </c>
      <c r="D282" s="190">
        <v>42979</v>
      </c>
      <c r="E282" s="190" t="str">
        <f t="shared" si="4"/>
        <v>Consolidated DomesticOther ComponentsUTR Recognition42979</v>
      </c>
      <c r="F282" s="186">
        <f>VLOOKUP(E282,Forecast,2,FALSE)</f>
        <v>14101.118652706904</v>
      </c>
      <c r="G282" s="186">
        <f>VLOOKUP($E282,Plan,2,FALSE)</f>
        <v>39712.475000000006</v>
      </c>
    </row>
    <row r="283" spans="1:7">
      <c r="A283" t="s">
        <v>70</v>
      </c>
      <c r="B283" t="s">
        <v>104</v>
      </c>
      <c r="C283" t="s">
        <v>15</v>
      </c>
      <c r="D283" s="190">
        <v>43009</v>
      </c>
      <c r="E283" s="190" t="str">
        <f t="shared" si="4"/>
        <v>Consolidated DomesticOther ComponentsUTR Recognition43009</v>
      </c>
      <c r="F283" s="186">
        <f>VLOOKUP(E283,Forecast,2,FALSE)</f>
        <v>12225.293269467318</v>
      </c>
      <c r="G283" s="186">
        <f>VLOOKUP($E283,Plan,2,FALSE)</f>
        <v>39846.32</v>
      </c>
    </row>
    <row r="284" spans="1:7">
      <c r="A284" t="s">
        <v>70</v>
      </c>
      <c r="B284" t="s">
        <v>104</v>
      </c>
      <c r="C284" t="s">
        <v>15</v>
      </c>
      <c r="D284" s="190">
        <v>43040</v>
      </c>
      <c r="E284" s="190" t="str">
        <f t="shared" si="4"/>
        <v>Consolidated DomesticOther ComponentsUTR Recognition43040</v>
      </c>
      <c r="F284" s="186">
        <f>VLOOKUP(E284,Forecast,2,FALSE)</f>
        <v>7740.6942031978779</v>
      </c>
      <c r="G284" s="186">
        <f>VLOOKUP($E284,Plan,2,FALSE)</f>
        <v>34163.486000000004</v>
      </c>
    </row>
    <row r="285" spans="1:7">
      <c r="A285" t="s">
        <v>70</v>
      </c>
      <c r="B285" t="s">
        <v>104</v>
      </c>
      <c r="C285" t="s">
        <v>15</v>
      </c>
      <c r="D285" s="190">
        <v>43070</v>
      </c>
      <c r="E285" s="190" t="str">
        <f t="shared" si="4"/>
        <v>Consolidated DomesticOther ComponentsUTR Recognition43070</v>
      </c>
      <c r="F285" s="186">
        <f>VLOOKUP(E285,Forecast,2,FALSE)</f>
        <v>245969.65825598492</v>
      </c>
      <c r="G285" s="186">
        <f>VLOOKUP($E285,Plan,2,FALSE)</f>
        <v>29919.132000000001</v>
      </c>
    </row>
    <row r="286" spans="1:7">
      <c r="A286" t="s">
        <v>70</v>
      </c>
      <c r="B286" t="s">
        <v>103</v>
      </c>
      <c r="C286" t="s">
        <v>11</v>
      </c>
      <c r="D286" s="190">
        <v>42736</v>
      </c>
      <c r="E286" s="190" t="str">
        <f t="shared" si="4"/>
        <v>Consolidated DomesticPassenger RevenueLatin America42736</v>
      </c>
      <c r="F286" s="186">
        <f>VLOOKUP(E286,Forecast,2,FALSE)</f>
        <v>244734.80845000001</v>
      </c>
      <c r="G286" s="186">
        <f>VLOOKUP($E286,Plan,2,FALSE)</f>
        <v>0</v>
      </c>
    </row>
    <row r="287" spans="1:7">
      <c r="A287" t="s">
        <v>70</v>
      </c>
      <c r="B287" t="s">
        <v>103</v>
      </c>
      <c r="C287" t="s">
        <v>11</v>
      </c>
      <c r="D287" s="190">
        <v>42767</v>
      </c>
      <c r="E287" s="190" t="str">
        <f t="shared" si="4"/>
        <v>Consolidated DomesticPassenger RevenueLatin America42767</v>
      </c>
      <c r="F287" s="186">
        <f>VLOOKUP(E287,Forecast,2,FALSE)</f>
        <v>25873.977999999999</v>
      </c>
      <c r="G287" s="186">
        <f>VLOOKUP($E287,Plan,2,FALSE)</f>
        <v>0</v>
      </c>
    </row>
    <row r="288" spans="1:7">
      <c r="A288" t="s">
        <v>70</v>
      </c>
      <c r="B288" t="s">
        <v>103</v>
      </c>
      <c r="C288" t="s">
        <v>11</v>
      </c>
      <c r="D288" s="190">
        <v>42795</v>
      </c>
      <c r="E288" s="190" t="str">
        <f t="shared" si="4"/>
        <v>Consolidated DomesticPassenger RevenueLatin America42795</v>
      </c>
      <c r="F288" s="186">
        <f>VLOOKUP(E288,Forecast,2,FALSE)</f>
        <v>34693.04765</v>
      </c>
      <c r="G288" s="186">
        <f>VLOOKUP($E288,Plan,2,FALSE)</f>
        <v>0</v>
      </c>
    </row>
    <row r="289" spans="1:7">
      <c r="A289" t="s">
        <v>70</v>
      </c>
      <c r="B289" t="s">
        <v>103</v>
      </c>
      <c r="C289" t="s">
        <v>11</v>
      </c>
      <c r="D289" s="190">
        <v>42826</v>
      </c>
      <c r="E289" s="190" t="str">
        <f t="shared" si="4"/>
        <v>Consolidated DomesticPassenger RevenueLatin America42826</v>
      </c>
      <c r="F289" s="186">
        <f>VLOOKUP(E289,Forecast,2,FALSE)</f>
        <v>13792.09240577295</v>
      </c>
      <c r="G289" s="186">
        <f>VLOOKUP($E289,Plan,2,FALSE)</f>
        <v>0</v>
      </c>
    </row>
    <row r="290" spans="1:7">
      <c r="A290" t="s">
        <v>70</v>
      </c>
      <c r="B290" t="s">
        <v>103</v>
      </c>
      <c r="C290" t="s">
        <v>11</v>
      </c>
      <c r="D290" s="190">
        <v>42856</v>
      </c>
      <c r="E290" s="190" t="str">
        <f t="shared" si="4"/>
        <v>Consolidated DomesticPassenger RevenueLatin America42856</v>
      </c>
      <c r="F290" s="186">
        <f>VLOOKUP(E290,Forecast,2,FALSE)</f>
        <v>24681.832433990181</v>
      </c>
      <c r="G290" s="186">
        <f>VLOOKUP($E290,Plan,2,FALSE)</f>
        <v>0</v>
      </c>
    </row>
    <row r="291" spans="1:7">
      <c r="A291" t="s">
        <v>70</v>
      </c>
      <c r="B291" t="s">
        <v>103</v>
      </c>
      <c r="C291" t="s">
        <v>11</v>
      </c>
      <c r="D291" s="190">
        <v>42887</v>
      </c>
      <c r="E291" s="190" t="str">
        <f t="shared" si="4"/>
        <v>Consolidated DomesticPassenger RevenueLatin America42887</v>
      </c>
      <c r="F291" s="186">
        <f>VLOOKUP(E291,Forecast,2,FALSE)</f>
        <v>17286.294553290001</v>
      </c>
      <c r="G291" s="186">
        <f>VLOOKUP($E291,Plan,2,FALSE)</f>
        <v>0</v>
      </c>
    </row>
    <row r="292" spans="1:7">
      <c r="A292" t="s">
        <v>70</v>
      </c>
      <c r="B292" t="s">
        <v>103</v>
      </c>
      <c r="C292" t="s">
        <v>11</v>
      </c>
      <c r="D292" s="190">
        <v>42917</v>
      </c>
      <c r="E292" s="190" t="str">
        <f t="shared" si="4"/>
        <v>Consolidated DomesticPassenger RevenueLatin America42917</v>
      </c>
      <c r="F292" s="186">
        <f>VLOOKUP(E292,Forecast,2,FALSE)</f>
        <v>22039.150098399183</v>
      </c>
      <c r="G292" s="186">
        <f>VLOOKUP($E292,Plan,2,FALSE)</f>
        <v>0</v>
      </c>
    </row>
    <row r="293" spans="1:7">
      <c r="A293" t="s">
        <v>70</v>
      </c>
      <c r="B293" t="s">
        <v>103</v>
      </c>
      <c r="C293" t="s">
        <v>11</v>
      </c>
      <c r="D293" s="190">
        <v>42948</v>
      </c>
      <c r="E293" s="190" t="str">
        <f t="shared" si="4"/>
        <v>Consolidated DomesticPassenger RevenueLatin America42948</v>
      </c>
      <c r="F293" s="186">
        <f>VLOOKUP(E293,Forecast,2,FALSE)</f>
        <v>20427.345444612831</v>
      </c>
      <c r="G293" s="186">
        <f>VLOOKUP($E293,Plan,2,FALSE)</f>
        <v>0</v>
      </c>
    </row>
    <row r="294" spans="1:7">
      <c r="A294" t="s">
        <v>70</v>
      </c>
      <c r="B294" t="s">
        <v>103</v>
      </c>
      <c r="C294" t="s">
        <v>11</v>
      </c>
      <c r="D294" s="190">
        <v>42979</v>
      </c>
      <c r="E294" s="190" t="str">
        <f t="shared" si="4"/>
        <v>Consolidated DomesticPassenger RevenueLatin America42979</v>
      </c>
      <c r="F294" s="186">
        <f>VLOOKUP(E294,Forecast,2,FALSE)</f>
        <v>19285.777518755451</v>
      </c>
      <c r="G294" s="186">
        <f>VLOOKUP($E294,Plan,2,FALSE)</f>
        <v>0</v>
      </c>
    </row>
    <row r="295" spans="1:7">
      <c r="A295" t="s">
        <v>70</v>
      </c>
      <c r="B295" t="s">
        <v>103</v>
      </c>
      <c r="C295" t="s">
        <v>11</v>
      </c>
      <c r="D295" s="190">
        <v>43009</v>
      </c>
      <c r="E295" s="190" t="str">
        <f t="shared" si="4"/>
        <v>Consolidated DomesticPassenger RevenueLatin America43009</v>
      </c>
      <c r="F295" s="186">
        <f>VLOOKUP(E295,Forecast,2,FALSE)</f>
        <v>18158.629301924462</v>
      </c>
      <c r="G295" s="186">
        <f>VLOOKUP($E295,Plan,2,FALSE)</f>
        <v>0</v>
      </c>
    </row>
    <row r="296" spans="1:7">
      <c r="A296" t="s">
        <v>70</v>
      </c>
      <c r="B296" t="s">
        <v>103</v>
      </c>
      <c r="C296" t="s">
        <v>11</v>
      </c>
      <c r="D296" s="190">
        <v>43040</v>
      </c>
      <c r="E296" s="190" t="str">
        <f t="shared" si="4"/>
        <v>Consolidated DomesticPassenger RevenueLatin America43040</v>
      </c>
      <c r="F296" s="186">
        <f>VLOOKUP(E296,Forecast,2,FALSE)</f>
        <v>19526.654987131667</v>
      </c>
      <c r="G296" s="186">
        <f>VLOOKUP($E296,Plan,2,FALSE)</f>
        <v>0</v>
      </c>
    </row>
    <row r="297" spans="1:7">
      <c r="A297" t="s">
        <v>70</v>
      </c>
      <c r="B297" t="s">
        <v>103</v>
      </c>
      <c r="C297" t="s">
        <v>11</v>
      </c>
      <c r="D297" s="190">
        <v>43070</v>
      </c>
      <c r="E297" s="190" t="str">
        <f t="shared" si="4"/>
        <v>Consolidated DomesticPassenger RevenueLatin America43070</v>
      </c>
      <c r="F297" s="186">
        <f>VLOOKUP(E297,Forecast,2,FALSE)</f>
        <v>187224.34509062799</v>
      </c>
      <c r="G297" s="186">
        <f>VLOOKUP($E297,Plan,2,FALSE)</f>
        <v>0</v>
      </c>
    </row>
    <row r="298" spans="1:7">
      <c r="A298" t="s">
        <v>70</v>
      </c>
      <c r="B298" t="s">
        <v>103</v>
      </c>
      <c r="C298" t="s">
        <v>8</v>
      </c>
      <c r="D298" s="190">
        <v>42736</v>
      </c>
      <c r="E298" s="190" t="str">
        <f t="shared" si="4"/>
        <v>Consolidated DomesticPassenger RevenueNorth America42736</v>
      </c>
      <c r="F298" s="186">
        <f>VLOOKUP(E298,Forecast,2,FALSE)</f>
        <v>0</v>
      </c>
      <c r="G298" s="186">
        <f>VLOOKUP($E298,Plan,2,FALSE)</f>
        <v>1584495.0475709266</v>
      </c>
    </row>
    <row r="299" spans="1:7">
      <c r="A299" t="s">
        <v>70</v>
      </c>
      <c r="B299" t="s">
        <v>103</v>
      </c>
      <c r="C299" t="s">
        <v>8</v>
      </c>
      <c r="D299" s="190">
        <v>42767</v>
      </c>
      <c r="E299" s="190" t="str">
        <f t="shared" si="4"/>
        <v>Consolidated DomesticPassenger RevenueNorth America42767</v>
      </c>
      <c r="F299" s="186">
        <f>VLOOKUP(E299,Forecast,2,FALSE)</f>
        <v>0</v>
      </c>
      <c r="G299" s="186">
        <f>VLOOKUP($E299,Plan,2,FALSE)</f>
        <v>1564786.8713814984</v>
      </c>
    </row>
    <row r="300" spans="1:7">
      <c r="A300" t="s">
        <v>70</v>
      </c>
      <c r="B300" t="s">
        <v>103</v>
      </c>
      <c r="C300" t="s">
        <v>8</v>
      </c>
      <c r="D300" s="190">
        <v>42795</v>
      </c>
      <c r="E300" s="190" t="str">
        <f t="shared" si="4"/>
        <v>Consolidated DomesticPassenger RevenueNorth America42795</v>
      </c>
      <c r="F300" s="186">
        <f>VLOOKUP(E300,Forecast,2,FALSE)</f>
        <v>0</v>
      </c>
      <c r="G300" s="186">
        <f>VLOOKUP($E300,Plan,2,FALSE)</f>
        <v>2082666.106633665</v>
      </c>
    </row>
    <row r="301" spans="1:7">
      <c r="A301" t="s">
        <v>70</v>
      </c>
      <c r="B301" t="s">
        <v>103</v>
      </c>
      <c r="C301" t="s">
        <v>8</v>
      </c>
      <c r="D301" s="190">
        <v>42826</v>
      </c>
      <c r="E301" s="190" t="str">
        <f t="shared" si="4"/>
        <v>Consolidated DomesticPassenger RevenueNorth America42826</v>
      </c>
      <c r="F301" s="186">
        <f>VLOOKUP(E301,Forecast,2,FALSE)</f>
        <v>159238.26366</v>
      </c>
      <c r="G301" s="186">
        <f>VLOOKUP($E301,Plan,2,FALSE)</f>
        <v>1983557.7103753008</v>
      </c>
    </row>
    <row r="302" spans="1:7">
      <c r="A302" t="s">
        <v>70</v>
      </c>
      <c r="B302" t="s">
        <v>103</v>
      </c>
      <c r="C302" t="s">
        <v>8</v>
      </c>
      <c r="D302" s="190">
        <v>42856</v>
      </c>
      <c r="E302" s="190" t="str">
        <f t="shared" si="4"/>
        <v>Consolidated DomesticPassenger RevenueNorth America42856</v>
      </c>
      <c r="F302" s="186">
        <f>VLOOKUP(E302,Forecast,2,FALSE)</f>
        <v>180928.40025264499</v>
      </c>
      <c r="G302" s="186">
        <f>VLOOKUP($E302,Plan,2,FALSE)</f>
        <v>2067976.8716618198</v>
      </c>
    </row>
    <row r="303" spans="1:7">
      <c r="A303" t="s">
        <v>70</v>
      </c>
      <c r="B303" t="s">
        <v>103</v>
      </c>
      <c r="C303" t="s">
        <v>8</v>
      </c>
      <c r="D303" s="190">
        <v>42887</v>
      </c>
      <c r="E303" s="190" t="str">
        <f t="shared" si="4"/>
        <v>Consolidated DomesticPassenger RevenueNorth America42887</v>
      </c>
      <c r="F303" s="186">
        <f>VLOOKUP(E303,Forecast,2,FALSE)</f>
        <v>201133.775562141</v>
      </c>
      <c r="G303" s="186">
        <f>VLOOKUP($E303,Plan,2,FALSE)</f>
        <v>2226766.1117422348</v>
      </c>
    </row>
    <row r="304" spans="1:7">
      <c r="A304" t="s">
        <v>70</v>
      </c>
      <c r="B304" t="s">
        <v>103</v>
      </c>
      <c r="C304" t="s">
        <v>8</v>
      </c>
      <c r="D304" s="190">
        <v>42917</v>
      </c>
      <c r="E304" s="190" t="str">
        <f t="shared" si="4"/>
        <v>Consolidated DomesticPassenger RevenueNorth America42917</v>
      </c>
      <c r="F304" s="186">
        <f>VLOOKUP(E304,Forecast,2,FALSE)</f>
        <v>226059.13844198099</v>
      </c>
      <c r="G304" s="186">
        <f>VLOOKUP($E304,Plan,2,FALSE)</f>
        <v>2295283.5870049582</v>
      </c>
    </row>
    <row r="305" spans="1:7">
      <c r="A305" t="s">
        <v>70</v>
      </c>
      <c r="B305" t="s">
        <v>103</v>
      </c>
      <c r="C305" t="s">
        <v>8</v>
      </c>
      <c r="D305" s="190">
        <v>42948</v>
      </c>
      <c r="E305" s="190" t="str">
        <f t="shared" si="4"/>
        <v>Consolidated DomesticPassenger RevenueNorth America42948</v>
      </c>
      <c r="F305" s="186">
        <f>VLOOKUP(E305,Forecast,2,FALSE)</f>
        <v>256575.65925082</v>
      </c>
      <c r="G305" s="186">
        <f>VLOOKUP($E305,Plan,2,FALSE)</f>
        <v>2182751.5767526003</v>
      </c>
    </row>
    <row r="306" spans="1:7">
      <c r="A306" t="s">
        <v>70</v>
      </c>
      <c r="B306" t="s">
        <v>103</v>
      </c>
      <c r="C306" t="s">
        <v>8</v>
      </c>
      <c r="D306" s="190">
        <v>42979</v>
      </c>
      <c r="E306" s="190" t="str">
        <f t="shared" si="4"/>
        <v>Consolidated DomesticPassenger RevenueNorth America42979</v>
      </c>
      <c r="F306" s="186">
        <f>VLOOKUP(E306,Forecast,2,FALSE)</f>
        <v>184902.200113506</v>
      </c>
      <c r="G306" s="186">
        <f>VLOOKUP($E306,Plan,2,FALSE)</f>
        <v>1941183.7648730706</v>
      </c>
    </row>
    <row r="307" spans="1:7">
      <c r="A307" t="s">
        <v>70</v>
      </c>
      <c r="B307" t="s">
        <v>103</v>
      </c>
      <c r="C307" t="s">
        <v>8</v>
      </c>
      <c r="D307" s="190">
        <v>43009</v>
      </c>
      <c r="E307" s="190" t="str">
        <f t="shared" si="4"/>
        <v>Consolidated DomesticPassenger RevenueNorth America43009</v>
      </c>
      <c r="F307" s="186">
        <f>VLOOKUP(E307,Forecast,2,FALSE)</f>
        <v>189987.18165946999</v>
      </c>
      <c r="G307" s="186">
        <f>VLOOKUP($E307,Plan,2,FALSE)</f>
        <v>2069250.1608117104</v>
      </c>
    </row>
    <row r="308" spans="1:7">
      <c r="A308" t="s">
        <v>70</v>
      </c>
      <c r="B308" t="s">
        <v>103</v>
      </c>
      <c r="C308" t="s">
        <v>8</v>
      </c>
      <c r="D308" s="190">
        <v>43040</v>
      </c>
      <c r="E308" s="190" t="str">
        <f t="shared" si="4"/>
        <v>Consolidated DomesticPassenger RevenueNorth America43040</v>
      </c>
      <c r="F308" s="186">
        <f>VLOOKUP(E308,Forecast,2,FALSE)</f>
        <v>164395.40472170498</v>
      </c>
      <c r="G308" s="186">
        <f>VLOOKUP($E308,Plan,2,FALSE)</f>
        <v>1984032.9893593271</v>
      </c>
    </row>
    <row r="309" spans="1:7">
      <c r="A309" t="s">
        <v>70</v>
      </c>
      <c r="B309" t="s">
        <v>103</v>
      </c>
      <c r="C309" t="s">
        <v>8</v>
      </c>
      <c r="D309" s="190">
        <v>43070</v>
      </c>
      <c r="E309" s="190" t="str">
        <f t="shared" si="4"/>
        <v>Consolidated DomesticPassenger RevenueNorth America43070</v>
      </c>
      <c r="F309" s="186">
        <f>VLOOKUP(E309,Forecast,2,FALSE)</f>
        <v>38657.016000000003</v>
      </c>
      <c r="G309" s="186">
        <f>VLOOKUP($E309,Plan,2,FALSE)</f>
        <v>1843977.3517858784</v>
      </c>
    </row>
    <row r="310" spans="1:7">
      <c r="A310" t="s">
        <v>70</v>
      </c>
      <c r="B310" t="s">
        <v>103</v>
      </c>
      <c r="C310" t="s">
        <v>9</v>
      </c>
      <c r="D310" s="190">
        <v>42736</v>
      </c>
      <c r="E310" s="190" t="str">
        <f t="shared" si="4"/>
        <v>Consolidated DomesticPassenger RevenueTrans Atlantic42736</v>
      </c>
      <c r="F310" s="186">
        <f>VLOOKUP(E310,Forecast,2,FALSE)</f>
        <v>272996.54177999997</v>
      </c>
      <c r="G310" s="186">
        <f>VLOOKUP($E310,Plan,2,FALSE)</f>
        <v>0</v>
      </c>
    </row>
    <row r="311" spans="1:7">
      <c r="A311" t="s">
        <v>70</v>
      </c>
      <c r="B311" t="s">
        <v>103</v>
      </c>
      <c r="C311" t="s">
        <v>9</v>
      </c>
      <c r="D311" s="190">
        <v>42767</v>
      </c>
      <c r="E311" s="190" t="str">
        <f t="shared" si="4"/>
        <v>Consolidated DomesticPassenger RevenueTrans Atlantic42767</v>
      </c>
      <c r="F311" s="186">
        <f>VLOOKUP(E311,Forecast,2,FALSE)</f>
        <v>10.196020274320151</v>
      </c>
      <c r="G311" s="186">
        <f>VLOOKUP($E311,Plan,2,FALSE)</f>
        <v>0</v>
      </c>
    </row>
    <row r="312" spans="1:7">
      <c r="A312" t="s">
        <v>70</v>
      </c>
      <c r="B312" t="s">
        <v>103</v>
      </c>
      <c r="C312" t="s">
        <v>9</v>
      </c>
      <c r="D312" s="190">
        <v>42795</v>
      </c>
      <c r="E312" s="190" t="str">
        <f t="shared" si="4"/>
        <v>Consolidated DomesticPassenger RevenueTrans Atlantic42795</v>
      </c>
      <c r="F312" s="186">
        <f>VLOOKUP(E312,Forecast,2,FALSE)</f>
        <v>962.06527246138967</v>
      </c>
      <c r="G312" s="186">
        <f>VLOOKUP($E312,Plan,2,FALSE)</f>
        <v>0</v>
      </c>
    </row>
    <row r="313" spans="1:7">
      <c r="A313" t="s">
        <v>70</v>
      </c>
      <c r="B313" t="s">
        <v>103</v>
      </c>
      <c r="C313" t="s">
        <v>9</v>
      </c>
      <c r="D313" s="190">
        <v>42826</v>
      </c>
      <c r="E313" s="190" t="str">
        <f t="shared" si="4"/>
        <v>Consolidated DomesticPassenger RevenueTrans Atlantic42826</v>
      </c>
      <c r="F313" s="186">
        <f>VLOOKUP(E313,Forecast,2,FALSE)</f>
        <v>222325.81545999998</v>
      </c>
      <c r="G313" s="186">
        <f>VLOOKUP($E313,Plan,2,FALSE)</f>
        <v>0</v>
      </c>
    </row>
    <row r="314" spans="1:7">
      <c r="A314" t="s">
        <v>70</v>
      </c>
      <c r="B314" t="s">
        <v>103</v>
      </c>
      <c r="C314" t="s">
        <v>9</v>
      </c>
      <c r="D314" s="190">
        <v>42856</v>
      </c>
      <c r="E314" s="190" t="str">
        <f t="shared" si="4"/>
        <v>Consolidated DomesticPassenger RevenueTrans Atlantic42856</v>
      </c>
      <c r="F314" s="186">
        <f>VLOOKUP(E314,Forecast,2,FALSE)</f>
        <v>201044.54564113196</v>
      </c>
      <c r="G314" s="186">
        <f>VLOOKUP($E314,Plan,2,FALSE)</f>
        <v>0</v>
      </c>
    </row>
    <row r="315" spans="1:7">
      <c r="A315" t="s">
        <v>70</v>
      </c>
      <c r="B315" t="s">
        <v>103</v>
      </c>
      <c r="C315" t="s">
        <v>9</v>
      </c>
      <c r="D315" s="190">
        <v>42887</v>
      </c>
      <c r="E315" s="190" t="str">
        <f t="shared" si="4"/>
        <v>Consolidated DomesticPassenger RevenueTrans Atlantic42887</v>
      </c>
      <c r="F315" s="186">
        <f>VLOOKUP(E315,Forecast,2,FALSE)</f>
        <v>220442.59082232052</v>
      </c>
      <c r="G315" s="186">
        <f>VLOOKUP($E315,Plan,2,FALSE)</f>
        <v>0</v>
      </c>
    </row>
    <row r="316" spans="1:7">
      <c r="A316" t="s">
        <v>70</v>
      </c>
      <c r="B316" t="s">
        <v>103</v>
      </c>
      <c r="C316" t="s">
        <v>9</v>
      </c>
      <c r="D316" s="190">
        <v>42917</v>
      </c>
      <c r="E316" s="190" t="str">
        <f t="shared" si="4"/>
        <v>Consolidated DomesticPassenger RevenueTrans Atlantic42917</v>
      </c>
      <c r="F316" s="186">
        <f>VLOOKUP(E316,Forecast,2,FALSE)</f>
        <v>245439.66375969673</v>
      </c>
      <c r="G316" s="186">
        <f>VLOOKUP($E316,Plan,2,FALSE)</f>
        <v>0</v>
      </c>
    </row>
    <row r="317" spans="1:7">
      <c r="A317" t="s">
        <v>70</v>
      </c>
      <c r="B317" t="s">
        <v>103</v>
      </c>
      <c r="C317" t="s">
        <v>9</v>
      </c>
      <c r="D317" s="190">
        <v>42948</v>
      </c>
      <c r="E317" s="190" t="str">
        <f t="shared" si="4"/>
        <v>Consolidated DomesticPassenger RevenueTrans Atlantic42948</v>
      </c>
      <c r="F317" s="186">
        <f>VLOOKUP(E317,Forecast,2,FALSE)</f>
        <v>201067.99396747546</v>
      </c>
      <c r="G317" s="186">
        <f>VLOOKUP($E317,Plan,2,FALSE)</f>
        <v>0</v>
      </c>
    </row>
    <row r="318" spans="1:7">
      <c r="A318" t="s">
        <v>70</v>
      </c>
      <c r="B318" t="s">
        <v>103</v>
      </c>
      <c r="C318" t="s">
        <v>9</v>
      </c>
      <c r="D318" s="190">
        <v>42979</v>
      </c>
      <c r="E318" s="190" t="str">
        <f t="shared" si="4"/>
        <v>Consolidated DomesticPassenger RevenueTrans Atlantic42979</v>
      </c>
      <c r="F318" s="186">
        <f>VLOOKUP(E318,Forecast,2,FALSE)</f>
        <v>146948.54762605185</v>
      </c>
      <c r="G318" s="186">
        <f>VLOOKUP($E318,Plan,2,FALSE)</f>
        <v>0</v>
      </c>
    </row>
    <row r="319" spans="1:7">
      <c r="A319" t="s">
        <v>70</v>
      </c>
      <c r="B319" t="s">
        <v>103</v>
      </c>
      <c r="C319" t="s">
        <v>9</v>
      </c>
      <c r="D319" s="190">
        <v>43009</v>
      </c>
      <c r="E319" s="190" t="str">
        <f t="shared" si="4"/>
        <v>Consolidated DomesticPassenger RevenueTrans Atlantic43009</v>
      </c>
      <c r="F319" s="186">
        <f>VLOOKUP(E319,Forecast,2,FALSE)</f>
        <v>168334.13991991451</v>
      </c>
      <c r="G319" s="186">
        <f>VLOOKUP($E319,Plan,2,FALSE)</f>
        <v>0</v>
      </c>
    </row>
    <row r="320" spans="1:7">
      <c r="A320" t="s">
        <v>70</v>
      </c>
      <c r="B320" t="s">
        <v>103</v>
      </c>
      <c r="C320" t="s">
        <v>9</v>
      </c>
      <c r="D320" s="190">
        <v>43040</v>
      </c>
      <c r="E320" s="190" t="str">
        <f t="shared" si="4"/>
        <v>Consolidated DomesticPassenger RevenueTrans Atlantic43040</v>
      </c>
      <c r="F320" s="186">
        <f>VLOOKUP(E320,Forecast,2,FALSE)</f>
        <v>171298.29939027713</v>
      </c>
      <c r="G320" s="186">
        <f>VLOOKUP($E320,Plan,2,FALSE)</f>
        <v>0</v>
      </c>
    </row>
    <row r="321" spans="1:7">
      <c r="A321" t="s">
        <v>70</v>
      </c>
      <c r="B321" t="s">
        <v>103</v>
      </c>
      <c r="C321" t="s">
        <v>9</v>
      </c>
      <c r="D321" s="190">
        <v>43070</v>
      </c>
      <c r="E321" s="190" t="str">
        <f t="shared" si="4"/>
        <v>Consolidated DomesticPassenger RevenueTrans Atlantic43070</v>
      </c>
      <c r="F321" s="186">
        <f>VLOOKUP(E321,Forecast,2,FALSE)</f>
        <v>0</v>
      </c>
      <c r="G321" s="186">
        <f>VLOOKUP($E321,Plan,2,FALSE)</f>
        <v>0</v>
      </c>
    </row>
    <row r="322" spans="1:7">
      <c r="A322" t="s">
        <v>70</v>
      </c>
      <c r="B322" t="s">
        <v>103</v>
      </c>
      <c r="C322" t="s">
        <v>10</v>
      </c>
      <c r="D322" s="190">
        <v>42736</v>
      </c>
      <c r="E322" s="190" t="str">
        <f t="shared" si="4"/>
        <v>Consolidated DomesticPassenger RevenueTrans Pacific42736</v>
      </c>
      <c r="F322" s="186">
        <f>VLOOKUP(E322,Forecast,2,FALSE)</f>
        <v>190626.99284999998</v>
      </c>
      <c r="G322" s="186">
        <f>VLOOKUP($E322,Plan,2,FALSE)</f>
        <v>0</v>
      </c>
    </row>
    <row r="323" spans="1:7">
      <c r="A323" t="s">
        <v>70</v>
      </c>
      <c r="B323" t="s">
        <v>103</v>
      </c>
      <c r="C323" t="s">
        <v>10</v>
      </c>
      <c r="D323" s="190">
        <v>42767</v>
      </c>
      <c r="E323" s="190" t="str">
        <f t="shared" ref="E323:E386" si="5">A323&amp;B323&amp;C323&amp;D323</f>
        <v>Consolidated DomesticPassenger RevenueTrans Pacific42767</v>
      </c>
      <c r="F323" s="186">
        <f>VLOOKUP(E323,Forecast,2,FALSE)</f>
        <v>631.48860274166702</v>
      </c>
      <c r="G323" s="186">
        <f>VLOOKUP($E323,Plan,2,FALSE)</f>
        <v>0</v>
      </c>
    </row>
    <row r="324" spans="1:7">
      <c r="A324" t="s">
        <v>70</v>
      </c>
      <c r="B324" t="s">
        <v>103</v>
      </c>
      <c r="C324" t="s">
        <v>10</v>
      </c>
      <c r="D324" s="190">
        <v>42795</v>
      </c>
      <c r="E324" s="190" t="str">
        <f t="shared" si="5"/>
        <v>Consolidated DomesticPassenger RevenueTrans Pacific42795</v>
      </c>
      <c r="F324" s="186">
        <f>VLOOKUP(E324,Forecast,2,FALSE)</f>
        <v>3021.5273327416671</v>
      </c>
      <c r="G324" s="186">
        <f>VLOOKUP($E324,Plan,2,FALSE)</f>
        <v>0</v>
      </c>
    </row>
    <row r="325" spans="1:7">
      <c r="A325" t="s">
        <v>70</v>
      </c>
      <c r="B325" t="s">
        <v>103</v>
      </c>
      <c r="C325" t="s">
        <v>10</v>
      </c>
      <c r="D325" s="190">
        <v>42826</v>
      </c>
      <c r="E325" s="190" t="str">
        <f t="shared" si="5"/>
        <v>Consolidated DomesticPassenger RevenueTrans Pacific42826</v>
      </c>
      <c r="F325" s="186">
        <f>VLOOKUP(E325,Forecast,2,FALSE)</f>
        <v>19731.75275</v>
      </c>
      <c r="G325" s="186">
        <f>VLOOKUP($E325,Plan,2,FALSE)</f>
        <v>0</v>
      </c>
    </row>
    <row r="326" spans="1:7">
      <c r="A326" t="s">
        <v>70</v>
      </c>
      <c r="B326" t="s">
        <v>103</v>
      </c>
      <c r="C326" t="s">
        <v>10</v>
      </c>
      <c r="D326" s="190">
        <v>42856</v>
      </c>
      <c r="E326" s="190" t="str">
        <f t="shared" si="5"/>
        <v>Consolidated DomesticPassenger RevenueTrans Pacific42856</v>
      </c>
      <c r="F326" s="186">
        <f>VLOOKUP(E326,Forecast,2,FALSE)</f>
        <v>21417.432200000003</v>
      </c>
      <c r="G326" s="186">
        <f>VLOOKUP($E326,Plan,2,FALSE)</f>
        <v>0</v>
      </c>
    </row>
    <row r="327" spans="1:7">
      <c r="A327" t="s">
        <v>70</v>
      </c>
      <c r="B327" t="s">
        <v>103</v>
      </c>
      <c r="C327" t="s">
        <v>10</v>
      </c>
      <c r="D327" s="190">
        <v>42887</v>
      </c>
      <c r="E327" s="190" t="str">
        <f t="shared" si="5"/>
        <v>Consolidated DomesticPassenger RevenueTrans Pacific42887</v>
      </c>
      <c r="F327" s="186">
        <f>VLOOKUP(E327,Forecast,2,FALSE)</f>
        <v>17343.818810000001</v>
      </c>
      <c r="G327" s="186">
        <f>VLOOKUP($E327,Plan,2,FALSE)</f>
        <v>0</v>
      </c>
    </row>
    <row r="328" spans="1:7">
      <c r="A328" t="s">
        <v>70</v>
      </c>
      <c r="B328" t="s">
        <v>103</v>
      </c>
      <c r="C328" t="s">
        <v>10</v>
      </c>
      <c r="D328" s="190">
        <v>42917</v>
      </c>
      <c r="E328" s="190" t="str">
        <f t="shared" si="5"/>
        <v>Consolidated DomesticPassenger RevenueTrans Pacific42917</v>
      </c>
      <c r="F328" s="186">
        <f>VLOOKUP(E328,Forecast,2,FALSE)</f>
        <v>17803.138479999998</v>
      </c>
      <c r="G328" s="186">
        <f>VLOOKUP($E328,Plan,2,FALSE)</f>
        <v>0</v>
      </c>
    </row>
    <row r="329" spans="1:7">
      <c r="A329" t="s">
        <v>70</v>
      </c>
      <c r="B329" t="s">
        <v>103</v>
      </c>
      <c r="C329" t="s">
        <v>10</v>
      </c>
      <c r="D329" s="190">
        <v>42948</v>
      </c>
      <c r="E329" s="190" t="str">
        <f t="shared" si="5"/>
        <v>Consolidated DomesticPassenger RevenueTrans Pacific42948</v>
      </c>
      <c r="F329" s="186">
        <f>VLOOKUP(E329,Forecast,2,FALSE)</f>
        <v>17784.105040000002</v>
      </c>
      <c r="G329" s="186">
        <f>VLOOKUP($E329,Plan,2,FALSE)</f>
        <v>0</v>
      </c>
    </row>
    <row r="330" spans="1:7">
      <c r="A330" t="s">
        <v>70</v>
      </c>
      <c r="B330" t="s">
        <v>103</v>
      </c>
      <c r="C330" t="s">
        <v>10</v>
      </c>
      <c r="D330" s="190">
        <v>42979</v>
      </c>
      <c r="E330" s="190" t="str">
        <f t="shared" si="5"/>
        <v>Consolidated DomesticPassenger RevenueTrans Pacific42979</v>
      </c>
      <c r="F330" s="186">
        <f>VLOOKUP(E330,Forecast,2,FALSE)</f>
        <v>19953.336339999998</v>
      </c>
      <c r="G330" s="186">
        <f>VLOOKUP($E330,Plan,2,FALSE)</f>
        <v>0</v>
      </c>
    </row>
    <row r="331" spans="1:7">
      <c r="A331" t="s">
        <v>70</v>
      </c>
      <c r="B331" t="s">
        <v>103</v>
      </c>
      <c r="C331" t="s">
        <v>10</v>
      </c>
      <c r="D331" s="190">
        <v>43009</v>
      </c>
      <c r="E331" s="190" t="str">
        <f t="shared" si="5"/>
        <v>Consolidated DomesticPassenger RevenueTrans Pacific43009</v>
      </c>
      <c r="F331" s="186">
        <f>VLOOKUP(E331,Forecast,2,FALSE)</f>
        <v>19861.599860000002</v>
      </c>
      <c r="G331" s="186">
        <f>VLOOKUP($E331,Plan,2,FALSE)</f>
        <v>0</v>
      </c>
    </row>
    <row r="332" spans="1:7">
      <c r="A332" t="s">
        <v>70</v>
      </c>
      <c r="B332" t="s">
        <v>103</v>
      </c>
      <c r="C332" t="s">
        <v>10</v>
      </c>
      <c r="D332" s="190">
        <v>43040</v>
      </c>
      <c r="E332" s="190" t="str">
        <f t="shared" si="5"/>
        <v>Consolidated DomesticPassenger RevenueTrans Pacific43040</v>
      </c>
      <c r="F332" s="186">
        <f>VLOOKUP(E332,Forecast,2,FALSE)</f>
        <v>18286.54955</v>
      </c>
      <c r="G332" s="186">
        <f>VLOOKUP($E332,Plan,2,FALSE)</f>
        <v>0</v>
      </c>
    </row>
    <row r="333" spans="1:7">
      <c r="A333" t="s">
        <v>70</v>
      </c>
      <c r="B333" t="s">
        <v>103</v>
      </c>
      <c r="C333" t="s">
        <v>10</v>
      </c>
      <c r="D333" s="190">
        <v>43070</v>
      </c>
      <c r="E333" s="190" t="str">
        <f t="shared" si="5"/>
        <v>Consolidated DomesticPassenger RevenueTrans Pacific43070</v>
      </c>
      <c r="F333" s="186">
        <f>VLOOKUP(E333,Forecast,2,FALSE)</f>
        <v>294297.07439193304</v>
      </c>
      <c r="G333" s="186">
        <f>VLOOKUP($E333,Plan,2,FALSE)</f>
        <v>0</v>
      </c>
    </row>
    <row r="334" spans="1:7">
      <c r="A334" t="s">
        <v>68</v>
      </c>
      <c r="B334" t="s">
        <v>103</v>
      </c>
      <c r="C334" t="s">
        <v>11</v>
      </c>
      <c r="D334" s="190">
        <v>42767</v>
      </c>
      <c r="E334" s="190" t="str">
        <f t="shared" si="5"/>
        <v>Consolidated InternationalPassenger RevenueLatin America42767</v>
      </c>
      <c r="F334" s="186">
        <f>VLOOKUP(E334,Forecast,2,FALSE)</f>
        <v>0</v>
      </c>
      <c r="G334" s="186">
        <f>VLOOKUP($E334,Plan,2,FALSE)</f>
        <v>195013.57357954347</v>
      </c>
    </row>
    <row r="335" spans="1:7">
      <c r="A335" t="s">
        <v>68</v>
      </c>
      <c r="B335" t="s">
        <v>103</v>
      </c>
      <c r="C335" t="s">
        <v>11</v>
      </c>
      <c r="D335" s="190">
        <v>42795</v>
      </c>
      <c r="E335" s="190" t="str">
        <f t="shared" si="5"/>
        <v>Consolidated InternationalPassenger RevenueLatin America42795</v>
      </c>
      <c r="F335" s="186">
        <f>VLOOKUP(E335,Forecast,2,FALSE)</f>
        <v>0</v>
      </c>
      <c r="G335" s="186">
        <f>VLOOKUP($E335,Plan,2,FALSE)</f>
        <v>233010.03215484731</v>
      </c>
    </row>
    <row r="336" spans="1:7">
      <c r="A336" t="s">
        <v>68</v>
      </c>
      <c r="B336" t="s">
        <v>103</v>
      </c>
      <c r="C336" t="s">
        <v>8</v>
      </c>
      <c r="D336" s="190">
        <v>42767</v>
      </c>
      <c r="E336" s="190" t="str">
        <f t="shared" si="5"/>
        <v>Consolidated InternationalPassenger RevenueNorth America42767</v>
      </c>
      <c r="F336" s="186">
        <f>VLOOKUP(E336,Forecast,2,FALSE)</f>
        <v>0</v>
      </c>
      <c r="G336" s="186">
        <f>VLOOKUP($E336,Plan,2,FALSE)</f>
        <v>0</v>
      </c>
    </row>
    <row r="337" spans="1:7">
      <c r="A337" t="s">
        <v>68</v>
      </c>
      <c r="B337" t="s">
        <v>103</v>
      </c>
      <c r="C337" t="s">
        <v>8</v>
      </c>
      <c r="D337" s="190">
        <v>42795</v>
      </c>
      <c r="E337" s="190" t="str">
        <f t="shared" si="5"/>
        <v>Consolidated InternationalPassenger RevenueNorth America42795</v>
      </c>
      <c r="F337" s="186">
        <f>VLOOKUP(E337,Forecast,2,FALSE)</f>
        <v>0</v>
      </c>
      <c r="G337" s="186">
        <f>VLOOKUP($E337,Plan,2,FALSE)</f>
        <v>0</v>
      </c>
    </row>
    <row r="338" spans="1:7">
      <c r="A338" t="s">
        <v>68</v>
      </c>
      <c r="B338" t="s">
        <v>103</v>
      </c>
      <c r="C338" t="s">
        <v>8</v>
      </c>
      <c r="D338" s="190">
        <v>43070</v>
      </c>
      <c r="E338" s="190" t="str">
        <f t="shared" si="5"/>
        <v>Consolidated InternationalPassenger RevenueNorth America43070</v>
      </c>
      <c r="F338" s="186">
        <f>VLOOKUP(E338,Forecast,2,FALSE)</f>
        <v>0</v>
      </c>
      <c r="G338" s="186">
        <f>VLOOKUP($E338,Plan,2,FALSE)</f>
        <v>0</v>
      </c>
    </row>
    <row r="339" spans="1:7">
      <c r="A339" t="s">
        <v>68</v>
      </c>
      <c r="B339" t="s">
        <v>103</v>
      </c>
      <c r="C339" t="s">
        <v>9</v>
      </c>
      <c r="D339" s="190">
        <v>42767</v>
      </c>
      <c r="E339" s="190" t="str">
        <f t="shared" si="5"/>
        <v>Consolidated InternationalPassenger RevenueTrans Atlantic42767</v>
      </c>
      <c r="F339" s="186">
        <f>VLOOKUP(E339,Forecast,2,FALSE)</f>
        <v>0</v>
      </c>
      <c r="G339" s="186">
        <f>VLOOKUP($E339,Plan,2,FALSE)</f>
        <v>216054.92417501102</v>
      </c>
    </row>
    <row r="340" spans="1:7">
      <c r="A340" t="s">
        <v>68</v>
      </c>
      <c r="B340" t="s">
        <v>103</v>
      </c>
      <c r="C340" t="s">
        <v>9</v>
      </c>
      <c r="D340" s="190">
        <v>42795</v>
      </c>
      <c r="E340" s="190" t="str">
        <f t="shared" si="5"/>
        <v>Consolidated InternationalPassenger RevenueTrans Atlantic42795</v>
      </c>
      <c r="F340" s="186">
        <f>VLOOKUP(E340,Forecast,2,FALSE)</f>
        <v>0</v>
      </c>
      <c r="G340" s="186">
        <f>VLOOKUP($E340,Plan,2,FALSE)</f>
        <v>276178.78611443599</v>
      </c>
    </row>
    <row r="341" spans="1:7">
      <c r="A341" t="s">
        <v>68</v>
      </c>
      <c r="B341" t="s">
        <v>103</v>
      </c>
      <c r="C341" t="s">
        <v>10</v>
      </c>
      <c r="D341" s="190">
        <v>42767</v>
      </c>
      <c r="E341" s="190" t="str">
        <f t="shared" si="5"/>
        <v>Consolidated InternationalPassenger RevenueTrans Pacific42767</v>
      </c>
      <c r="F341" s="186">
        <f>VLOOKUP(E341,Forecast,2,FALSE)</f>
        <v>0</v>
      </c>
      <c r="G341" s="186">
        <f>VLOOKUP($E341,Plan,2,FALSE)</f>
        <v>137061.006019116</v>
      </c>
    </row>
    <row r="342" spans="1:7">
      <c r="A342" t="s">
        <v>68</v>
      </c>
      <c r="B342" t="s">
        <v>103</v>
      </c>
      <c r="C342" t="s">
        <v>10</v>
      </c>
      <c r="D342" s="190">
        <v>42795</v>
      </c>
      <c r="E342" s="190" t="str">
        <f t="shared" si="5"/>
        <v>Consolidated InternationalPassenger RevenueTrans Pacific42795</v>
      </c>
      <c r="F342" s="186">
        <f>VLOOKUP(E342,Forecast,2,FALSE)</f>
        <v>0</v>
      </c>
      <c r="G342" s="186">
        <f>VLOOKUP($E342,Plan,2,FALSE)</f>
        <v>177987.867331196</v>
      </c>
    </row>
    <row r="343" spans="1:7">
      <c r="A343" t="s">
        <v>11</v>
      </c>
      <c r="B343" t="s">
        <v>104</v>
      </c>
      <c r="C343" t="s">
        <v>71</v>
      </c>
      <c r="D343" s="190">
        <v>42736</v>
      </c>
      <c r="E343" s="190" t="str">
        <f t="shared" si="5"/>
        <v>Latin AmericaOther ComponentsAmex Companion Certificates42736</v>
      </c>
      <c r="F343" s="186">
        <f>VLOOKUP(E343,Forecast,2,FALSE)</f>
        <v>0</v>
      </c>
      <c r="G343" s="186" t="e">
        <f>VLOOKUP($E343,Plan,2,FALSE)</f>
        <v>#N/A</v>
      </c>
    </row>
    <row r="344" spans="1:7">
      <c r="A344" t="s">
        <v>11</v>
      </c>
      <c r="B344" t="s">
        <v>104</v>
      </c>
      <c r="C344" t="s">
        <v>71</v>
      </c>
      <c r="D344" s="190">
        <v>42767</v>
      </c>
      <c r="E344" s="190" t="str">
        <f t="shared" si="5"/>
        <v>Latin AmericaOther ComponentsAmex Companion Certificates42767</v>
      </c>
      <c r="F344" s="186">
        <f>VLOOKUP(E344,Forecast,2,FALSE)</f>
        <v>0</v>
      </c>
      <c r="G344" s="186" t="e">
        <f>VLOOKUP($E344,Plan,2,FALSE)</f>
        <v>#N/A</v>
      </c>
    </row>
    <row r="345" spans="1:7">
      <c r="A345" t="s">
        <v>11</v>
      </c>
      <c r="B345" t="s">
        <v>104</v>
      </c>
      <c r="C345" t="s">
        <v>71</v>
      </c>
      <c r="D345" s="190">
        <v>42795</v>
      </c>
      <c r="E345" s="190" t="str">
        <f t="shared" si="5"/>
        <v>Latin AmericaOther ComponentsAmex Companion Certificates42795</v>
      </c>
      <c r="F345" s="186">
        <f>VLOOKUP(E345,Forecast,2,FALSE)</f>
        <v>0</v>
      </c>
      <c r="G345" s="186" t="e">
        <f>VLOOKUP($E345,Plan,2,FALSE)</f>
        <v>#N/A</v>
      </c>
    </row>
    <row r="346" spans="1:7">
      <c r="A346" t="s">
        <v>11</v>
      </c>
      <c r="B346" t="s">
        <v>104</v>
      </c>
      <c r="C346" t="s">
        <v>71</v>
      </c>
      <c r="D346" s="190">
        <v>42826</v>
      </c>
      <c r="E346" s="190" t="str">
        <f t="shared" si="5"/>
        <v>Latin AmericaOther ComponentsAmex Companion Certificates42826</v>
      </c>
      <c r="F346" s="186">
        <f>VLOOKUP(E346,Forecast,2,FALSE)</f>
        <v>0</v>
      </c>
      <c r="G346" s="186" t="e">
        <f>VLOOKUP($E346,Plan,2,FALSE)</f>
        <v>#N/A</v>
      </c>
    </row>
    <row r="347" spans="1:7">
      <c r="A347" t="s">
        <v>11</v>
      </c>
      <c r="B347" t="s">
        <v>104</v>
      </c>
      <c r="C347" t="s">
        <v>71</v>
      </c>
      <c r="D347" s="190">
        <v>42856</v>
      </c>
      <c r="E347" s="190" t="str">
        <f t="shared" si="5"/>
        <v>Latin AmericaOther ComponentsAmex Companion Certificates42856</v>
      </c>
      <c r="F347" s="186">
        <f>VLOOKUP(E347,Forecast,2,FALSE)</f>
        <v>0</v>
      </c>
      <c r="G347" s="186" t="e">
        <f>VLOOKUP($E347,Plan,2,FALSE)</f>
        <v>#N/A</v>
      </c>
    </row>
    <row r="348" spans="1:7">
      <c r="A348" t="s">
        <v>11</v>
      </c>
      <c r="B348" t="s">
        <v>104</v>
      </c>
      <c r="C348" t="s">
        <v>71</v>
      </c>
      <c r="D348" s="190">
        <v>42887</v>
      </c>
      <c r="E348" s="190" t="str">
        <f t="shared" si="5"/>
        <v>Latin AmericaOther ComponentsAmex Companion Certificates42887</v>
      </c>
      <c r="F348" s="186">
        <f>VLOOKUP(E348,Forecast,2,FALSE)</f>
        <v>0</v>
      </c>
      <c r="G348" s="186" t="e">
        <f>VLOOKUP($E348,Plan,2,FALSE)</f>
        <v>#N/A</v>
      </c>
    </row>
    <row r="349" spans="1:7">
      <c r="A349" t="s">
        <v>11</v>
      </c>
      <c r="B349" t="s">
        <v>104</v>
      </c>
      <c r="C349" t="s">
        <v>71</v>
      </c>
      <c r="D349" s="190">
        <v>42917</v>
      </c>
      <c r="E349" s="190" t="str">
        <f t="shared" si="5"/>
        <v>Latin AmericaOther ComponentsAmex Companion Certificates42917</v>
      </c>
      <c r="F349" s="186">
        <f>VLOOKUP(E349,Forecast,2,FALSE)</f>
        <v>0</v>
      </c>
      <c r="G349" s="186" t="e">
        <f>VLOOKUP($E349,Plan,2,FALSE)</f>
        <v>#N/A</v>
      </c>
    </row>
    <row r="350" spans="1:7">
      <c r="A350" t="s">
        <v>11</v>
      </c>
      <c r="B350" t="s">
        <v>104</v>
      </c>
      <c r="C350" t="s">
        <v>71</v>
      </c>
      <c r="D350" s="190">
        <v>42948</v>
      </c>
      <c r="E350" s="190" t="str">
        <f t="shared" si="5"/>
        <v>Latin AmericaOther ComponentsAmex Companion Certificates42948</v>
      </c>
      <c r="F350" s="186">
        <f>VLOOKUP(E350,Forecast,2,FALSE)</f>
        <v>0</v>
      </c>
      <c r="G350" s="186" t="e">
        <f>VLOOKUP($E350,Plan,2,FALSE)</f>
        <v>#N/A</v>
      </c>
    </row>
    <row r="351" spans="1:7">
      <c r="A351" t="s">
        <v>11</v>
      </c>
      <c r="B351" t="s">
        <v>104</v>
      </c>
      <c r="C351" t="s">
        <v>71</v>
      </c>
      <c r="D351" s="190">
        <v>42979</v>
      </c>
      <c r="E351" s="190" t="str">
        <f t="shared" si="5"/>
        <v>Latin AmericaOther ComponentsAmex Companion Certificates42979</v>
      </c>
      <c r="F351" s="186">
        <f>VLOOKUP(E351,Forecast,2,FALSE)</f>
        <v>0</v>
      </c>
      <c r="G351" s="186" t="e">
        <f>VLOOKUP($E351,Plan,2,FALSE)</f>
        <v>#N/A</v>
      </c>
    </row>
    <row r="352" spans="1:7">
      <c r="A352" t="s">
        <v>11</v>
      </c>
      <c r="B352" t="s">
        <v>104</v>
      </c>
      <c r="C352" t="s">
        <v>71</v>
      </c>
      <c r="D352" s="190">
        <v>43009</v>
      </c>
      <c r="E352" s="190" t="str">
        <f t="shared" si="5"/>
        <v>Latin AmericaOther ComponentsAmex Companion Certificates43009</v>
      </c>
      <c r="F352" s="186">
        <f>VLOOKUP(E352,Forecast,2,FALSE)</f>
        <v>0</v>
      </c>
      <c r="G352" s="186" t="e">
        <f>VLOOKUP($E352,Plan,2,FALSE)</f>
        <v>#N/A</v>
      </c>
    </row>
    <row r="353" spans="1:7">
      <c r="A353" t="s">
        <v>11</v>
      </c>
      <c r="B353" t="s">
        <v>104</v>
      </c>
      <c r="C353" t="s">
        <v>71</v>
      </c>
      <c r="D353" s="190">
        <v>43040</v>
      </c>
      <c r="E353" s="190" t="str">
        <f t="shared" si="5"/>
        <v>Latin AmericaOther ComponentsAmex Companion Certificates43040</v>
      </c>
      <c r="F353" s="186">
        <f>VLOOKUP(E353,Forecast,2,FALSE)</f>
        <v>0</v>
      </c>
      <c r="G353" s="186" t="e">
        <f>VLOOKUP($E353,Plan,2,FALSE)</f>
        <v>#N/A</v>
      </c>
    </row>
    <row r="354" spans="1:7">
      <c r="A354" t="s">
        <v>11</v>
      </c>
      <c r="B354" t="s">
        <v>104</v>
      </c>
      <c r="C354" t="s">
        <v>71</v>
      </c>
      <c r="D354" s="190">
        <v>43070</v>
      </c>
      <c r="E354" s="190" t="str">
        <f t="shared" si="5"/>
        <v>Latin AmericaOther ComponentsAmex Companion Certificates43070</v>
      </c>
      <c r="F354" s="186">
        <f>VLOOKUP(E354,Forecast,2,FALSE)</f>
        <v>0</v>
      </c>
      <c r="G354" s="186" t="e">
        <f>VLOOKUP($E354,Plan,2,FALSE)</f>
        <v>#N/A</v>
      </c>
    </row>
    <row r="355" spans="1:7">
      <c r="A355" t="s">
        <v>11</v>
      </c>
      <c r="B355" t="s">
        <v>104</v>
      </c>
      <c r="C355" t="s">
        <v>22</v>
      </c>
      <c r="D355" s="190">
        <v>42736</v>
      </c>
      <c r="E355" s="190" t="str">
        <f t="shared" si="5"/>
        <v>Latin AmericaOther ComponentsCharter Revenue42736</v>
      </c>
      <c r="F355" s="186">
        <f>VLOOKUP(E355,Forecast,2,FALSE)</f>
        <v>0</v>
      </c>
      <c r="G355" s="186">
        <f>VLOOKUP($E355,Plan,2,FALSE)</f>
        <v>0</v>
      </c>
    </row>
    <row r="356" spans="1:7">
      <c r="A356" t="s">
        <v>11</v>
      </c>
      <c r="B356" t="s">
        <v>104</v>
      </c>
      <c r="C356" t="s">
        <v>22</v>
      </c>
      <c r="D356" s="190">
        <v>42767</v>
      </c>
      <c r="E356" s="190" t="str">
        <f t="shared" si="5"/>
        <v>Latin AmericaOther ComponentsCharter Revenue42767</v>
      </c>
      <c r="F356" s="186">
        <f>VLOOKUP(E356,Forecast,2,FALSE)</f>
        <v>10887.546609999999</v>
      </c>
      <c r="G356" s="186">
        <f>VLOOKUP($E356,Plan,2,FALSE)</f>
        <v>0</v>
      </c>
    </row>
    <row r="357" spans="1:7">
      <c r="A357" t="s">
        <v>11</v>
      </c>
      <c r="B357" t="s">
        <v>104</v>
      </c>
      <c r="C357" t="s">
        <v>22</v>
      </c>
      <c r="D357" s="190">
        <v>42795</v>
      </c>
      <c r="E357" s="190" t="str">
        <f t="shared" si="5"/>
        <v>Latin AmericaOther ComponentsCharter Revenue42795</v>
      </c>
      <c r="F357" s="186">
        <f>VLOOKUP(E357,Forecast,2,FALSE)</f>
        <v>11665.326080000001</v>
      </c>
      <c r="G357" s="186">
        <f>VLOOKUP($E357,Plan,2,FALSE)</f>
        <v>0</v>
      </c>
    </row>
    <row r="358" spans="1:7">
      <c r="A358" t="s">
        <v>11</v>
      </c>
      <c r="B358" t="s">
        <v>104</v>
      </c>
      <c r="C358" t="s">
        <v>22</v>
      </c>
      <c r="D358" s="190">
        <v>42826</v>
      </c>
      <c r="E358" s="190" t="str">
        <f t="shared" si="5"/>
        <v>Latin AmericaOther ComponentsCharter Revenue42826</v>
      </c>
      <c r="F358" s="186">
        <f>VLOOKUP(E358,Forecast,2,FALSE)</f>
        <v>0</v>
      </c>
      <c r="G358" s="186">
        <f>VLOOKUP($E358,Plan,2,FALSE)</f>
        <v>0</v>
      </c>
    </row>
    <row r="359" spans="1:7">
      <c r="A359" t="s">
        <v>11</v>
      </c>
      <c r="B359" t="s">
        <v>104</v>
      </c>
      <c r="C359" t="s">
        <v>22</v>
      </c>
      <c r="D359" s="190">
        <v>42856</v>
      </c>
      <c r="E359" s="190" t="str">
        <f t="shared" si="5"/>
        <v>Latin AmericaOther ComponentsCharter Revenue42856</v>
      </c>
      <c r="F359" s="186">
        <f>VLOOKUP(E359,Forecast,2,FALSE)</f>
        <v>0</v>
      </c>
      <c r="G359" s="186">
        <f>VLOOKUP($E359,Plan,2,FALSE)</f>
        <v>0</v>
      </c>
    </row>
    <row r="360" spans="1:7">
      <c r="A360" t="s">
        <v>11</v>
      </c>
      <c r="B360" t="s">
        <v>104</v>
      </c>
      <c r="C360" t="s">
        <v>22</v>
      </c>
      <c r="D360" s="190">
        <v>42887</v>
      </c>
      <c r="E360" s="190" t="str">
        <f t="shared" si="5"/>
        <v>Latin AmericaOther ComponentsCharter Revenue42887</v>
      </c>
      <c r="F360" s="186">
        <f>VLOOKUP(E360,Forecast,2,FALSE)</f>
        <v>0</v>
      </c>
      <c r="G360" s="186">
        <f>VLOOKUP($E360,Plan,2,FALSE)</f>
        <v>0</v>
      </c>
    </row>
    <row r="361" spans="1:7">
      <c r="A361" t="s">
        <v>11</v>
      </c>
      <c r="B361" t="s">
        <v>104</v>
      </c>
      <c r="C361" t="s">
        <v>22</v>
      </c>
      <c r="D361" s="190">
        <v>42917</v>
      </c>
      <c r="E361" s="190" t="str">
        <f t="shared" si="5"/>
        <v>Latin AmericaOther ComponentsCharter Revenue42917</v>
      </c>
      <c r="F361" s="186">
        <f>VLOOKUP(E361,Forecast,2,FALSE)</f>
        <v>0</v>
      </c>
      <c r="G361" s="186">
        <f>VLOOKUP($E361,Plan,2,FALSE)</f>
        <v>0</v>
      </c>
    </row>
    <row r="362" spans="1:7">
      <c r="A362" t="s">
        <v>11</v>
      </c>
      <c r="B362" t="s">
        <v>104</v>
      </c>
      <c r="C362" t="s">
        <v>22</v>
      </c>
      <c r="D362" s="190">
        <v>42948</v>
      </c>
      <c r="E362" s="190" t="str">
        <f t="shared" si="5"/>
        <v>Latin AmericaOther ComponentsCharter Revenue42948</v>
      </c>
      <c r="F362" s="186">
        <f>VLOOKUP(E362,Forecast,2,FALSE)</f>
        <v>0</v>
      </c>
      <c r="G362" s="186">
        <f>VLOOKUP($E362,Plan,2,FALSE)</f>
        <v>0</v>
      </c>
    </row>
    <row r="363" spans="1:7">
      <c r="A363" t="s">
        <v>11</v>
      </c>
      <c r="B363" t="s">
        <v>104</v>
      </c>
      <c r="C363" t="s">
        <v>22</v>
      </c>
      <c r="D363" s="190">
        <v>42979</v>
      </c>
      <c r="E363" s="190" t="str">
        <f t="shared" si="5"/>
        <v>Latin AmericaOther ComponentsCharter Revenue42979</v>
      </c>
      <c r="F363" s="186">
        <f>VLOOKUP(E363,Forecast,2,FALSE)</f>
        <v>0</v>
      </c>
      <c r="G363" s="186">
        <f>VLOOKUP($E363,Plan,2,FALSE)</f>
        <v>0</v>
      </c>
    </row>
    <row r="364" spans="1:7">
      <c r="A364" t="s">
        <v>11</v>
      </c>
      <c r="B364" t="s">
        <v>104</v>
      </c>
      <c r="C364" t="s">
        <v>22</v>
      </c>
      <c r="D364" s="190">
        <v>43009</v>
      </c>
      <c r="E364" s="190" t="str">
        <f t="shared" si="5"/>
        <v>Latin AmericaOther ComponentsCharter Revenue43009</v>
      </c>
      <c r="F364" s="186">
        <f>VLOOKUP(E364,Forecast,2,FALSE)</f>
        <v>0</v>
      </c>
      <c r="G364" s="186">
        <f>VLOOKUP($E364,Plan,2,FALSE)</f>
        <v>0</v>
      </c>
    </row>
    <row r="365" spans="1:7">
      <c r="A365" t="s">
        <v>11</v>
      </c>
      <c r="B365" t="s">
        <v>104</v>
      </c>
      <c r="C365" t="s">
        <v>22</v>
      </c>
      <c r="D365" s="190">
        <v>43040</v>
      </c>
      <c r="E365" s="190" t="str">
        <f t="shared" si="5"/>
        <v>Latin AmericaOther ComponentsCharter Revenue43040</v>
      </c>
      <c r="F365" s="186">
        <f>VLOOKUP(E365,Forecast,2,FALSE)</f>
        <v>0</v>
      </c>
      <c r="G365" s="186">
        <f>VLOOKUP($E365,Plan,2,FALSE)</f>
        <v>0</v>
      </c>
    </row>
    <row r="366" spans="1:7">
      <c r="A366" t="s">
        <v>11</v>
      </c>
      <c r="B366" t="s">
        <v>104</v>
      </c>
      <c r="C366" t="s">
        <v>22</v>
      </c>
      <c r="D366" s="190">
        <v>43070</v>
      </c>
      <c r="E366" s="190" t="str">
        <f t="shared" si="5"/>
        <v>Latin AmericaOther ComponentsCharter Revenue43070</v>
      </c>
      <c r="F366" s="186">
        <f>VLOOKUP(E366,Forecast,2,FALSE)</f>
        <v>0</v>
      </c>
      <c r="G366" s="186">
        <f>VLOOKUP($E366,Plan,2,FALSE)</f>
        <v>0</v>
      </c>
    </row>
    <row r="367" spans="1:7">
      <c r="A367" t="s">
        <v>11</v>
      </c>
      <c r="B367" t="s">
        <v>104</v>
      </c>
      <c r="C367" t="s">
        <v>18</v>
      </c>
      <c r="D367" s="190">
        <v>42736</v>
      </c>
      <c r="E367" s="190" t="str">
        <f t="shared" si="5"/>
        <v>Latin AmericaOther ComponentsDenied Boarding42736</v>
      </c>
      <c r="F367" s="186">
        <f>VLOOKUP(E367,Forecast,2,FALSE)</f>
        <v>0</v>
      </c>
      <c r="G367" s="186">
        <f>VLOOKUP($E367,Plan,2,FALSE)</f>
        <v>-514.77111005587903</v>
      </c>
    </row>
    <row r="368" spans="1:7">
      <c r="A368" t="s">
        <v>11</v>
      </c>
      <c r="B368" t="s">
        <v>104</v>
      </c>
      <c r="C368" t="s">
        <v>18</v>
      </c>
      <c r="D368" s="190">
        <v>42767</v>
      </c>
      <c r="E368" s="190" t="str">
        <f t="shared" si="5"/>
        <v>Latin AmericaOther ComponentsDenied Boarding42767</v>
      </c>
      <c r="F368" s="186">
        <f>VLOOKUP(E368,Forecast,2,FALSE)</f>
        <v>362341.02436000004</v>
      </c>
      <c r="G368" s="186">
        <f>VLOOKUP($E368,Plan,2,FALSE)</f>
        <v>-384.06220169125601</v>
      </c>
    </row>
    <row r="369" spans="1:7">
      <c r="A369" t="s">
        <v>11</v>
      </c>
      <c r="B369" t="s">
        <v>104</v>
      </c>
      <c r="C369" t="s">
        <v>18</v>
      </c>
      <c r="D369" s="190">
        <v>42795</v>
      </c>
      <c r="E369" s="190" t="str">
        <f t="shared" si="5"/>
        <v>Latin AmericaOther ComponentsDenied Boarding42795</v>
      </c>
      <c r="F369" s="186">
        <f>VLOOKUP(E369,Forecast,2,FALSE)</f>
        <v>482917.54101119755</v>
      </c>
      <c r="G369" s="186">
        <f>VLOOKUP($E369,Plan,2,FALSE)</f>
        <v>-480.15468332839401</v>
      </c>
    </row>
    <row r="370" spans="1:7">
      <c r="A370" t="s">
        <v>11</v>
      </c>
      <c r="B370" t="s">
        <v>104</v>
      </c>
      <c r="C370" t="s">
        <v>18</v>
      </c>
      <c r="D370" s="190">
        <v>42826</v>
      </c>
      <c r="E370" s="190" t="str">
        <f t="shared" si="5"/>
        <v>Latin AmericaOther ComponentsDenied Boarding42826</v>
      </c>
      <c r="F370" s="186">
        <f>VLOOKUP(E370,Forecast,2,FALSE)</f>
        <v>0</v>
      </c>
      <c r="G370" s="186">
        <f>VLOOKUP($E370,Plan,2,FALSE)</f>
        <v>-534.43306300073004</v>
      </c>
    </row>
    <row r="371" spans="1:7">
      <c r="A371" t="s">
        <v>11</v>
      </c>
      <c r="B371" t="s">
        <v>104</v>
      </c>
      <c r="C371" t="s">
        <v>18</v>
      </c>
      <c r="D371" s="190">
        <v>42856</v>
      </c>
      <c r="E371" s="190" t="str">
        <f t="shared" si="5"/>
        <v>Latin AmericaOther ComponentsDenied Boarding42856</v>
      </c>
      <c r="F371" s="186">
        <f>VLOOKUP(E371,Forecast,2,FALSE)</f>
        <v>0</v>
      </c>
      <c r="G371" s="186">
        <f>VLOOKUP($E371,Plan,2,FALSE)</f>
        <v>-421.84681923723599</v>
      </c>
    </row>
    <row r="372" spans="1:7">
      <c r="A372" t="s">
        <v>11</v>
      </c>
      <c r="B372" t="s">
        <v>104</v>
      </c>
      <c r="C372" t="s">
        <v>18</v>
      </c>
      <c r="D372" s="190">
        <v>42887</v>
      </c>
      <c r="E372" s="190" t="str">
        <f t="shared" si="5"/>
        <v>Latin AmericaOther ComponentsDenied Boarding42887</v>
      </c>
      <c r="F372" s="186">
        <f>VLOOKUP(E372,Forecast,2,FALSE)</f>
        <v>0</v>
      </c>
      <c r="G372" s="186">
        <f>VLOOKUP($E372,Plan,2,FALSE)</f>
        <v>-537.52228615901299</v>
      </c>
    </row>
    <row r="373" spans="1:7">
      <c r="A373" t="s">
        <v>11</v>
      </c>
      <c r="B373" t="s">
        <v>104</v>
      </c>
      <c r="C373" t="s">
        <v>18</v>
      </c>
      <c r="D373" s="190">
        <v>42917</v>
      </c>
      <c r="E373" s="190" t="str">
        <f t="shared" si="5"/>
        <v>Latin AmericaOther ComponentsDenied Boarding42917</v>
      </c>
      <c r="F373" s="186">
        <f>VLOOKUP(E373,Forecast,2,FALSE)</f>
        <v>0</v>
      </c>
      <c r="G373" s="186">
        <f>VLOOKUP($E373,Plan,2,FALSE)</f>
        <v>-792.13105072366398</v>
      </c>
    </row>
    <row r="374" spans="1:7">
      <c r="A374" t="s">
        <v>11</v>
      </c>
      <c r="B374" t="s">
        <v>104</v>
      </c>
      <c r="C374" t="s">
        <v>18</v>
      </c>
      <c r="D374" s="190">
        <v>42948</v>
      </c>
      <c r="E374" s="190" t="str">
        <f t="shared" si="5"/>
        <v>Latin AmericaOther ComponentsDenied Boarding42948</v>
      </c>
      <c r="F374" s="186">
        <f>VLOOKUP(E374,Forecast,2,FALSE)</f>
        <v>0</v>
      </c>
      <c r="G374" s="186">
        <f>VLOOKUP($E374,Plan,2,FALSE)</f>
        <v>-630.22903275519593</v>
      </c>
    </row>
    <row r="375" spans="1:7">
      <c r="A375" t="s">
        <v>11</v>
      </c>
      <c r="B375" t="s">
        <v>104</v>
      </c>
      <c r="C375" t="s">
        <v>18</v>
      </c>
      <c r="D375" s="190">
        <v>42979</v>
      </c>
      <c r="E375" s="190" t="str">
        <f t="shared" si="5"/>
        <v>Latin AmericaOther ComponentsDenied Boarding42979</v>
      </c>
      <c r="F375" s="186">
        <f>VLOOKUP(E375,Forecast,2,FALSE)</f>
        <v>0</v>
      </c>
      <c r="G375" s="186">
        <f>VLOOKUP($E375,Plan,2,FALSE)</f>
        <v>-538.776927821914</v>
      </c>
    </row>
    <row r="376" spans="1:7">
      <c r="A376" t="s">
        <v>11</v>
      </c>
      <c r="B376" t="s">
        <v>104</v>
      </c>
      <c r="C376" t="s">
        <v>18</v>
      </c>
      <c r="D376" s="190">
        <v>43009</v>
      </c>
      <c r="E376" s="190" t="str">
        <f t="shared" si="5"/>
        <v>Latin AmericaOther ComponentsDenied Boarding43009</v>
      </c>
      <c r="F376" s="186">
        <f>VLOOKUP(E376,Forecast,2,FALSE)</f>
        <v>0</v>
      </c>
      <c r="G376" s="186">
        <f>VLOOKUP($E376,Plan,2,FALSE)</f>
        <v>-478.688019136202</v>
      </c>
    </row>
    <row r="377" spans="1:7">
      <c r="A377" t="s">
        <v>11</v>
      </c>
      <c r="B377" t="s">
        <v>104</v>
      </c>
      <c r="C377" t="s">
        <v>18</v>
      </c>
      <c r="D377" s="190">
        <v>43040</v>
      </c>
      <c r="E377" s="190" t="str">
        <f t="shared" si="5"/>
        <v>Latin AmericaOther ComponentsDenied Boarding43040</v>
      </c>
      <c r="F377" s="186">
        <f>VLOOKUP(E377,Forecast,2,FALSE)</f>
        <v>0</v>
      </c>
      <c r="G377" s="186">
        <f>VLOOKUP($E377,Plan,2,FALSE)</f>
        <v>-433.96301540243201</v>
      </c>
    </row>
    <row r="378" spans="1:7">
      <c r="A378" t="s">
        <v>11</v>
      </c>
      <c r="B378" t="s">
        <v>104</v>
      </c>
      <c r="C378" t="s">
        <v>18</v>
      </c>
      <c r="D378" s="190">
        <v>43070</v>
      </c>
      <c r="E378" s="190" t="str">
        <f t="shared" si="5"/>
        <v>Latin AmericaOther ComponentsDenied Boarding43070</v>
      </c>
      <c r="F378" s="186">
        <f>VLOOKUP(E378,Forecast,2,FALSE)</f>
        <v>0</v>
      </c>
      <c r="G378" s="186">
        <f>VLOOKUP($E378,Plan,2,FALSE)</f>
        <v>-470.05698509078701</v>
      </c>
    </row>
    <row r="379" spans="1:7">
      <c r="A379" t="s">
        <v>11</v>
      </c>
      <c r="B379" t="s">
        <v>104</v>
      </c>
      <c r="C379" t="s">
        <v>80</v>
      </c>
      <c r="D379" s="190">
        <v>42736</v>
      </c>
      <c r="E379" s="190" t="str">
        <f t="shared" si="5"/>
        <v>Latin AmericaOther ComponentsEconomy Seat Programs42736</v>
      </c>
      <c r="F379" s="186">
        <f>VLOOKUP(E379,Forecast,2,FALSE)</f>
        <v>0</v>
      </c>
      <c r="G379" s="186" t="e">
        <f>VLOOKUP($E379,Plan,2,FALSE)</f>
        <v>#N/A</v>
      </c>
    </row>
    <row r="380" spans="1:7">
      <c r="A380" t="s">
        <v>11</v>
      </c>
      <c r="B380" t="s">
        <v>104</v>
      </c>
      <c r="C380" t="s">
        <v>80</v>
      </c>
      <c r="D380" s="190">
        <v>42767</v>
      </c>
      <c r="E380" s="190" t="str">
        <f t="shared" si="5"/>
        <v>Latin AmericaOther ComponentsEconomy Seat Programs42767</v>
      </c>
      <c r="F380" s="186">
        <f>VLOOKUP(E380,Forecast,2,FALSE)</f>
        <v>0</v>
      </c>
      <c r="G380" s="186" t="e">
        <f>VLOOKUP($E380,Plan,2,FALSE)</f>
        <v>#N/A</v>
      </c>
    </row>
    <row r="381" spans="1:7">
      <c r="A381" t="s">
        <v>11</v>
      </c>
      <c r="B381" t="s">
        <v>104</v>
      </c>
      <c r="C381" t="s">
        <v>80</v>
      </c>
      <c r="D381" s="190">
        <v>42795</v>
      </c>
      <c r="E381" s="190" t="str">
        <f t="shared" si="5"/>
        <v>Latin AmericaOther ComponentsEconomy Seat Programs42795</v>
      </c>
      <c r="F381" s="186">
        <f>VLOOKUP(E381,Forecast,2,FALSE)</f>
        <v>0</v>
      </c>
      <c r="G381" s="186" t="e">
        <f>VLOOKUP($E381,Plan,2,FALSE)</f>
        <v>#N/A</v>
      </c>
    </row>
    <row r="382" spans="1:7">
      <c r="A382" t="s">
        <v>11</v>
      </c>
      <c r="B382" t="s">
        <v>104</v>
      </c>
      <c r="C382" t="s">
        <v>80</v>
      </c>
      <c r="D382" s="190">
        <v>42826</v>
      </c>
      <c r="E382" s="190" t="str">
        <f t="shared" si="5"/>
        <v>Latin AmericaOther ComponentsEconomy Seat Programs42826</v>
      </c>
      <c r="F382" s="186">
        <f>VLOOKUP(E382,Forecast,2,FALSE)</f>
        <v>0</v>
      </c>
      <c r="G382" s="186" t="e">
        <f>VLOOKUP($E382,Plan,2,FALSE)</f>
        <v>#N/A</v>
      </c>
    </row>
    <row r="383" spans="1:7">
      <c r="A383" t="s">
        <v>11</v>
      </c>
      <c r="B383" t="s">
        <v>104</v>
      </c>
      <c r="C383" t="s">
        <v>80</v>
      </c>
      <c r="D383" s="190">
        <v>42856</v>
      </c>
      <c r="E383" s="190" t="str">
        <f t="shared" si="5"/>
        <v>Latin AmericaOther ComponentsEconomy Seat Programs42856</v>
      </c>
      <c r="F383" s="186">
        <f>VLOOKUP(E383,Forecast,2,FALSE)</f>
        <v>0</v>
      </c>
      <c r="G383" s="186" t="e">
        <f>VLOOKUP($E383,Plan,2,FALSE)</f>
        <v>#N/A</v>
      </c>
    </row>
    <row r="384" spans="1:7">
      <c r="A384" t="s">
        <v>11</v>
      </c>
      <c r="B384" t="s">
        <v>104</v>
      </c>
      <c r="C384" t="s">
        <v>80</v>
      </c>
      <c r="D384" s="190">
        <v>42887</v>
      </c>
      <c r="E384" s="190" t="str">
        <f t="shared" si="5"/>
        <v>Latin AmericaOther ComponentsEconomy Seat Programs42887</v>
      </c>
      <c r="F384" s="186">
        <f>VLOOKUP(E384,Forecast,2,FALSE)</f>
        <v>0</v>
      </c>
      <c r="G384" s="186" t="e">
        <f>VLOOKUP($E384,Plan,2,FALSE)</f>
        <v>#N/A</v>
      </c>
    </row>
    <row r="385" spans="1:7">
      <c r="A385" t="s">
        <v>11</v>
      </c>
      <c r="B385" t="s">
        <v>104</v>
      </c>
      <c r="C385" t="s">
        <v>80</v>
      </c>
      <c r="D385" s="190">
        <v>42917</v>
      </c>
      <c r="E385" s="190" t="str">
        <f t="shared" si="5"/>
        <v>Latin AmericaOther ComponentsEconomy Seat Programs42917</v>
      </c>
      <c r="F385" s="186">
        <f>VLOOKUP(E385,Forecast,2,FALSE)</f>
        <v>0</v>
      </c>
      <c r="G385" s="186" t="e">
        <f>VLOOKUP($E385,Plan,2,FALSE)</f>
        <v>#N/A</v>
      </c>
    </row>
    <row r="386" spans="1:7">
      <c r="A386" t="s">
        <v>11</v>
      </c>
      <c r="B386" t="s">
        <v>104</v>
      </c>
      <c r="C386" t="s">
        <v>80</v>
      </c>
      <c r="D386" s="190">
        <v>42948</v>
      </c>
      <c r="E386" s="190" t="str">
        <f t="shared" si="5"/>
        <v>Latin AmericaOther ComponentsEconomy Seat Programs42948</v>
      </c>
      <c r="F386" s="186">
        <f>VLOOKUP(E386,Forecast,2,FALSE)</f>
        <v>0</v>
      </c>
      <c r="G386" s="186" t="e">
        <f>VLOOKUP($E386,Plan,2,FALSE)</f>
        <v>#N/A</v>
      </c>
    </row>
    <row r="387" spans="1:7">
      <c r="A387" t="s">
        <v>11</v>
      </c>
      <c r="B387" t="s">
        <v>104</v>
      </c>
      <c r="C387" t="s">
        <v>80</v>
      </c>
      <c r="D387" s="190">
        <v>42979</v>
      </c>
      <c r="E387" s="190" t="str">
        <f t="shared" ref="E387:E450" si="6">A387&amp;B387&amp;C387&amp;D387</f>
        <v>Latin AmericaOther ComponentsEconomy Seat Programs42979</v>
      </c>
      <c r="F387" s="186">
        <f>VLOOKUP(E387,Forecast,2,FALSE)</f>
        <v>0</v>
      </c>
      <c r="G387" s="186" t="e">
        <f>VLOOKUP($E387,Plan,2,FALSE)</f>
        <v>#N/A</v>
      </c>
    </row>
    <row r="388" spans="1:7">
      <c r="A388" t="s">
        <v>11</v>
      </c>
      <c r="B388" t="s">
        <v>104</v>
      </c>
      <c r="C388" t="s">
        <v>80</v>
      </c>
      <c r="D388" s="190">
        <v>43009</v>
      </c>
      <c r="E388" s="190" t="str">
        <f t="shared" si="6"/>
        <v>Latin AmericaOther ComponentsEconomy Seat Programs43009</v>
      </c>
      <c r="F388" s="186">
        <f>VLOOKUP(E388,Forecast,2,FALSE)</f>
        <v>0</v>
      </c>
      <c r="G388" s="186" t="e">
        <f>VLOOKUP($E388,Plan,2,FALSE)</f>
        <v>#N/A</v>
      </c>
    </row>
    <row r="389" spans="1:7">
      <c r="A389" t="s">
        <v>11</v>
      </c>
      <c r="B389" t="s">
        <v>104</v>
      </c>
      <c r="C389" t="s">
        <v>80</v>
      </c>
      <c r="D389" s="190">
        <v>43040</v>
      </c>
      <c r="E389" s="190" t="str">
        <f t="shared" si="6"/>
        <v>Latin AmericaOther ComponentsEconomy Seat Programs43040</v>
      </c>
      <c r="F389" s="186">
        <f>VLOOKUP(E389,Forecast,2,FALSE)</f>
        <v>0</v>
      </c>
      <c r="G389" s="186" t="e">
        <f>VLOOKUP($E389,Plan,2,FALSE)</f>
        <v>#N/A</v>
      </c>
    </row>
    <row r="390" spans="1:7">
      <c r="A390" t="s">
        <v>11</v>
      </c>
      <c r="B390" t="s">
        <v>104</v>
      </c>
      <c r="C390" t="s">
        <v>80</v>
      </c>
      <c r="D390" s="190">
        <v>43070</v>
      </c>
      <c r="E390" s="190" t="str">
        <f t="shared" si="6"/>
        <v>Latin AmericaOther ComponentsEconomy Seat Programs43070</v>
      </c>
      <c r="F390" s="186">
        <f>VLOOKUP(E390,Forecast,2,FALSE)</f>
        <v>0</v>
      </c>
      <c r="G390" s="186" t="e">
        <f>VLOOKUP($E390,Plan,2,FALSE)</f>
        <v>#N/A</v>
      </c>
    </row>
    <row r="391" spans="1:7">
      <c r="A391" t="s">
        <v>11</v>
      </c>
      <c r="B391" t="s">
        <v>104</v>
      </c>
      <c r="C391" t="s">
        <v>82</v>
      </c>
      <c r="D391" s="190">
        <v>42736</v>
      </c>
      <c r="E391" s="190" t="str">
        <f t="shared" si="6"/>
        <v>Latin AmericaOther ComponentsFX Hedging42736</v>
      </c>
      <c r="F391" s="186">
        <f>VLOOKUP(E391,Forecast,2,FALSE)</f>
        <v>371489.70311</v>
      </c>
      <c r="G391" s="186" t="e">
        <f>VLOOKUP($E391,Plan,2,FALSE)</f>
        <v>#N/A</v>
      </c>
    </row>
    <row r="392" spans="1:7">
      <c r="A392" t="s">
        <v>11</v>
      </c>
      <c r="B392" t="s">
        <v>104</v>
      </c>
      <c r="C392" t="s">
        <v>82</v>
      </c>
      <c r="D392" s="190">
        <v>42767</v>
      </c>
      <c r="E392" s="190" t="str">
        <f t="shared" si="6"/>
        <v>Latin AmericaOther ComponentsFX Hedging42767</v>
      </c>
      <c r="F392" s="186">
        <f>VLOOKUP(E392,Forecast,2,FALSE)</f>
        <v>0</v>
      </c>
      <c r="G392" s="186" t="e">
        <f>VLOOKUP($E392,Plan,2,FALSE)</f>
        <v>#N/A</v>
      </c>
    </row>
    <row r="393" spans="1:7">
      <c r="A393" t="s">
        <v>11</v>
      </c>
      <c r="B393" t="s">
        <v>104</v>
      </c>
      <c r="C393" t="s">
        <v>82</v>
      </c>
      <c r="D393" s="190">
        <v>42795</v>
      </c>
      <c r="E393" s="190" t="str">
        <f t="shared" si="6"/>
        <v>Latin AmericaOther ComponentsFX Hedging42795</v>
      </c>
      <c r="F393" s="186">
        <f>VLOOKUP(E393,Forecast,2,FALSE)</f>
        <v>0</v>
      </c>
      <c r="G393" s="186" t="e">
        <f>VLOOKUP($E393,Plan,2,FALSE)</f>
        <v>#N/A</v>
      </c>
    </row>
    <row r="394" spans="1:7">
      <c r="A394" t="s">
        <v>11</v>
      </c>
      <c r="B394" t="s">
        <v>104</v>
      </c>
      <c r="C394" t="s">
        <v>82</v>
      </c>
      <c r="D394" s="190">
        <v>42826</v>
      </c>
      <c r="E394" s="190" t="str">
        <f t="shared" si="6"/>
        <v>Latin AmericaOther ComponentsFX Hedging42826</v>
      </c>
      <c r="F394" s="186">
        <f>VLOOKUP(E394,Forecast,2,FALSE)</f>
        <v>447778.35093000002</v>
      </c>
      <c r="G394" s="186" t="e">
        <f>VLOOKUP($E394,Plan,2,FALSE)</f>
        <v>#N/A</v>
      </c>
    </row>
    <row r="395" spans="1:7">
      <c r="A395" t="s">
        <v>11</v>
      </c>
      <c r="B395" t="s">
        <v>104</v>
      </c>
      <c r="C395" t="s">
        <v>82</v>
      </c>
      <c r="D395" s="190">
        <v>42856</v>
      </c>
      <c r="E395" s="190" t="str">
        <f t="shared" si="6"/>
        <v>Latin AmericaOther ComponentsFX Hedging42856</v>
      </c>
      <c r="F395" s="186">
        <f>VLOOKUP(E395,Forecast,2,FALSE)</f>
        <v>484235.27020067669</v>
      </c>
      <c r="G395" s="186" t="e">
        <f>VLOOKUP($E395,Plan,2,FALSE)</f>
        <v>#N/A</v>
      </c>
    </row>
    <row r="396" spans="1:7">
      <c r="A396" t="s">
        <v>11</v>
      </c>
      <c r="B396" t="s">
        <v>104</v>
      </c>
      <c r="C396" t="s">
        <v>82</v>
      </c>
      <c r="D396" s="190">
        <v>42887</v>
      </c>
      <c r="E396" s="190" t="str">
        <f t="shared" si="6"/>
        <v>Latin AmericaOther ComponentsFX Hedging42887</v>
      </c>
      <c r="F396" s="186">
        <f>VLOOKUP(E396,Forecast,2,FALSE)</f>
        <v>530734.10568359366</v>
      </c>
      <c r="G396" s="186" t="e">
        <f>VLOOKUP($E396,Plan,2,FALSE)</f>
        <v>#N/A</v>
      </c>
    </row>
    <row r="397" spans="1:7">
      <c r="A397" t="s">
        <v>11</v>
      </c>
      <c r="B397" t="s">
        <v>104</v>
      </c>
      <c r="C397" t="s">
        <v>82</v>
      </c>
      <c r="D397" s="190">
        <v>42917</v>
      </c>
      <c r="E397" s="190" t="str">
        <f t="shared" si="6"/>
        <v>Latin AmericaOther ComponentsFX Hedging42917</v>
      </c>
      <c r="F397" s="186">
        <f>VLOOKUP(E397,Forecast,2,FALSE)</f>
        <v>516963.77489048999</v>
      </c>
      <c r="G397" s="186" t="e">
        <f>VLOOKUP($E397,Plan,2,FALSE)</f>
        <v>#N/A</v>
      </c>
    </row>
    <row r="398" spans="1:7">
      <c r="A398" t="s">
        <v>11</v>
      </c>
      <c r="B398" t="s">
        <v>104</v>
      </c>
      <c r="C398" t="s">
        <v>82</v>
      </c>
      <c r="D398" s="190">
        <v>42948</v>
      </c>
      <c r="E398" s="190" t="str">
        <f t="shared" si="6"/>
        <v>Latin AmericaOther ComponentsFX Hedging42948</v>
      </c>
      <c r="F398" s="186">
        <f>VLOOKUP(E398,Forecast,2,FALSE)</f>
        <v>529476.04376773478</v>
      </c>
      <c r="G398" s="186" t="e">
        <f>VLOOKUP($E398,Plan,2,FALSE)</f>
        <v>#N/A</v>
      </c>
    </row>
    <row r="399" spans="1:7">
      <c r="A399" t="s">
        <v>11</v>
      </c>
      <c r="B399" t="s">
        <v>104</v>
      </c>
      <c r="C399" t="s">
        <v>82</v>
      </c>
      <c r="D399" s="190">
        <v>42979</v>
      </c>
      <c r="E399" s="190" t="str">
        <f t="shared" si="6"/>
        <v>Latin AmericaOther ComponentsFX Hedging42979</v>
      </c>
      <c r="F399" s="186">
        <f>VLOOKUP(E399,Forecast,2,FALSE)</f>
        <v>488476.13260424591</v>
      </c>
      <c r="G399" s="186" t="e">
        <f>VLOOKUP($E399,Plan,2,FALSE)</f>
        <v>#N/A</v>
      </c>
    </row>
    <row r="400" spans="1:7">
      <c r="A400" t="s">
        <v>11</v>
      </c>
      <c r="B400" t="s">
        <v>104</v>
      </c>
      <c r="C400" t="s">
        <v>82</v>
      </c>
      <c r="D400" s="190">
        <v>43009</v>
      </c>
      <c r="E400" s="190" t="str">
        <f t="shared" si="6"/>
        <v>Latin AmericaOther ComponentsFX Hedging43009</v>
      </c>
      <c r="F400" s="186">
        <f>VLOOKUP(E400,Forecast,2,FALSE)</f>
        <v>518718.01391955768</v>
      </c>
      <c r="G400" s="186" t="e">
        <f>VLOOKUP($E400,Plan,2,FALSE)</f>
        <v>#N/A</v>
      </c>
    </row>
    <row r="401" spans="1:7">
      <c r="A401" t="s">
        <v>11</v>
      </c>
      <c r="B401" t="s">
        <v>104</v>
      </c>
      <c r="C401" t="s">
        <v>82</v>
      </c>
      <c r="D401" s="190">
        <v>43040</v>
      </c>
      <c r="E401" s="190" t="str">
        <f t="shared" si="6"/>
        <v>Latin AmericaOther ComponentsFX Hedging43040</v>
      </c>
      <c r="F401" s="186">
        <f>VLOOKUP(E401,Forecast,2,FALSE)</f>
        <v>492645.03107610339</v>
      </c>
      <c r="G401" s="186" t="e">
        <f>VLOOKUP($E401,Plan,2,FALSE)</f>
        <v>#N/A</v>
      </c>
    </row>
    <row r="402" spans="1:7">
      <c r="A402" t="s">
        <v>11</v>
      </c>
      <c r="B402" t="s">
        <v>104</v>
      </c>
      <c r="C402" t="s">
        <v>82</v>
      </c>
      <c r="D402" s="190">
        <v>43070</v>
      </c>
      <c r="E402" s="190" t="str">
        <f t="shared" si="6"/>
        <v>Latin AmericaOther ComponentsFX Hedging43070</v>
      </c>
      <c r="F402" s="186">
        <f>VLOOKUP(E402,Forecast,2,FALSE)</f>
        <v>430039.479600041</v>
      </c>
      <c r="G402" s="186" t="e">
        <f>VLOOKUP($E402,Plan,2,FALSE)</f>
        <v>#N/A</v>
      </c>
    </row>
    <row r="403" spans="1:7">
      <c r="A403" t="s">
        <v>11</v>
      </c>
      <c r="B403" t="s">
        <v>104</v>
      </c>
      <c r="C403" t="s">
        <v>74</v>
      </c>
      <c r="D403" s="190">
        <v>42736</v>
      </c>
      <c r="E403" s="190" t="str">
        <f t="shared" si="6"/>
        <v>Latin AmericaOther ComponentsIncentive Programs42736</v>
      </c>
      <c r="F403" s="186">
        <f>VLOOKUP(E403,Forecast,2,FALSE)</f>
        <v>0</v>
      </c>
      <c r="G403" s="186">
        <f>VLOOKUP($E403,Plan,2,FALSE)</f>
        <v>-204.721542390362</v>
      </c>
    </row>
    <row r="404" spans="1:7">
      <c r="A404" t="s">
        <v>11</v>
      </c>
      <c r="B404" t="s">
        <v>104</v>
      </c>
      <c r="C404" t="s">
        <v>74</v>
      </c>
      <c r="D404" s="190">
        <v>42767</v>
      </c>
      <c r="E404" s="190" t="str">
        <f t="shared" si="6"/>
        <v>Latin AmericaOther ComponentsIncentive Programs42767</v>
      </c>
      <c r="F404" s="186">
        <f>VLOOKUP(E404,Forecast,2,FALSE)</f>
        <v>0</v>
      </c>
      <c r="G404" s="186">
        <f>VLOOKUP($E404,Plan,2,FALSE)</f>
        <v>-183.63354239036201</v>
      </c>
    </row>
    <row r="405" spans="1:7">
      <c r="A405" t="s">
        <v>11</v>
      </c>
      <c r="B405" t="s">
        <v>104</v>
      </c>
      <c r="C405" t="s">
        <v>74</v>
      </c>
      <c r="D405" s="190">
        <v>42795</v>
      </c>
      <c r="E405" s="190" t="str">
        <f t="shared" si="6"/>
        <v>Latin AmericaOther ComponentsIncentive Programs42795</v>
      </c>
      <c r="F405" s="186">
        <f>VLOOKUP(E405,Forecast,2,FALSE)</f>
        <v>0</v>
      </c>
      <c r="G405" s="186">
        <f>VLOOKUP($E405,Plan,2,FALSE)</f>
        <v>-245.501542390362</v>
      </c>
    </row>
    <row r="406" spans="1:7">
      <c r="A406" t="s">
        <v>11</v>
      </c>
      <c r="B406" t="s">
        <v>104</v>
      </c>
      <c r="C406" t="s">
        <v>74</v>
      </c>
      <c r="D406" s="190">
        <v>42826</v>
      </c>
      <c r="E406" s="190" t="str">
        <f t="shared" si="6"/>
        <v>Latin AmericaOther ComponentsIncentive Programs42826</v>
      </c>
      <c r="F406" s="186">
        <f>VLOOKUP(E406,Forecast,2,FALSE)</f>
        <v>0</v>
      </c>
      <c r="G406" s="186">
        <f>VLOOKUP($E406,Plan,2,FALSE)</f>
        <v>-211.411542390362</v>
      </c>
    </row>
    <row r="407" spans="1:7">
      <c r="A407" t="s">
        <v>11</v>
      </c>
      <c r="B407" t="s">
        <v>104</v>
      </c>
      <c r="C407" t="s">
        <v>74</v>
      </c>
      <c r="D407" s="190">
        <v>42856</v>
      </c>
      <c r="E407" s="190" t="str">
        <f t="shared" si="6"/>
        <v>Latin AmericaOther ComponentsIncentive Programs42856</v>
      </c>
      <c r="F407" s="186">
        <f>VLOOKUP(E407,Forecast,2,FALSE)</f>
        <v>0</v>
      </c>
      <c r="G407" s="186">
        <f>VLOOKUP($E407,Plan,2,FALSE)</f>
        <v>-290.22054239036203</v>
      </c>
    </row>
    <row r="408" spans="1:7">
      <c r="A408" t="s">
        <v>11</v>
      </c>
      <c r="B408" t="s">
        <v>104</v>
      </c>
      <c r="C408" t="s">
        <v>74</v>
      </c>
      <c r="D408" s="190">
        <v>42887</v>
      </c>
      <c r="E408" s="190" t="str">
        <f t="shared" si="6"/>
        <v>Latin AmericaOther ComponentsIncentive Programs42887</v>
      </c>
      <c r="F408" s="186">
        <f>VLOOKUP(E408,Forecast,2,FALSE)</f>
        <v>0</v>
      </c>
      <c r="G408" s="186">
        <f>VLOOKUP($E408,Plan,2,FALSE)</f>
        <v>-212.92054239036202</v>
      </c>
    </row>
    <row r="409" spans="1:7">
      <c r="A409" t="s">
        <v>11</v>
      </c>
      <c r="B409" t="s">
        <v>104</v>
      </c>
      <c r="C409" t="s">
        <v>74</v>
      </c>
      <c r="D409" s="190">
        <v>42917</v>
      </c>
      <c r="E409" s="190" t="str">
        <f t="shared" si="6"/>
        <v>Latin AmericaOther ComponentsIncentive Programs42917</v>
      </c>
      <c r="F409" s="186">
        <f>VLOOKUP(E409,Forecast,2,FALSE)</f>
        <v>0</v>
      </c>
      <c r="G409" s="186">
        <f>VLOOKUP($E409,Plan,2,FALSE)</f>
        <v>-213.42154239036202</v>
      </c>
    </row>
    <row r="410" spans="1:7">
      <c r="A410" t="s">
        <v>11</v>
      </c>
      <c r="B410" t="s">
        <v>104</v>
      </c>
      <c r="C410" t="s">
        <v>74</v>
      </c>
      <c r="D410" s="190">
        <v>42948</v>
      </c>
      <c r="E410" s="190" t="str">
        <f t="shared" si="6"/>
        <v>Latin AmericaOther ComponentsIncentive Programs42948</v>
      </c>
      <c r="F410" s="186">
        <f>VLOOKUP(E410,Forecast,2,FALSE)</f>
        <v>0</v>
      </c>
      <c r="G410" s="186">
        <f>VLOOKUP($E410,Plan,2,FALSE)</f>
        <v>-203.11154239036301</v>
      </c>
    </row>
    <row r="411" spans="1:7">
      <c r="A411" t="s">
        <v>11</v>
      </c>
      <c r="B411" t="s">
        <v>104</v>
      </c>
      <c r="C411" t="s">
        <v>74</v>
      </c>
      <c r="D411" s="190">
        <v>42979</v>
      </c>
      <c r="E411" s="190" t="str">
        <f t="shared" si="6"/>
        <v>Latin AmericaOther ComponentsIncentive Programs42979</v>
      </c>
      <c r="F411" s="186">
        <f>VLOOKUP(E411,Forecast,2,FALSE)</f>
        <v>0</v>
      </c>
      <c r="G411" s="186">
        <f>VLOOKUP($E411,Plan,2,FALSE)</f>
        <v>-186.852542390363</v>
      </c>
    </row>
    <row r="412" spans="1:7">
      <c r="A412" t="s">
        <v>11</v>
      </c>
      <c r="B412" t="s">
        <v>104</v>
      </c>
      <c r="C412" t="s">
        <v>74</v>
      </c>
      <c r="D412" s="190">
        <v>43009</v>
      </c>
      <c r="E412" s="190" t="str">
        <f t="shared" si="6"/>
        <v>Latin AmericaOther ComponentsIncentive Programs43009</v>
      </c>
      <c r="F412" s="186">
        <f>VLOOKUP(E412,Forecast,2,FALSE)</f>
        <v>0</v>
      </c>
      <c r="G412" s="186">
        <f>VLOOKUP($E412,Plan,2,FALSE)</f>
        <v>-170.64454239036201</v>
      </c>
    </row>
    <row r="413" spans="1:7">
      <c r="A413" t="s">
        <v>11</v>
      </c>
      <c r="B413" t="s">
        <v>104</v>
      </c>
      <c r="C413" t="s">
        <v>74</v>
      </c>
      <c r="D413" s="190">
        <v>43040</v>
      </c>
      <c r="E413" s="190" t="str">
        <f t="shared" si="6"/>
        <v>Latin AmericaOther ComponentsIncentive Programs43040</v>
      </c>
      <c r="F413" s="186">
        <f>VLOOKUP(E413,Forecast,2,FALSE)</f>
        <v>0</v>
      </c>
      <c r="G413" s="186">
        <f>VLOOKUP($E413,Plan,2,FALSE)</f>
        <v>-179.75354239036201</v>
      </c>
    </row>
    <row r="414" spans="1:7">
      <c r="A414" t="s">
        <v>11</v>
      </c>
      <c r="B414" t="s">
        <v>104</v>
      </c>
      <c r="C414" t="s">
        <v>74</v>
      </c>
      <c r="D414" s="190">
        <v>43070</v>
      </c>
      <c r="E414" s="190" t="str">
        <f t="shared" si="6"/>
        <v>Latin AmericaOther ComponentsIncentive Programs43070</v>
      </c>
      <c r="F414" s="186">
        <f>VLOOKUP(E414,Forecast,2,FALSE)</f>
        <v>0</v>
      </c>
      <c r="G414" s="186">
        <f>VLOOKUP($E414,Plan,2,FALSE)</f>
        <v>-177.942542390363</v>
      </c>
    </row>
    <row r="415" spans="1:7">
      <c r="A415" t="s">
        <v>11</v>
      </c>
      <c r="B415" t="s">
        <v>104</v>
      </c>
      <c r="C415" t="s">
        <v>16</v>
      </c>
      <c r="D415" s="190">
        <v>42736</v>
      </c>
      <c r="E415" s="190" t="str">
        <f t="shared" si="6"/>
        <v>Latin AmericaOther ComponentsMileage Revenue42736</v>
      </c>
      <c r="F415" s="186">
        <f>VLOOKUP(E415,Forecast,2,FALSE)</f>
        <v>0</v>
      </c>
      <c r="G415" s="186">
        <f>VLOOKUP($E415,Plan,2,FALSE)</f>
        <v>3919.6565507620603</v>
      </c>
    </row>
    <row r="416" spans="1:7">
      <c r="A416" t="s">
        <v>11</v>
      </c>
      <c r="B416" t="s">
        <v>104</v>
      </c>
      <c r="C416" t="s">
        <v>16</v>
      </c>
      <c r="D416" s="190">
        <v>42767</v>
      </c>
      <c r="E416" s="190" t="str">
        <f t="shared" si="6"/>
        <v>Latin AmericaOther ComponentsMileage Revenue42767</v>
      </c>
      <c r="F416" s="186">
        <f>VLOOKUP(E416,Forecast,2,FALSE)</f>
        <v>-536.480942068903</v>
      </c>
      <c r="G416" s="186">
        <f>VLOOKUP($E416,Plan,2,FALSE)</f>
        <v>3370.9031988235602</v>
      </c>
    </row>
    <row r="417" spans="1:7">
      <c r="A417" t="s">
        <v>11</v>
      </c>
      <c r="B417" t="s">
        <v>104</v>
      </c>
      <c r="C417" t="s">
        <v>16</v>
      </c>
      <c r="D417" s="190">
        <v>42795</v>
      </c>
      <c r="E417" s="190" t="str">
        <f t="shared" si="6"/>
        <v>Latin AmericaOther ComponentsMileage Revenue42795</v>
      </c>
      <c r="F417" s="186">
        <f>VLOOKUP(E417,Forecast,2,FALSE)</f>
        <v>-638.90528327132597</v>
      </c>
      <c r="G417" s="186">
        <f>VLOOKUP($E417,Plan,2,FALSE)</f>
        <v>5606.9030779844106</v>
      </c>
    </row>
    <row r="418" spans="1:7">
      <c r="A418" t="s">
        <v>11</v>
      </c>
      <c r="B418" t="s">
        <v>104</v>
      </c>
      <c r="C418" t="s">
        <v>16</v>
      </c>
      <c r="D418" s="190">
        <v>42826</v>
      </c>
      <c r="E418" s="190" t="str">
        <f t="shared" si="6"/>
        <v>Latin AmericaOther ComponentsMileage Revenue42826</v>
      </c>
      <c r="F418" s="186">
        <f>VLOOKUP(E418,Forecast,2,FALSE)</f>
        <v>0</v>
      </c>
      <c r="G418" s="186">
        <f>VLOOKUP($E418,Plan,2,FALSE)</f>
        <v>4967.2466355534698</v>
      </c>
    </row>
    <row r="419" spans="1:7">
      <c r="A419" t="s">
        <v>11</v>
      </c>
      <c r="B419" t="s">
        <v>104</v>
      </c>
      <c r="C419" t="s">
        <v>16</v>
      </c>
      <c r="D419" s="190">
        <v>42856</v>
      </c>
      <c r="E419" s="190" t="str">
        <f t="shared" si="6"/>
        <v>Latin AmericaOther ComponentsMileage Revenue42856</v>
      </c>
      <c r="F419" s="186">
        <f>VLOOKUP(E419,Forecast,2,FALSE)</f>
        <v>0</v>
      </c>
      <c r="G419" s="186">
        <f>VLOOKUP($E419,Plan,2,FALSE)</f>
        <v>5036.77172413073</v>
      </c>
    </row>
    <row r="420" spans="1:7">
      <c r="A420" t="s">
        <v>11</v>
      </c>
      <c r="B420" t="s">
        <v>104</v>
      </c>
      <c r="C420" t="s">
        <v>16</v>
      </c>
      <c r="D420" s="190">
        <v>42887</v>
      </c>
      <c r="E420" s="190" t="str">
        <f t="shared" si="6"/>
        <v>Latin AmericaOther ComponentsMileage Revenue42887</v>
      </c>
      <c r="F420" s="186">
        <f>VLOOKUP(E420,Forecast,2,FALSE)</f>
        <v>0</v>
      </c>
      <c r="G420" s="186">
        <f>VLOOKUP($E420,Plan,2,FALSE)</f>
        <v>3964.6619099928103</v>
      </c>
    </row>
    <row r="421" spans="1:7">
      <c r="A421" t="s">
        <v>11</v>
      </c>
      <c r="B421" t="s">
        <v>104</v>
      </c>
      <c r="C421" t="s">
        <v>16</v>
      </c>
      <c r="D421" s="190">
        <v>42917</v>
      </c>
      <c r="E421" s="190" t="str">
        <f t="shared" si="6"/>
        <v>Latin AmericaOther ComponentsMileage Revenue42917</v>
      </c>
      <c r="F421" s="186">
        <f>VLOOKUP(E421,Forecast,2,FALSE)</f>
        <v>0</v>
      </c>
      <c r="G421" s="186">
        <f>VLOOKUP($E421,Plan,2,FALSE)</f>
        <v>4853.3306070972703</v>
      </c>
    </row>
    <row r="422" spans="1:7">
      <c r="A422" t="s">
        <v>11</v>
      </c>
      <c r="B422" t="s">
        <v>104</v>
      </c>
      <c r="C422" t="s">
        <v>16</v>
      </c>
      <c r="D422" s="190">
        <v>42948</v>
      </c>
      <c r="E422" s="190" t="str">
        <f t="shared" si="6"/>
        <v>Latin AmericaOther ComponentsMileage Revenue42948</v>
      </c>
      <c r="F422" s="186">
        <f>VLOOKUP(E422,Forecast,2,FALSE)</f>
        <v>0</v>
      </c>
      <c r="G422" s="186">
        <f>VLOOKUP($E422,Plan,2,FALSE)</f>
        <v>4827.6680505536006</v>
      </c>
    </row>
    <row r="423" spans="1:7">
      <c r="A423" t="s">
        <v>11</v>
      </c>
      <c r="B423" t="s">
        <v>104</v>
      </c>
      <c r="C423" t="s">
        <v>16</v>
      </c>
      <c r="D423" s="190">
        <v>42979</v>
      </c>
      <c r="E423" s="190" t="str">
        <f t="shared" si="6"/>
        <v>Latin AmericaOther ComponentsMileage Revenue42979</v>
      </c>
      <c r="F423" s="186">
        <f>VLOOKUP(E423,Forecast,2,FALSE)</f>
        <v>0</v>
      </c>
      <c r="G423" s="186">
        <f>VLOOKUP($E423,Plan,2,FALSE)</f>
        <v>4549.2799377840602</v>
      </c>
    </row>
    <row r="424" spans="1:7">
      <c r="A424" t="s">
        <v>11</v>
      </c>
      <c r="B424" t="s">
        <v>104</v>
      </c>
      <c r="C424" t="s">
        <v>16</v>
      </c>
      <c r="D424" s="190">
        <v>43009</v>
      </c>
      <c r="E424" s="190" t="str">
        <f t="shared" si="6"/>
        <v>Latin AmericaOther ComponentsMileage Revenue43009</v>
      </c>
      <c r="F424" s="186">
        <f>VLOOKUP(E424,Forecast,2,FALSE)</f>
        <v>0</v>
      </c>
      <c r="G424" s="186">
        <f>VLOOKUP($E424,Plan,2,FALSE)</f>
        <v>4171.34870552341</v>
      </c>
    </row>
    <row r="425" spans="1:7">
      <c r="A425" t="s">
        <v>11</v>
      </c>
      <c r="B425" t="s">
        <v>104</v>
      </c>
      <c r="C425" t="s">
        <v>16</v>
      </c>
      <c r="D425" s="190">
        <v>43040</v>
      </c>
      <c r="E425" s="190" t="str">
        <f t="shared" si="6"/>
        <v>Latin AmericaOther ComponentsMileage Revenue43040</v>
      </c>
      <c r="F425" s="186">
        <f>VLOOKUP(E425,Forecast,2,FALSE)</f>
        <v>0</v>
      </c>
      <c r="G425" s="186">
        <f>VLOOKUP($E425,Plan,2,FALSE)</f>
        <v>4481.7300576649195</v>
      </c>
    </row>
    <row r="426" spans="1:7">
      <c r="A426" t="s">
        <v>11</v>
      </c>
      <c r="B426" t="s">
        <v>104</v>
      </c>
      <c r="C426" t="s">
        <v>16</v>
      </c>
      <c r="D426" s="190">
        <v>43070</v>
      </c>
      <c r="E426" s="190" t="str">
        <f t="shared" si="6"/>
        <v>Latin AmericaOther ComponentsMileage Revenue43070</v>
      </c>
      <c r="F426" s="186">
        <f>VLOOKUP(E426,Forecast,2,FALSE)</f>
        <v>0</v>
      </c>
      <c r="G426" s="186">
        <f>VLOOKUP($E426,Plan,2,FALSE)</f>
        <v>4461.6038048011505</v>
      </c>
    </row>
    <row r="427" spans="1:7">
      <c r="A427" t="s">
        <v>11</v>
      </c>
      <c r="B427" t="s">
        <v>104</v>
      </c>
      <c r="C427" t="s">
        <v>19</v>
      </c>
      <c r="D427" s="190">
        <v>42736</v>
      </c>
      <c r="E427" s="190" t="str">
        <f t="shared" si="6"/>
        <v>Latin AmericaOther ComponentsMiscellaneous42736</v>
      </c>
      <c r="F427" s="186">
        <f>VLOOKUP(E427,Forecast,2,FALSE)</f>
        <v>0</v>
      </c>
      <c r="G427" s="186">
        <f>VLOOKUP($E427,Plan,2,FALSE)</f>
        <v>0</v>
      </c>
    </row>
    <row r="428" spans="1:7">
      <c r="A428" t="s">
        <v>11</v>
      </c>
      <c r="B428" t="s">
        <v>104</v>
      </c>
      <c r="C428" t="s">
        <v>19</v>
      </c>
      <c r="D428" s="190">
        <v>42767</v>
      </c>
      <c r="E428" s="190" t="str">
        <f t="shared" si="6"/>
        <v>Latin AmericaOther ComponentsMiscellaneous42767</v>
      </c>
      <c r="F428" s="186">
        <f>VLOOKUP(E428,Forecast,2,FALSE)</f>
        <v>0</v>
      </c>
      <c r="G428" s="186">
        <f>VLOOKUP($E428,Plan,2,FALSE)</f>
        <v>0</v>
      </c>
    </row>
    <row r="429" spans="1:7">
      <c r="A429" t="s">
        <v>11</v>
      </c>
      <c r="B429" t="s">
        <v>104</v>
      </c>
      <c r="C429" t="s">
        <v>19</v>
      </c>
      <c r="D429" s="190">
        <v>42795</v>
      </c>
      <c r="E429" s="190" t="str">
        <f t="shared" si="6"/>
        <v>Latin AmericaOther ComponentsMiscellaneous42795</v>
      </c>
      <c r="F429" s="186">
        <f>VLOOKUP(E429,Forecast,2,FALSE)</f>
        <v>0</v>
      </c>
      <c r="G429" s="186">
        <f>VLOOKUP($E429,Plan,2,FALSE)</f>
        <v>0</v>
      </c>
    </row>
    <row r="430" spans="1:7">
      <c r="A430" t="s">
        <v>11</v>
      </c>
      <c r="B430" t="s">
        <v>104</v>
      </c>
      <c r="C430" t="s">
        <v>19</v>
      </c>
      <c r="D430" s="190">
        <v>42826</v>
      </c>
      <c r="E430" s="190" t="str">
        <f t="shared" si="6"/>
        <v>Latin AmericaOther ComponentsMiscellaneous42826</v>
      </c>
      <c r="F430" s="186">
        <f>VLOOKUP(E430,Forecast,2,FALSE)</f>
        <v>0</v>
      </c>
      <c r="G430" s="186">
        <f>VLOOKUP($E430,Plan,2,FALSE)</f>
        <v>0</v>
      </c>
    </row>
    <row r="431" spans="1:7">
      <c r="A431" t="s">
        <v>11</v>
      </c>
      <c r="B431" t="s">
        <v>104</v>
      </c>
      <c r="C431" t="s">
        <v>19</v>
      </c>
      <c r="D431" s="190">
        <v>42856</v>
      </c>
      <c r="E431" s="190" t="str">
        <f t="shared" si="6"/>
        <v>Latin AmericaOther ComponentsMiscellaneous42856</v>
      </c>
      <c r="F431" s="186">
        <f>VLOOKUP(E431,Forecast,2,FALSE)</f>
        <v>0</v>
      </c>
      <c r="G431" s="186">
        <f>VLOOKUP($E431,Plan,2,FALSE)</f>
        <v>0</v>
      </c>
    </row>
    <row r="432" spans="1:7">
      <c r="A432" t="s">
        <v>11</v>
      </c>
      <c r="B432" t="s">
        <v>104</v>
      </c>
      <c r="C432" t="s">
        <v>19</v>
      </c>
      <c r="D432" s="190">
        <v>42887</v>
      </c>
      <c r="E432" s="190" t="str">
        <f t="shared" si="6"/>
        <v>Latin AmericaOther ComponentsMiscellaneous42887</v>
      </c>
      <c r="F432" s="186">
        <f>VLOOKUP(E432,Forecast,2,FALSE)</f>
        <v>0</v>
      </c>
      <c r="G432" s="186">
        <f>VLOOKUP($E432,Plan,2,FALSE)</f>
        <v>0</v>
      </c>
    </row>
    <row r="433" spans="1:7">
      <c r="A433" t="s">
        <v>11</v>
      </c>
      <c r="B433" t="s">
        <v>104</v>
      </c>
      <c r="C433" t="s">
        <v>19</v>
      </c>
      <c r="D433" s="190">
        <v>42917</v>
      </c>
      <c r="E433" s="190" t="str">
        <f t="shared" si="6"/>
        <v>Latin AmericaOther ComponentsMiscellaneous42917</v>
      </c>
      <c r="F433" s="186">
        <f>VLOOKUP(E433,Forecast,2,FALSE)</f>
        <v>0</v>
      </c>
      <c r="G433" s="186">
        <f>VLOOKUP($E433,Plan,2,FALSE)</f>
        <v>0</v>
      </c>
    </row>
    <row r="434" spans="1:7">
      <c r="A434" t="s">
        <v>11</v>
      </c>
      <c r="B434" t="s">
        <v>104</v>
      </c>
      <c r="C434" t="s">
        <v>19</v>
      </c>
      <c r="D434" s="190">
        <v>42948</v>
      </c>
      <c r="E434" s="190" t="str">
        <f t="shared" si="6"/>
        <v>Latin AmericaOther ComponentsMiscellaneous42948</v>
      </c>
      <c r="F434" s="186">
        <f>VLOOKUP(E434,Forecast,2,FALSE)</f>
        <v>0</v>
      </c>
      <c r="G434" s="186">
        <f>VLOOKUP($E434,Plan,2,FALSE)</f>
        <v>0</v>
      </c>
    </row>
    <row r="435" spans="1:7">
      <c r="A435" t="s">
        <v>11</v>
      </c>
      <c r="B435" t="s">
        <v>104</v>
      </c>
      <c r="C435" t="s">
        <v>19</v>
      </c>
      <c r="D435" s="190">
        <v>42979</v>
      </c>
      <c r="E435" s="190" t="str">
        <f t="shared" si="6"/>
        <v>Latin AmericaOther ComponentsMiscellaneous42979</v>
      </c>
      <c r="F435" s="186">
        <f>VLOOKUP(E435,Forecast,2,FALSE)</f>
        <v>0</v>
      </c>
      <c r="G435" s="186">
        <f>VLOOKUP($E435,Plan,2,FALSE)</f>
        <v>0</v>
      </c>
    </row>
    <row r="436" spans="1:7">
      <c r="A436" t="s">
        <v>11</v>
      </c>
      <c r="B436" t="s">
        <v>104</v>
      </c>
      <c r="C436" t="s">
        <v>19</v>
      </c>
      <c r="D436" s="190">
        <v>43009</v>
      </c>
      <c r="E436" s="190" t="str">
        <f t="shared" si="6"/>
        <v>Latin AmericaOther ComponentsMiscellaneous43009</v>
      </c>
      <c r="F436" s="186">
        <f>VLOOKUP(E436,Forecast,2,FALSE)</f>
        <v>0</v>
      </c>
      <c r="G436" s="186">
        <f>VLOOKUP($E436,Plan,2,FALSE)</f>
        <v>0</v>
      </c>
    </row>
    <row r="437" spans="1:7">
      <c r="A437" t="s">
        <v>11</v>
      </c>
      <c r="B437" t="s">
        <v>104</v>
      </c>
      <c r="C437" t="s">
        <v>19</v>
      </c>
      <c r="D437" s="190">
        <v>43040</v>
      </c>
      <c r="E437" s="190" t="str">
        <f t="shared" si="6"/>
        <v>Latin AmericaOther ComponentsMiscellaneous43040</v>
      </c>
      <c r="F437" s="186">
        <f>VLOOKUP(E437,Forecast,2,FALSE)</f>
        <v>0</v>
      </c>
      <c r="G437" s="186">
        <f>VLOOKUP($E437,Plan,2,FALSE)</f>
        <v>0</v>
      </c>
    </row>
    <row r="438" spans="1:7">
      <c r="A438" t="s">
        <v>11</v>
      </c>
      <c r="B438" t="s">
        <v>104</v>
      </c>
      <c r="C438" t="s">
        <v>19</v>
      </c>
      <c r="D438" s="190">
        <v>43070</v>
      </c>
      <c r="E438" s="190" t="str">
        <f t="shared" si="6"/>
        <v>Latin AmericaOther ComponentsMiscellaneous43070</v>
      </c>
      <c r="F438" s="186">
        <f>VLOOKUP(E438,Forecast,2,FALSE)</f>
        <v>0</v>
      </c>
      <c r="G438" s="186">
        <f>VLOOKUP($E438,Plan,2,FALSE)</f>
        <v>0</v>
      </c>
    </row>
    <row r="439" spans="1:7">
      <c r="A439" t="s">
        <v>11</v>
      </c>
      <c r="B439" t="s">
        <v>104</v>
      </c>
      <c r="C439" t="s">
        <v>61</v>
      </c>
      <c r="D439" s="190">
        <v>42736</v>
      </c>
      <c r="E439" s="190" t="str">
        <f t="shared" si="6"/>
        <v>Latin AmericaOther ComponentsNet of OAL Partnerships42736</v>
      </c>
      <c r="F439" s="186">
        <f>VLOOKUP(E439,Forecast,2,FALSE)</f>
        <v>0</v>
      </c>
      <c r="G439" s="186" t="e">
        <f>VLOOKUP($E439,Plan,2,FALSE)</f>
        <v>#N/A</v>
      </c>
    </row>
    <row r="440" spans="1:7">
      <c r="A440" t="s">
        <v>11</v>
      </c>
      <c r="B440" t="s">
        <v>104</v>
      </c>
      <c r="C440" t="s">
        <v>61</v>
      </c>
      <c r="D440" s="190">
        <v>42767</v>
      </c>
      <c r="E440" s="190" t="str">
        <f t="shared" si="6"/>
        <v>Latin AmericaOther ComponentsNet of OAL Partnerships42767</v>
      </c>
      <c r="F440" s="186">
        <f>VLOOKUP(E440,Forecast,2,FALSE)</f>
        <v>0</v>
      </c>
      <c r="G440" s="186" t="e">
        <f>VLOOKUP($E440,Plan,2,FALSE)</f>
        <v>#N/A</v>
      </c>
    </row>
    <row r="441" spans="1:7">
      <c r="A441" t="s">
        <v>11</v>
      </c>
      <c r="B441" t="s">
        <v>104</v>
      </c>
      <c r="C441" t="s">
        <v>61</v>
      </c>
      <c r="D441" s="190">
        <v>42795</v>
      </c>
      <c r="E441" s="190" t="str">
        <f t="shared" si="6"/>
        <v>Latin AmericaOther ComponentsNet of OAL Partnerships42795</v>
      </c>
      <c r="F441" s="186">
        <f>VLOOKUP(E441,Forecast,2,FALSE)</f>
        <v>0</v>
      </c>
      <c r="G441" s="186" t="e">
        <f>VLOOKUP($E441,Plan,2,FALSE)</f>
        <v>#N/A</v>
      </c>
    </row>
    <row r="442" spans="1:7">
      <c r="A442" t="s">
        <v>11</v>
      </c>
      <c r="B442" t="s">
        <v>104</v>
      </c>
      <c r="C442" t="s">
        <v>61</v>
      </c>
      <c r="D442" s="190">
        <v>42826</v>
      </c>
      <c r="E442" s="190" t="str">
        <f t="shared" si="6"/>
        <v>Latin AmericaOther ComponentsNet of OAL Partnerships42826</v>
      </c>
      <c r="F442" s="186">
        <f>VLOOKUP(E442,Forecast,2,FALSE)</f>
        <v>0</v>
      </c>
      <c r="G442" s="186" t="e">
        <f>VLOOKUP($E442,Plan,2,FALSE)</f>
        <v>#N/A</v>
      </c>
    </row>
    <row r="443" spans="1:7">
      <c r="A443" t="s">
        <v>11</v>
      </c>
      <c r="B443" t="s">
        <v>104</v>
      </c>
      <c r="C443" t="s">
        <v>61</v>
      </c>
      <c r="D443" s="190">
        <v>42856</v>
      </c>
      <c r="E443" s="190" t="str">
        <f t="shared" si="6"/>
        <v>Latin AmericaOther ComponentsNet of OAL Partnerships42856</v>
      </c>
      <c r="F443" s="186">
        <f>VLOOKUP(E443,Forecast,2,FALSE)</f>
        <v>0</v>
      </c>
      <c r="G443" s="186" t="e">
        <f>VLOOKUP($E443,Plan,2,FALSE)</f>
        <v>#N/A</v>
      </c>
    </row>
    <row r="444" spans="1:7">
      <c r="A444" t="s">
        <v>11</v>
      </c>
      <c r="B444" t="s">
        <v>104</v>
      </c>
      <c r="C444" t="s">
        <v>61</v>
      </c>
      <c r="D444" s="190">
        <v>42887</v>
      </c>
      <c r="E444" s="190" t="str">
        <f t="shared" si="6"/>
        <v>Latin AmericaOther ComponentsNet of OAL Partnerships42887</v>
      </c>
      <c r="F444" s="186">
        <f>VLOOKUP(E444,Forecast,2,FALSE)</f>
        <v>0</v>
      </c>
      <c r="G444" s="186" t="e">
        <f>VLOOKUP($E444,Plan,2,FALSE)</f>
        <v>#N/A</v>
      </c>
    </row>
    <row r="445" spans="1:7">
      <c r="A445" t="s">
        <v>11</v>
      </c>
      <c r="B445" t="s">
        <v>104</v>
      </c>
      <c r="C445" t="s">
        <v>61</v>
      </c>
      <c r="D445" s="190">
        <v>42917</v>
      </c>
      <c r="E445" s="190" t="str">
        <f t="shared" si="6"/>
        <v>Latin AmericaOther ComponentsNet of OAL Partnerships42917</v>
      </c>
      <c r="F445" s="186">
        <f>VLOOKUP(E445,Forecast,2,FALSE)</f>
        <v>0</v>
      </c>
      <c r="G445" s="186" t="e">
        <f>VLOOKUP($E445,Plan,2,FALSE)</f>
        <v>#N/A</v>
      </c>
    </row>
    <row r="446" spans="1:7">
      <c r="A446" t="s">
        <v>11</v>
      </c>
      <c r="B446" t="s">
        <v>104</v>
      </c>
      <c r="C446" t="s">
        <v>61</v>
      </c>
      <c r="D446" s="190">
        <v>42948</v>
      </c>
      <c r="E446" s="190" t="str">
        <f t="shared" si="6"/>
        <v>Latin AmericaOther ComponentsNet of OAL Partnerships42948</v>
      </c>
      <c r="F446" s="186">
        <f>VLOOKUP(E446,Forecast,2,FALSE)</f>
        <v>0</v>
      </c>
      <c r="G446" s="186" t="e">
        <f>VLOOKUP($E446,Plan,2,FALSE)</f>
        <v>#N/A</v>
      </c>
    </row>
    <row r="447" spans="1:7">
      <c r="A447" t="s">
        <v>11</v>
      </c>
      <c r="B447" t="s">
        <v>104</v>
      </c>
      <c r="C447" t="s">
        <v>61</v>
      </c>
      <c r="D447" s="190">
        <v>42979</v>
      </c>
      <c r="E447" s="190" t="str">
        <f t="shared" si="6"/>
        <v>Latin AmericaOther ComponentsNet of OAL Partnerships42979</v>
      </c>
      <c r="F447" s="186">
        <f>VLOOKUP(E447,Forecast,2,FALSE)</f>
        <v>0</v>
      </c>
      <c r="G447" s="186" t="e">
        <f>VLOOKUP($E447,Plan,2,FALSE)</f>
        <v>#N/A</v>
      </c>
    </row>
    <row r="448" spans="1:7">
      <c r="A448" t="s">
        <v>11</v>
      </c>
      <c r="B448" t="s">
        <v>104</v>
      </c>
      <c r="C448" t="s">
        <v>61</v>
      </c>
      <c r="D448" s="190">
        <v>43009</v>
      </c>
      <c r="E448" s="190" t="str">
        <f t="shared" si="6"/>
        <v>Latin AmericaOther ComponentsNet of OAL Partnerships43009</v>
      </c>
      <c r="F448" s="186">
        <f>VLOOKUP(E448,Forecast,2,FALSE)</f>
        <v>0</v>
      </c>
      <c r="G448" s="186" t="e">
        <f>VLOOKUP($E448,Plan,2,FALSE)</f>
        <v>#N/A</v>
      </c>
    </row>
    <row r="449" spans="1:7">
      <c r="A449" t="s">
        <v>11</v>
      </c>
      <c r="B449" t="s">
        <v>104</v>
      </c>
      <c r="C449" t="s">
        <v>61</v>
      </c>
      <c r="D449" s="190">
        <v>43040</v>
      </c>
      <c r="E449" s="190" t="str">
        <f t="shared" si="6"/>
        <v>Latin AmericaOther ComponentsNet of OAL Partnerships43040</v>
      </c>
      <c r="F449" s="186">
        <f>VLOOKUP(E449,Forecast,2,FALSE)</f>
        <v>0</v>
      </c>
      <c r="G449" s="186" t="e">
        <f>VLOOKUP($E449,Plan,2,FALSE)</f>
        <v>#N/A</v>
      </c>
    </row>
    <row r="450" spans="1:7">
      <c r="A450" t="s">
        <v>11</v>
      </c>
      <c r="B450" t="s">
        <v>104</v>
      </c>
      <c r="C450" t="s">
        <v>61</v>
      </c>
      <c r="D450" s="190">
        <v>43070</v>
      </c>
      <c r="E450" s="190" t="str">
        <f t="shared" si="6"/>
        <v>Latin AmericaOther ComponentsNet of OAL Partnerships43070</v>
      </c>
      <c r="F450" s="186">
        <f>VLOOKUP(E450,Forecast,2,FALSE)</f>
        <v>0</v>
      </c>
      <c r="G450" s="186" t="e">
        <f>VLOOKUP($E450,Plan,2,FALSE)</f>
        <v>#N/A</v>
      </c>
    </row>
    <row r="451" spans="1:7">
      <c r="A451" t="s">
        <v>11</v>
      </c>
      <c r="B451" t="s">
        <v>104</v>
      </c>
      <c r="C451" t="s">
        <v>83</v>
      </c>
      <c r="D451" s="190">
        <v>42736</v>
      </c>
      <c r="E451" s="190" t="str">
        <f t="shared" ref="E451:E514" si="7">A451&amp;B451&amp;C451&amp;D451</f>
        <v>Latin AmericaOther ComponentsService Recovery42736</v>
      </c>
      <c r="F451" s="186">
        <f>VLOOKUP(E451,Forecast,2,FALSE)</f>
        <v>10707.220720000001</v>
      </c>
      <c r="G451" s="186">
        <f>VLOOKUP($E451,Plan,2,FALSE)</f>
        <v>0</v>
      </c>
    </row>
    <row r="452" spans="1:7">
      <c r="A452" t="s">
        <v>11</v>
      </c>
      <c r="B452" t="s">
        <v>104</v>
      </c>
      <c r="C452" t="s">
        <v>83</v>
      </c>
      <c r="D452" s="190">
        <v>42767</v>
      </c>
      <c r="E452" s="190" t="str">
        <f t="shared" si="7"/>
        <v>Latin AmericaOther ComponentsService Recovery42767</v>
      </c>
      <c r="F452" s="186">
        <f>VLOOKUP(E452,Forecast,2,FALSE)</f>
        <v>0</v>
      </c>
      <c r="G452" s="186">
        <f>VLOOKUP($E452,Plan,2,FALSE)</f>
        <v>0</v>
      </c>
    </row>
    <row r="453" spans="1:7">
      <c r="A453" t="s">
        <v>11</v>
      </c>
      <c r="B453" t="s">
        <v>104</v>
      </c>
      <c r="C453" t="s">
        <v>83</v>
      </c>
      <c r="D453" s="190">
        <v>42795</v>
      </c>
      <c r="E453" s="190" t="str">
        <f t="shared" si="7"/>
        <v>Latin AmericaOther ComponentsService Recovery42795</v>
      </c>
      <c r="F453" s="186">
        <f>VLOOKUP(E453,Forecast,2,FALSE)</f>
        <v>0</v>
      </c>
      <c r="G453" s="186">
        <f>VLOOKUP($E453,Plan,2,FALSE)</f>
        <v>0</v>
      </c>
    </row>
    <row r="454" spans="1:7">
      <c r="A454" t="s">
        <v>11</v>
      </c>
      <c r="B454" t="s">
        <v>104</v>
      </c>
      <c r="C454" t="s">
        <v>83</v>
      </c>
      <c r="D454" s="190">
        <v>42826</v>
      </c>
      <c r="E454" s="190" t="str">
        <f t="shared" si="7"/>
        <v>Latin AmericaOther ComponentsService Recovery42826</v>
      </c>
      <c r="F454" s="186">
        <f>VLOOKUP(E454,Forecast,2,FALSE)</f>
        <v>10910.86981</v>
      </c>
      <c r="G454" s="186">
        <f>VLOOKUP($E454,Plan,2,FALSE)</f>
        <v>0</v>
      </c>
    </row>
    <row r="455" spans="1:7">
      <c r="A455" t="s">
        <v>11</v>
      </c>
      <c r="B455" t="s">
        <v>104</v>
      </c>
      <c r="C455" t="s">
        <v>83</v>
      </c>
      <c r="D455" s="190">
        <v>42856</v>
      </c>
      <c r="E455" s="190" t="str">
        <f t="shared" si="7"/>
        <v>Latin AmericaOther ComponentsService Recovery42856</v>
      </c>
      <c r="F455" s="186">
        <f>VLOOKUP(E455,Forecast,2,FALSE)</f>
        <v>11842.98403</v>
      </c>
      <c r="G455" s="186">
        <f>VLOOKUP($E455,Plan,2,FALSE)</f>
        <v>0</v>
      </c>
    </row>
    <row r="456" spans="1:7">
      <c r="A456" t="s">
        <v>11</v>
      </c>
      <c r="B456" t="s">
        <v>104</v>
      </c>
      <c r="C456" t="s">
        <v>83</v>
      </c>
      <c r="D456" s="190">
        <v>42887</v>
      </c>
      <c r="E456" s="190" t="str">
        <f t="shared" si="7"/>
        <v>Latin AmericaOther ComponentsService Recovery42887</v>
      </c>
      <c r="F456" s="186">
        <f>VLOOKUP(E456,Forecast,2,FALSE)</f>
        <v>11276.5584</v>
      </c>
      <c r="G456" s="186">
        <f>VLOOKUP($E456,Plan,2,FALSE)</f>
        <v>0</v>
      </c>
    </row>
    <row r="457" spans="1:7">
      <c r="A457" t="s">
        <v>11</v>
      </c>
      <c r="B457" t="s">
        <v>104</v>
      </c>
      <c r="C457" t="s">
        <v>83</v>
      </c>
      <c r="D457" s="190">
        <v>42917</v>
      </c>
      <c r="E457" s="190" t="str">
        <f t="shared" si="7"/>
        <v>Latin AmericaOther ComponentsService Recovery42917</v>
      </c>
      <c r="F457" s="186">
        <f>VLOOKUP(E457,Forecast,2,FALSE)</f>
        <v>10243.76376</v>
      </c>
      <c r="G457" s="186">
        <f>VLOOKUP($E457,Plan,2,FALSE)</f>
        <v>0</v>
      </c>
    </row>
    <row r="458" spans="1:7">
      <c r="A458" t="s">
        <v>11</v>
      </c>
      <c r="B458" t="s">
        <v>104</v>
      </c>
      <c r="C458" t="s">
        <v>83</v>
      </c>
      <c r="D458" s="190">
        <v>42948</v>
      </c>
      <c r="E458" s="190" t="str">
        <f t="shared" si="7"/>
        <v>Latin AmericaOther ComponentsService Recovery42948</v>
      </c>
      <c r="F458" s="186">
        <f>VLOOKUP(E458,Forecast,2,FALSE)</f>
        <v>10383.326730000001</v>
      </c>
      <c r="G458" s="186">
        <f>VLOOKUP($E458,Plan,2,FALSE)</f>
        <v>0</v>
      </c>
    </row>
    <row r="459" spans="1:7">
      <c r="A459" t="s">
        <v>11</v>
      </c>
      <c r="B459" t="s">
        <v>104</v>
      </c>
      <c r="C459" t="s">
        <v>83</v>
      </c>
      <c r="D459" s="190">
        <v>42979</v>
      </c>
      <c r="E459" s="190" t="str">
        <f t="shared" si="7"/>
        <v>Latin AmericaOther ComponentsService Recovery42979</v>
      </c>
      <c r="F459" s="186">
        <f>VLOOKUP(E459,Forecast,2,FALSE)</f>
        <v>10989.111140000001</v>
      </c>
      <c r="G459" s="186">
        <f>VLOOKUP($E459,Plan,2,FALSE)</f>
        <v>0</v>
      </c>
    </row>
    <row r="460" spans="1:7">
      <c r="A460" t="s">
        <v>11</v>
      </c>
      <c r="B460" t="s">
        <v>104</v>
      </c>
      <c r="C460" t="s">
        <v>83</v>
      </c>
      <c r="D460" s="190">
        <v>43009</v>
      </c>
      <c r="E460" s="190" t="str">
        <f t="shared" si="7"/>
        <v>Latin AmericaOther ComponentsService Recovery43009</v>
      </c>
      <c r="F460" s="186">
        <f>VLOOKUP(E460,Forecast,2,FALSE)</f>
        <v>11055.091900000001</v>
      </c>
      <c r="G460" s="186">
        <f>VLOOKUP($E460,Plan,2,FALSE)</f>
        <v>0</v>
      </c>
    </row>
    <row r="461" spans="1:7">
      <c r="A461" t="s">
        <v>11</v>
      </c>
      <c r="B461" t="s">
        <v>104</v>
      </c>
      <c r="C461" t="s">
        <v>83</v>
      </c>
      <c r="D461" s="190">
        <v>43040</v>
      </c>
      <c r="E461" s="190" t="str">
        <f t="shared" si="7"/>
        <v>Latin AmericaOther ComponentsService Recovery43040</v>
      </c>
      <c r="F461" s="186">
        <f>VLOOKUP(E461,Forecast,2,FALSE)</f>
        <v>10204.537970000001</v>
      </c>
      <c r="G461" s="186">
        <f>VLOOKUP($E461,Plan,2,FALSE)</f>
        <v>0</v>
      </c>
    </row>
    <row r="462" spans="1:7">
      <c r="A462" t="s">
        <v>11</v>
      </c>
      <c r="B462" t="s">
        <v>104</v>
      </c>
      <c r="C462" t="s">
        <v>83</v>
      </c>
      <c r="D462" s="190">
        <v>43070</v>
      </c>
      <c r="E462" s="190" t="str">
        <f t="shared" si="7"/>
        <v>Latin AmericaOther ComponentsService Recovery43070</v>
      </c>
      <c r="F462" s="186">
        <f>VLOOKUP(E462,Forecast,2,FALSE)</f>
        <v>8427.7618599999987</v>
      </c>
      <c r="G462" s="186">
        <f>VLOOKUP($E462,Plan,2,FALSE)</f>
        <v>0</v>
      </c>
    </row>
    <row r="463" spans="1:7">
      <c r="A463" t="s">
        <v>11</v>
      </c>
      <c r="B463" t="s">
        <v>104</v>
      </c>
      <c r="C463" t="s">
        <v>15</v>
      </c>
      <c r="D463" s="190">
        <v>42736</v>
      </c>
      <c r="E463" s="190" t="str">
        <f t="shared" si="7"/>
        <v>Latin AmericaOther ComponentsUTR Recognition42736</v>
      </c>
      <c r="F463" s="186">
        <f>VLOOKUP(E463,Forecast,2,FALSE)</f>
        <v>0</v>
      </c>
      <c r="G463" s="186">
        <f>VLOOKUP($E463,Plan,2,FALSE)</f>
        <v>4154.7560000000003</v>
      </c>
    </row>
    <row r="464" spans="1:7">
      <c r="A464" t="s">
        <v>11</v>
      </c>
      <c r="B464" t="s">
        <v>104</v>
      </c>
      <c r="C464" t="s">
        <v>15</v>
      </c>
      <c r="D464" s="190">
        <v>42767</v>
      </c>
      <c r="E464" s="190" t="str">
        <f t="shared" si="7"/>
        <v>Latin AmericaOther ComponentsUTR Recognition42767</v>
      </c>
      <c r="F464" s="186">
        <f>VLOOKUP(E464,Forecast,2,FALSE)</f>
        <v>-243.154282390362</v>
      </c>
      <c r="G464" s="186">
        <f>VLOOKUP($E464,Plan,2,FALSE)</f>
        <v>4331.3019999999997</v>
      </c>
    </row>
    <row r="465" spans="1:7">
      <c r="A465" t="s">
        <v>11</v>
      </c>
      <c r="B465" t="s">
        <v>104</v>
      </c>
      <c r="C465" t="s">
        <v>15</v>
      </c>
      <c r="D465" s="190">
        <v>42795</v>
      </c>
      <c r="E465" s="190" t="str">
        <f t="shared" si="7"/>
        <v>Latin AmericaOther ComponentsUTR Recognition42795</v>
      </c>
      <c r="F465" s="186">
        <f>VLOOKUP(E465,Forecast,2,FALSE)</f>
        <v>-147.61160000000001</v>
      </c>
      <c r="G465" s="186">
        <f>VLOOKUP($E465,Plan,2,FALSE)</f>
        <v>4708.8940000000002</v>
      </c>
    </row>
    <row r="466" spans="1:7">
      <c r="A466" t="s">
        <v>11</v>
      </c>
      <c r="B466" t="s">
        <v>104</v>
      </c>
      <c r="C466" t="s">
        <v>15</v>
      </c>
      <c r="D466" s="190">
        <v>42826</v>
      </c>
      <c r="E466" s="190" t="str">
        <f t="shared" si="7"/>
        <v>Latin AmericaOther ComponentsUTR Recognition42826</v>
      </c>
      <c r="F466" s="186">
        <f>VLOOKUP(E466,Forecast,2,FALSE)</f>
        <v>0</v>
      </c>
      <c r="G466" s="186">
        <f>VLOOKUP($E466,Plan,2,FALSE)</f>
        <v>4436.951</v>
      </c>
    </row>
    <row r="467" spans="1:7">
      <c r="A467" t="s">
        <v>11</v>
      </c>
      <c r="B467" t="s">
        <v>104</v>
      </c>
      <c r="C467" t="s">
        <v>15</v>
      </c>
      <c r="D467" s="190">
        <v>42856</v>
      </c>
      <c r="E467" s="190" t="str">
        <f t="shared" si="7"/>
        <v>Latin AmericaOther ComponentsUTR Recognition42856</v>
      </c>
      <c r="F467" s="186">
        <f>VLOOKUP(E467,Forecast,2,FALSE)</f>
        <v>0</v>
      </c>
      <c r="G467" s="186">
        <f>VLOOKUP($E467,Plan,2,FALSE)</f>
        <v>4602.4459999999999</v>
      </c>
    </row>
    <row r="468" spans="1:7">
      <c r="A468" t="s">
        <v>11</v>
      </c>
      <c r="B468" t="s">
        <v>104</v>
      </c>
      <c r="C468" t="s">
        <v>15</v>
      </c>
      <c r="D468" s="190">
        <v>42887</v>
      </c>
      <c r="E468" s="190" t="str">
        <f t="shared" si="7"/>
        <v>Latin AmericaOther ComponentsUTR Recognition42887</v>
      </c>
      <c r="F468" s="186">
        <f>VLOOKUP(E468,Forecast,2,FALSE)</f>
        <v>0</v>
      </c>
      <c r="G468" s="186">
        <f>VLOOKUP($E468,Plan,2,FALSE)</f>
        <v>3757.4670000000001</v>
      </c>
    </row>
    <row r="469" spans="1:7">
      <c r="A469" t="s">
        <v>11</v>
      </c>
      <c r="B469" t="s">
        <v>104</v>
      </c>
      <c r="C469" t="s">
        <v>15</v>
      </c>
      <c r="D469" s="190">
        <v>42917</v>
      </c>
      <c r="E469" s="190" t="str">
        <f t="shared" si="7"/>
        <v>Latin AmericaOther ComponentsUTR Recognition42917</v>
      </c>
      <c r="F469" s="186">
        <f>VLOOKUP(E469,Forecast,2,FALSE)</f>
        <v>0</v>
      </c>
      <c r="G469" s="186">
        <f>VLOOKUP($E469,Plan,2,FALSE)</f>
        <v>3935.8989999999999</v>
      </c>
    </row>
    <row r="470" spans="1:7">
      <c r="A470" t="s">
        <v>11</v>
      </c>
      <c r="B470" t="s">
        <v>104</v>
      </c>
      <c r="C470" t="s">
        <v>15</v>
      </c>
      <c r="D470" s="190">
        <v>42948</v>
      </c>
      <c r="E470" s="190" t="str">
        <f t="shared" si="7"/>
        <v>Latin AmericaOther ComponentsUTR Recognition42948</v>
      </c>
      <c r="F470" s="186">
        <f>VLOOKUP(E470,Forecast,2,FALSE)</f>
        <v>0</v>
      </c>
      <c r="G470" s="186">
        <f>VLOOKUP($E470,Plan,2,FALSE)</f>
        <v>3970.0920000000001</v>
      </c>
    </row>
    <row r="471" spans="1:7">
      <c r="A471" t="s">
        <v>11</v>
      </c>
      <c r="B471" t="s">
        <v>104</v>
      </c>
      <c r="C471" t="s">
        <v>15</v>
      </c>
      <c r="D471" s="190">
        <v>42979</v>
      </c>
      <c r="E471" s="190" t="str">
        <f t="shared" si="7"/>
        <v>Latin AmericaOther ComponentsUTR Recognition42979</v>
      </c>
      <c r="F471" s="186">
        <f>VLOOKUP(E471,Forecast,2,FALSE)</f>
        <v>0</v>
      </c>
      <c r="G471" s="186">
        <f>VLOOKUP($E471,Plan,2,FALSE)</f>
        <v>4127.2299999999996</v>
      </c>
    </row>
    <row r="472" spans="1:7">
      <c r="A472" t="s">
        <v>11</v>
      </c>
      <c r="B472" t="s">
        <v>104</v>
      </c>
      <c r="C472" t="s">
        <v>15</v>
      </c>
      <c r="D472" s="190">
        <v>43009</v>
      </c>
      <c r="E472" s="190" t="str">
        <f t="shared" si="7"/>
        <v>Latin AmericaOther ComponentsUTR Recognition43009</v>
      </c>
      <c r="F472" s="186">
        <f>VLOOKUP(E472,Forecast,2,FALSE)</f>
        <v>0</v>
      </c>
      <c r="G472" s="186">
        <f>VLOOKUP($E472,Plan,2,FALSE)</f>
        <v>4138.4279999999999</v>
      </c>
    </row>
    <row r="473" spans="1:7">
      <c r="A473" t="s">
        <v>11</v>
      </c>
      <c r="B473" t="s">
        <v>104</v>
      </c>
      <c r="C473" t="s">
        <v>15</v>
      </c>
      <c r="D473" s="190">
        <v>43040</v>
      </c>
      <c r="E473" s="190" t="str">
        <f t="shared" si="7"/>
        <v>Latin AmericaOther ComponentsUTR Recognition43040</v>
      </c>
      <c r="F473" s="186">
        <f>VLOOKUP(E473,Forecast,2,FALSE)</f>
        <v>0</v>
      </c>
      <c r="G473" s="186">
        <f>VLOOKUP($E473,Plan,2,FALSE)</f>
        <v>3566.1419999999998</v>
      </c>
    </row>
    <row r="474" spans="1:7">
      <c r="A474" t="s">
        <v>11</v>
      </c>
      <c r="B474" t="s">
        <v>104</v>
      </c>
      <c r="C474" t="s">
        <v>15</v>
      </c>
      <c r="D474" s="190">
        <v>43070</v>
      </c>
      <c r="E474" s="190" t="str">
        <f t="shared" si="7"/>
        <v>Latin AmericaOther ComponentsUTR Recognition43070</v>
      </c>
      <c r="F474" s="186">
        <f>VLOOKUP(E474,Forecast,2,FALSE)</f>
        <v>0</v>
      </c>
      <c r="G474" s="186">
        <f>VLOOKUP($E474,Plan,2,FALSE)</f>
        <v>3181.2919999999999</v>
      </c>
    </row>
    <row r="475" spans="1:7">
      <c r="A475" t="s">
        <v>11</v>
      </c>
      <c r="B475" t="s">
        <v>103</v>
      </c>
      <c r="C475" t="s">
        <v>11</v>
      </c>
      <c r="D475" s="190">
        <v>42736</v>
      </c>
      <c r="E475" s="190" t="str">
        <f t="shared" si="7"/>
        <v>Latin AmericaPassenger RevenueLatin America42736</v>
      </c>
      <c r="F475" s="186">
        <f>VLOOKUP(E475,Forecast,2,FALSE)</f>
        <v>-609.85419576060792</v>
      </c>
      <c r="G475" s="186">
        <f>VLOOKUP($E475,Plan,2,FALSE)</f>
        <v>231148.18961930502</v>
      </c>
    </row>
    <row r="476" spans="1:7">
      <c r="A476" t="s">
        <v>11</v>
      </c>
      <c r="B476" t="s">
        <v>103</v>
      </c>
      <c r="C476" t="s">
        <v>11</v>
      </c>
      <c r="D476" s="190">
        <v>42767</v>
      </c>
      <c r="E476" s="190" t="str">
        <f t="shared" si="7"/>
        <v>Latin AmericaPassenger RevenueLatin America42767</v>
      </c>
      <c r="F476" s="186">
        <f>VLOOKUP(E476,Forecast,2,FALSE)</f>
        <v>1113.6422131627071</v>
      </c>
      <c r="G476" s="186">
        <f>VLOOKUP($E476,Plan,2,FALSE)</f>
        <v>186644.869046487</v>
      </c>
    </row>
    <row r="477" spans="1:7">
      <c r="A477" t="s">
        <v>11</v>
      </c>
      <c r="B477" t="s">
        <v>103</v>
      </c>
      <c r="C477" t="s">
        <v>11</v>
      </c>
      <c r="D477" s="190">
        <v>42795</v>
      </c>
      <c r="E477" s="190" t="str">
        <f t="shared" si="7"/>
        <v>Latin AmericaPassenger RevenueLatin America42795</v>
      </c>
      <c r="F477" s="186">
        <f>VLOOKUP(E477,Forecast,2,FALSE)</f>
        <v>1027.669885756068</v>
      </c>
      <c r="G477" s="186">
        <f>VLOOKUP($E477,Plan,2,FALSE)</f>
        <v>223550.19898902602</v>
      </c>
    </row>
    <row r="478" spans="1:7">
      <c r="A478" t="s">
        <v>11</v>
      </c>
      <c r="B478" t="s">
        <v>103</v>
      </c>
      <c r="C478" t="s">
        <v>11</v>
      </c>
      <c r="D478" s="190">
        <v>42826</v>
      </c>
      <c r="E478" s="190" t="str">
        <f t="shared" si="7"/>
        <v>Latin AmericaPassenger RevenueLatin America42826</v>
      </c>
      <c r="F478" s="186">
        <f>VLOOKUP(E478,Forecast,2,FALSE)</f>
        <v>-821.75066761344908</v>
      </c>
      <c r="G478" s="186">
        <f>VLOOKUP($E478,Plan,2,FALSE)</f>
        <v>196537.98639168998</v>
      </c>
    </row>
    <row r="479" spans="1:7">
      <c r="A479" t="s">
        <v>11</v>
      </c>
      <c r="B479" t="s">
        <v>103</v>
      </c>
      <c r="C479" t="s">
        <v>11</v>
      </c>
      <c r="D479" s="190">
        <v>42856</v>
      </c>
      <c r="E479" s="190" t="str">
        <f t="shared" si="7"/>
        <v>Latin AmericaPassenger RevenueLatin America42856</v>
      </c>
      <c r="F479" s="186">
        <f>VLOOKUP(E479,Forecast,2,FALSE)</f>
        <v>-633.419184559732</v>
      </c>
      <c r="G479" s="186">
        <f>VLOOKUP($E479,Plan,2,FALSE)</f>
        <v>181897.26138463602</v>
      </c>
    </row>
    <row r="480" spans="1:7">
      <c r="A480" t="s">
        <v>11</v>
      </c>
      <c r="B480" t="s">
        <v>103</v>
      </c>
      <c r="C480" t="s">
        <v>11</v>
      </c>
      <c r="D480" s="190">
        <v>42887</v>
      </c>
      <c r="E480" s="190" t="str">
        <f t="shared" si="7"/>
        <v>Latin AmericaPassenger RevenueLatin America42887</v>
      </c>
      <c r="F480" s="186">
        <f>VLOOKUP(E480,Forecast,2,FALSE)</f>
        <v>-777.21740768742097</v>
      </c>
      <c r="G480" s="186">
        <f>VLOOKUP($E480,Plan,2,FALSE)</f>
        <v>205988.27486911201</v>
      </c>
    </row>
    <row r="481" spans="1:7">
      <c r="A481" t="s">
        <v>11</v>
      </c>
      <c r="B481" t="s">
        <v>103</v>
      </c>
      <c r="C481" t="s">
        <v>11</v>
      </c>
      <c r="D481" s="190">
        <v>42917</v>
      </c>
      <c r="E481" s="190" t="str">
        <f t="shared" si="7"/>
        <v>Latin AmericaPassenger RevenueLatin America42917</v>
      </c>
      <c r="F481" s="186">
        <f>VLOOKUP(E481,Forecast,2,FALSE)</f>
        <v>-905.29263521067605</v>
      </c>
      <c r="G481" s="186">
        <f>VLOOKUP($E481,Plan,2,FALSE)</f>
        <v>234369.519583485</v>
      </c>
    </row>
    <row r="482" spans="1:7">
      <c r="A482" t="s">
        <v>11</v>
      </c>
      <c r="B482" t="s">
        <v>103</v>
      </c>
      <c r="C482" t="s">
        <v>11</v>
      </c>
      <c r="D482" s="190">
        <v>42948</v>
      </c>
      <c r="E482" s="190" t="str">
        <f t="shared" si="7"/>
        <v>Latin AmericaPassenger RevenueLatin America42948</v>
      </c>
      <c r="F482" s="186">
        <f>VLOOKUP(E482,Forecast,2,FALSE)</f>
        <v>-775.66649399294795</v>
      </c>
      <c r="G482" s="186">
        <f>VLOOKUP($E482,Plan,2,FALSE)</f>
        <v>196348.95670288597</v>
      </c>
    </row>
    <row r="483" spans="1:7">
      <c r="A483" t="s">
        <v>11</v>
      </c>
      <c r="B483" t="s">
        <v>103</v>
      </c>
      <c r="C483" t="s">
        <v>11</v>
      </c>
      <c r="D483" s="190">
        <v>42979</v>
      </c>
      <c r="E483" s="190" t="str">
        <f t="shared" si="7"/>
        <v>Latin AmericaPassenger RevenueLatin America42979</v>
      </c>
      <c r="F483" s="186">
        <f>VLOOKUP(E483,Forecast,2,FALSE)</f>
        <v>-663.11005575188506</v>
      </c>
      <c r="G483" s="186">
        <f>VLOOKUP($E483,Plan,2,FALSE)</f>
        <v>133325.124177822</v>
      </c>
    </row>
    <row r="484" spans="1:7">
      <c r="A484" t="s">
        <v>11</v>
      </c>
      <c r="B484" t="s">
        <v>103</v>
      </c>
      <c r="C484" t="s">
        <v>11</v>
      </c>
      <c r="D484" s="190">
        <v>43009</v>
      </c>
      <c r="E484" s="190" t="str">
        <f t="shared" si="7"/>
        <v>Latin AmericaPassenger RevenueLatin America43009</v>
      </c>
      <c r="F484" s="186">
        <f>VLOOKUP(E484,Forecast,2,FALSE)</f>
        <v>-478.688019136202</v>
      </c>
      <c r="G484" s="186">
        <f>VLOOKUP($E484,Plan,2,FALSE)</f>
        <v>153141.30659843</v>
      </c>
    </row>
    <row r="485" spans="1:7">
      <c r="A485" t="s">
        <v>11</v>
      </c>
      <c r="B485" t="s">
        <v>103</v>
      </c>
      <c r="C485" t="s">
        <v>11</v>
      </c>
      <c r="D485" s="190">
        <v>43040</v>
      </c>
      <c r="E485" s="190" t="str">
        <f t="shared" si="7"/>
        <v>Latin AmericaPassenger RevenueLatin America43040</v>
      </c>
      <c r="F485" s="186">
        <f>VLOOKUP(E485,Forecast,2,FALSE)</f>
        <v>-433.96301540243201</v>
      </c>
      <c r="G485" s="186">
        <f>VLOOKUP($E485,Plan,2,FALSE)</f>
        <v>158493.26053340101</v>
      </c>
    </row>
    <row r="486" spans="1:7">
      <c r="A486" t="s">
        <v>11</v>
      </c>
      <c r="B486" t="s">
        <v>103</v>
      </c>
      <c r="C486" t="s">
        <v>11</v>
      </c>
      <c r="D486" s="190">
        <v>43070</v>
      </c>
      <c r="E486" s="190" t="str">
        <f t="shared" si="7"/>
        <v>Latin AmericaPassenger RevenueLatin America43070</v>
      </c>
      <c r="F486" s="186">
        <f>VLOOKUP(E486,Forecast,2,FALSE)</f>
        <v>-470.05698509078701</v>
      </c>
      <c r="G486" s="186">
        <f>VLOOKUP($E486,Plan,2,FALSE)</f>
        <v>237332.58106724301</v>
      </c>
    </row>
    <row r="487" spans="1:7">
      <c r="A487" t="s">
        <v>11</v>
      </c>
      <c r="B487" t="s">
        <v>103</v>
      </c>
      <c r="C487" t="s">
        <v>8</v>
      </c>
      <c r="D487" s="190">
        <v>42736</v>
      </c>
      <c r="E487" s="190" t="str">
        <f t="shared" si="7"/>
        <v>Latin AmericaPassenger RevenueNorth America42736</v>
      </c>
      <c r="F487" s="186">
        <f>VLOOKUP(E487,Forecast,2,FALSE)</f>
        <v>4389.89639963217</v>
      </c>
      <c r="G487" s="186">
        <f>VLOOKUP($E487,Plan,2,FALSE)</f>
        <v>0</v>
      </c>
    </row>
    <row r="488" spans="1:7">
      <c r="A488" t="s">
        <v>11</v>
      </c>
      <c r="B488" t="s">
        <v>103</v>
      </c>
      <c r="C488" t="s">
        <v>8</v>
      </c>
      <c r="D488" s="190">
        <v>42767</v>
      </c>
      <c r="E488" s="190" t="str">
        <f t="shared" si="7"/>
        <v>Latin AmericaPassenger RevenueNorth America42767</v>
      </c>
      <c r="F488" s="186">
        <f>VLOOKUP(E488,Forecast,2,FALSE)</f>
        <v>202239.70341999998</v>
      </c>
      <c r="G488" s="186">
        <f>VLOOKUP($E488,Plan,2,FALSE)</f>
        <v>0</v>
      </c>
    </row>
    <row r="489" spans="1:7">
      <c r="A489" t="s">
        <v>11</v>
      </c>
      <c r="B489" t="s">
        <v>103</v>
      </c>
      <c r="C489" t="s">
        <v>8</v>
      </c>
      <c r="D489" s="190">
        <v>42795</v>
      </c>
      <c r="E489" s="190" t="str">
        <f t="shared" si="7"/>
        <v>Latin AmericaPassenger RevenueNorth America42795</v>
      </c>
      <c r="F489" s="186">
        <f>VLOOKUP(E489,Forecast,2,FALSE)</f>
        <v>247103.93722984497</v>
      </c>
      <c r="G489" s="186">
        <f>VLOOKUP($E489,Plan,2,FALSE)</f>
        <v>0</v>
      </c>
    </row>
    <row r="490" spans="1:7">
      <c r="A490" t="s">
        <v>11</v>
      </c>
      <c r="B490" t="s">
        <v>103</v>
      </c>
      <c r="C490" t="s">
        <v>8</v>
      </c>
      <c r="D490" s="190">
        <v>42826</v>
      </c>
      <c r="E490" s="190" t="str">
        <f t="shared" si="7"/>
        <v>Latin AmericaPassenger RevenueNorth America42826</v>
      </c>
      <c r="F490" s="186">
        <f>VLOOKUP(E490,Forecast,2,FALSE)</f>
        <v>3206.0468121857698</v>
      </c>
      <c r="G490" s="186">
        <f>VLOOKUP($E490,Plan,2,FALSE)</f>
        <v>0</v>
      </c>
    </row>
    <row r="491" spans="1:7">
      <c r="A491" t="s">
        <v>11</v>
      </c>
      <c r="B491" t="s">
        <v>103</v>
      </c>
      <c r="C491" t="s">
        <v>8</v>
      </c>
      <c r="D491" s="190">
        <v>42856</v>
      </c>
      <c r="E491" s="190" t="str">
        <f t="shared" si="7"/>
        <v>Latin AmericaPassenger RevenueNorth America42856</v>
      </c>
      <c r="F491" s="186">
        <f>VLOOKUP(E491,Forecast,2,FALSE)</f>
        <v>5777.31880377167</v>
      </c>
      <c r="G491" s="186">
        <f>VLOOKUP($E491,Plan,2,FALSE)</f>
        <v>0</v>
      </c>
    </row>
    <row r="492" spans="1:7">
      <c r="A492" t="s">
        <v>11</v>
      </c>
      <c r="B492" t="s">
        <v>103</v>
      </c>
      <c r="C492" t="s">
        <v>8</v>
      </c>
      <c r="D492" s="190">
        <v>42887</v>
      </c>
      <c r="E492" s="190" t="str">
        <f t="shared" si="7"/>
        <v>Latin AmericaPassenger RevenueNorth America42887</v>
      </c>
      <c r="F492" s="186">
        <f>VLOOKUP(E492,Forecast,2,FALSE)</f>
        <v>4082.4520719442899</v>
      </c>
      <c r="G492" s="186">
        <f>VLOOKUP($E492,Plan,2,FALSE)</f>
        <v>0</v>
      </c>
    </row>
    <row r="493" spans="1:7">
      <c r="A493" t="s">
        <v>11</v>
      </c>
      <c r="B493" t="s">
        <v>103</v>
      </c>
      <c r="C493" t="s">
        <v>8</v>
      </c>
      <c r="D493" s="190">
        <v>42917</v>
      </c>
      <c r="E493" s="190" t="str">
        <f t="shared" si="7"/>
        <v>Latin AmericaPassenger RevenueNorth America42917</v>
      </c>
      <c r="F493" s="186">
        <f>VLOOKUP(E493,Forecast,2,FALSE)</f>
        <v>5191.6530457341096</v>
      </c>
      <c r="G493" s="186">
        <f>VLOOKUP($E493,Plan,2,FALSE)</f>
        <v>0</v>
      </c>
    </row>
    <row r="494" spans="1:7">
      <c r="A494" t="s">
        <v>11</v>
      </c>
      <c r="B494" t="s">
        <v>103</v>
      </c>
      <c r="C494" t="s">
        <v>8</v>
      </c>
      <c r="D494" s="190">
        <v>42948</v>
      </c>
      <c r="E494" s="190" t="str">
        <f t="shared" si="7"/>
        <v>Latin AmericaPassenger RevenueNorth America42948</v>
      </c>
      <c r="F494" s="186">
        <f>VLOOKUP(E494,Forecast,2,FALSE)</f>
        <v>4795.6500626895504</v>
      </c>
      <c r="G494" s="186">
        <f>VLOOKUP($E494,Plan,2,FALSE)</f>
        <v>0</v>
      </c>
    </row>
    <row r="495" spans="1:7">
      <c r="A495" t="s">
        <v>11</v>
      </c>
      <c r="B495" t="s">
        <v>103</v>
      </c>
      <c r="C495" t="s">
        <v>8</v>
      </c>
      <c r="D495" s="190">
        <v>42979</v>
      </c>
      <c r="E495" s="190" t="str">
        <f t="shared" si="7"/>
        <v>Latin AmericaPassenger RevenueNorth America42979</v>
      </c>
      <c r="F495" s="186">
        <f>VLOOKUP(E495,Forecast,2,FALSE)</f>
        <v>4512.2595335386495</v>
      </c>
      <c r="G495" s="186">
        <f>VLOOKUP($E495,Plan,2,FALSE)</f>
        <v>0</v>
      </c>
    </row>
    <row r="496" spans="1:7">
      <c r="A496" t="s">
        <v>11</v>
      </c>
      <c r="B496" t="s">
        <v>103</v>
      </c>
      <c r="C496" t="s">
        <v>8</v>
      </c>
      <c r="D496" s="190">
        <v>43009</v>
      </c>
      <c r="E496" s="190" t="str">
        <f t="shared" si="7"/>
        <v>Latin AmericaPassenger RevenueNorth America43009</v>
      </c>
      <c r="F496" s="186">
        <f>VLOOKUP(E496,Forecast,2,FALSE)</f>
        <v>4310.8738895306396</v>
      </c>
      <c r="G496" s="186">
        <f>VLOOKUP($E496,Plan,2,FALSE)</f>
        <v>0</v>
      </c>
    </row>
    <row r="497" spans="1:7">
      <c r="A497" t="s">
        <v>11</v>
      </c>
      <c r="B497" t="s">
        <v>103</v>
      </c>
      <c r="C497" t="s">
        <v>8</v>
      </c>
      <c r="D497" s="190">
        <v>43040</v>
      </c>
      <c r="E497" s="190" t="str">
        <f t="shared" si="7"/>
        <v>Latin AmericaPassenger RevenueNorth America43040</v>
      </c>
      <c r="F497" s="186">
        <f>VLOOKUP(E497,Forecast,2,FALSE)</f>
        <v>4620.4046260508194</v>
      </c>
      <c r="G497" s="186">
        <f>VLOOKUP($E497,Plan,2,FALSE)</f>
        <v>0</v>
      </c>
    </row>
    <row r="498" spans="1:7">
      <c r="A498" t="s">
        <v>11</v>
      </c>
      <c r="B498" t="s">
        <v>103</v>
      </c>
      <c r="C498" t="s">
        <v>8</v>
      </c>
      <c r="D498" s="190">
        <v>43070</v>
      </c>
      <c r="E498" s="190" t="str">
        <f t="shared" si="7"/>
        <v>Latin AmericaPassenger RevenueNorth America43070</v>
      </c>
      <c r="F498" s="186">
        <f>VLOOKUP(E498,Forecast,2,FALSE)</f>
        <v>4699.7095107854002</v>
      </c>
      <c r="G498" s="186">
        <f>VLOOKUP($E498,Plan,2,FALSE)</f>
        <v>0</v>
      </c>
    </row>
    <row r="499" spans="1:7">
      <c r="A499" t="s">
        <v>11</v>
      </c>
      <c r="B499" t="s">
        <v>103</v>
      </c>
      <c r="C499" t="s">
        <v>9</v>
      </c>
      <c r="D499" s="190">
        <v>42736</v>
      </c>
      <c r="E499" s="190" t="str">
        <f t="shared" si="7"/>
        <v>Latin AmericaPassenger RevenueTrans Atlantic42736</v>
      </c>
      <c r="F499" s="186">
        <f>VLOOKUP(E499,Forecast,2,FALSE)</f>
        <v>842.960107809649</v>
      </c>
      <c r="G499" s="186">
        <f>VLOOKUP($E499,Plan,2,FALSE)</f>
        <v>0</v>
      </c>
    </row>
    <row r="500" spans="1:7">
      <c r="A500" t="s">
        <v>11</v>
      </c>
      <c r="B500" t="s">
        <v>103</v>
      </c>
      <c r="C500" t="s">
        <v>9</v>
      </c>
      <c r="D500" s="190">
        <v>42767</v>
      </c>
      <c r="E500" s="190" t="str">
        <f t="shared" si="7"/>
        <v>Latin AmericaPassenger RevenueTrans Atlantic42767</v>
      </c>
      <c r="F500" s="186">
        <f>VLOOKUP(E500,Forecast,2,FALSE)</f>
        <v>4391.5629000000008</v>
      </c>
      <c r="G500" s="186">
        <f>VLOOKUP($E500,Plan,2,FALSE)</f>
        <v>0</v>
      </c>
    </row>
    <row r="501" spans="1:7">
      <c r="A501" t="s">
        <v>11</v>
      </c>
      <c r="B501" t="s">
        <v>103</v>
      </c>
      <c r="C501" t="s">
        <v>9</v>
      </c>
      <c r="D501" s="190">
        <v>42795</v>
      </c>
      <c r="E501" s="190" t="str">
        <f t="shared" si="7"/>
        <v>Latin AmericaPassenger RevenueTrans Atlantic42795</v>
      </c>
      <c r="F501" s="186">
        <f>VLOOKUP(E501,Forecast,2,FALSE)</f>
        <v>4705.2852000000003</v>
      </c>
      <c r="G501" s="186">
        <f>VLOOKUP($E501,Plan,2,FALSE)</f>
        <v>0</v>
      </c>
    </row>
    <row r="502" spans="1:7">
      <c r="A502" t="s">
        <v>11</v>
      </c>
      <c r="B502" t="s">
        <v>103</v>
      </c>
      <c r="C502" t="s">
        <v>9</v>
      </c>
      <c r="D502" s="190">
        <v>42826</v>
      </c>
      <c r="E502" s="190" t="str">
        <f t="shared" si="7"/>
        <v>Latin AmericaPassenger RevenueTrans Atlantic42826</v>
      </c>
      <c r="F502" s="186">
        <f>VLOOKUP(E502,Forecast,2,FALSE)</f>
        <v>914.73370726489406</v>
      </c>
      <c r="G502" s="186">
        <f>VLOOKUP($E502,Plan,2,FALSE)</f>
        <v>0</v>
      </c>
    </row>
    <row r="503" spans="1:7">
      <c r="A503" t="s">
        <v>11</v>
      </c>
      <c r="B503" t="s">
        <v>103</v>
      </c>
      <c r="C503" t="s">
        <v>9</v>
      </c>
      <c r="D503" s="190">
        <v>42856</v>
      </c>
      <c r="E503" s="190" t="str">
        <f t="shared" si="7"/>
        <v>Latin AmericaPassenger RevenueTrans Atlantic42856</v>
      </c>
      <c r="F503" s="186">
        <f>VLOOKUP(E503,Forecast,2,FALSE)</f>
        <v>1772.7990453353432</v>
      </c>
      <c r="G503" s="186">
        <f>VLOOKUP($E503,Plan,2,FALSE)</f>
        <v>0</v>
      </c>
    </row>
    <row r="504" spans="1:7">
      <c r="A504" t="s">
        <v>11</v>
      </c>
      <c r="B504" t="s">
        <v>103</v>
      </c>
      <c r="C504" t="s">
        <v>9</v>
      </c>
      <c r="D504" s="190">
        <v>42887</v>
      </c>
      <c r="E504" s="190" t="str">
        <f t="shared" si="7"/>
        <v>Latin AmericaPassenger RevenueTrans Atlantic42887</v>
      </c>
      <c r="F504" s="186">
        <f>VLOOKUP(E504,Forecast,2,FALSE)</f>
        <v>1281.046809656031</v>
      </c>
      <c r="G504" s="186">
        <f>VLOOKUP($E504,Plan,2,FALSE)</f>
        <v>0</v>
      </c>
    </row>
    <row r="505" spans="1:7">
      <c r="A505" t="s">
        <v>11</v>
      </c>
      <c r="B505" t="s">
        <v>103</v>
      </c>
      <c r="C505" t="s">
        <v>9</v>
      </c>
      <c r="D505" s="190">
        <v>42917</v>
      </c>
      <c r="E505" s="190" t="str">
        <f t="shared" si="7"/>
        <v>Latin AmericaPassenger RevenueTrans Atlantic42917</v>
      </c>
      <c r="F505" s="186">
        <f>VLOOKUP(E505,Forecast,2,FALSE)</f>
        <v>1143.810984873191</v>
      </c>
      <c r="G505" s="186">
        <f>VLOOKUP($E505,Plan,2,FALSE)</f>
        <v>0</v>
      </c>
    </row>
    <row r="506" spans="1:7">
      <c r="A506" t="s">
        <v>11</v>
      </c>
      <c r="B506" t="s">
        <v>103</v>
      </c>
      <c r="C506" t="s">
        <v>9</v>
      </c>
      <c r="D506" s="190">
        <v>42948</v>
      </c>
      <c r="E506" s="190" t="str">
        <f t="shared" si="7"/>
        <v>Latin AmericaPassenger RevenueTrans Atlantic42948</v>
      </c>
      <c r="F506" s="186">
        <f>VLOOKUP(E506,Forecast,2,FALSE)</f>
        <v>831.5252304540121</v>
      </c>
      <c r="G506" s="186">
        <f>VLOOKUP($E506,Plan,2,FALSE)</f>
        <v>0</v>
      </c>
    </row>
    <row r="507" spans="1:7">
      <c r="A507" t="s">
        <v>11</v>
      </c>
      <c r="B507" t="s">
        <v>103</v>
      </c>
      <c r="C507" t="s">
        <v>9</v>
      </c>
      <c r="D507" s="190">
        <v>42979</v>
      </c>
      <c r="E507" s="190" t="str">
        <f t="shared" si="7"/>
        <v>Latin AmericaPassenger RevenueTrans Atlantic42979</v>
      </c>
      <c r="F507" s="186">
        <f>VLOOKUP(E507,Forecast,2,FALSE)</f>
        <v>297.13680537505098</v>
      </c>
      <c r="G507" s="186">
        <f>VLOOKUP($E507,Plan,2,FALSE)</f>
        <v>0</v>
      </c>
    </row>
    <row r="508" spans="1:7">
      <c r="A508" t="s">
        <v>11</v>
      </c>
      <c r="B508" t="s">
        <v>103</v>
      </c>
      <c r="C508" t="s">
        <v>9</v>
      </c>
      <c r="D508" s="190">
        <v>43009</v>
      </c>
      <c r="E508" s="190" t="str">
        <f t="shared" si="7"/>
        <v>Latin AmericaPassenger RevenueTrans Atlantic43009</v>
      </c>
      <c r="F508" s="186">
        <f>VLOOKUP(E508,Forecast,2,FALSE)</f>
        <v>221.41351745776299</v>
      </c>
      <c r="G508" s="186">
        <f>VLOOKUP($E508,Plan,2,FALSE)</f>
        <v>0</v>
      </c>
    </row>
    <row r="509" spans="1:7">
      <c r="A509" t="s">
        <v>11</v>
      </c>
      <c r="B509" t="s">
        <v>103</v>
      </c>
      <c r="C509" t="s">
        <v>9</v>
      </c>
      <c r="D509" s="190">
        <v>43040</v>
      </c>
      <c r="E509" s="190" t="str">
        <f t="shared" si="7"/>
        <v>Latin AmericaPassenger RevenueTrans Atlantic43040</v>
      </c>
      <c r="F509" s="186">
        <f>VLOOKUP(E509,Forecast,2,FALSE)</f>
        <v>231.44069076683701</v>
      </c>
      <c r="G509" s="186">
        <f>VLOOKUP($E509,Plan,2,FALSE)</f>
        <v>0</v>
      </c>
    </row>
    <row r="510" spans="1:7">
      <c r="A510" t="s">
        <v>11</v>
      </c>
      <c r="B510" t="s">
        <v>103</v>
      </c>
      <c r="C510" t="s">
        <v>9</v>
      </c>
      <c r="D510" s="190">
        <v>43070</v>
      </c>
      <c r="E510" s="190" t="str">
        <f t="shared" si="7"/>
        <v>Latin AmericaPassenger RevenueTrans Atlantic43070</v>
      </c>
      <c r="F510" s="186">
        <f>VLOOKUP(E510,Forecast,2,FALSE)</f>
        <v>291.09949574999303</v>
      </c>
      <c r="G510" s="186">
        <f>VLOOKUP($E510,Plan,2,FALSE)</f>
        <v>0</v>
      </c>
    </row>
    <row r="511" spans="1:7">
      <c r="A511" t="s">
        <v>11</v>
      </c>
      <c r="B511" t="s">
        <v>103</v>
      </c>
      <c r="C511" t="s">
        <v>10</v>
      </c>
      <c r="D511" s="190">
        <v>42736</v>
      </c>
      <c r="E511" s="190" t="str">
        <f t="shared" si="7"/>
        <v>Latin AmericaPassenger RevenueTrans Pacific42736</v>
      </c>
      <c r="F511" s="186">
        <f>VLOOKUP(E511,Forecast,2,FALSE)</f>
        <v>-204.721542390362</v>
      </c>
      <c r="G511" s="186">
        <f>VLOOKUP($E511,Plan,2,FALSE)</f>
        <v>0</v>
      </c>
    </row>
    <row r="512" spans="1:7">
      <c r="A512" t="s">
        <v>11</v>
      </c>
      <c r="B512" t="s">
        <v>103</v>
      </c>
      <c r="C512" t="s">
        <v>10</v>
      </c>
      <c r="D512" s="190">
        <v>42767</v>
      </c>
      <c r="E512" s="190" t="str">
        <f t="shared" si="7"/>
        <v>Latin AmericaPassenger RevenueTrans Pacific42767</v>
      </c>
      <c r="F512" s="186">
        <f>VLOOKUP(E512,Forecast,2,FALSE)</f>
        <v>4174.0209645504701</v>
      </c>
      <c r="G512" s="186">
        <f>VLOOKUP($E512,Plan,2,FALSE)</f>
        <v>0</v>
      </c>
    </row>
    <row r="513" spans="1:7">
      <c r="A513" t="s">
        <v>11</v>
      </c>
      <c r="B513" t="s">
        <v>103</v>
      </c>
      <c r="C513" t="s">
        <v>10</v>
      </c>
      <c r="D513" s="190">
        <v>42795</v>
      </c>
      <c r="E513" s="190" t="str">
        <f t="shared" si="7"/>
        <v>Latin AmericaPassenger RevenueTrans Pacific42795</v>
      </c>
      <c r="F513" s="186">
        <f>VLOOKUP(E513,Forecast,2,FALSE)</f>
        <v>6411.3123932838198</v>
      </c>
      <c r="G513" s="186">
        <f>VLOOKUP($E513,Plan,2,FALSE)</f>
        <v>0</v>
      </c>
    </row>
    <row r="514" spans="1:7">
      <c r="A514" t="s">
        <v>11</v>
      </c>
      <c r="B514" t="s">
        <v>103</v>
      </c>
      <c r="C514" t="s">
        <v>10</v>
      </c>
      <c r="D514" s="190">
        <v>42826</v>
      </c>
      <c r="E514" s="190" t="str">
        <f t="shared" si="7"/>
        <v>Latin AmericaPassenger RevenueTrans Pacific42826</v>
      </c>
      <c r="F514" s="186">
        <f>VLOOKUP(E514,Forecast,2,FALSE)</f>
        <v>-189.63250185599998</v>
      </c>
      <c r="G514" s="186">
        <f>VLOOKUP($E514,Plan,2,FALSE)</f>
        <v>0</v>
      </c>
    </row>
    <row r="515" spans="1:7">
      <c r="A515" t="s">
        <v>11</v>
      </c>
      <c r="B515" t="s">
        <v>103</v>
      </c>
      <c r="C515" t="s">
        <v>10</v>
      </c>
      <c r="D515" s="190">
        <v>42856</v>
      </c>
      <c r="E515" s="190" t="str">
        <f t="shared" ref="E515:E578" si="8">A515&amp;B515&amp;C515&amp;D515</f>
        <v>Latin AmericaPassenger RevenueTrans Pacific42856</v>
      </c>
      <c r="F515" s="186">
        <f>VLOOKUP(E515,Forecast,2,FALSE)</f>
        <v>-225.63852</v>
      </c>
      <c r="G515" s="186">
        <f>VLOOKUP($E515,Plan,2,FALSE)</f>
        <v>0</v>
      </c>
    </row>
    <row r="516" spans="1:7">
      <c r="A516" t="s">
        <v>11</v>
      </c>
      <c r="B516" t="s">
        <v>103</v>
      </c>
      <c r="C516" t="s">
        <v>10</v>
      </c>
      <c r="D516" s="190">
        <v>42887</v>
      </c>
      <c r="E516" s="190" t="str">
        <f t="shared" si="8"/>
        <v>Latin AmericaPassenger RevenueTrans Pacific42887</v>
      </c>
      <c r="F516" s="186">
        <f>VLOOKUP(E516,Forecast,2,FALSE)</f>
        <v>-229.88053999999997</v>
      </c>
      <c r="G516" s="186">
        <f>VLOOKUP($E516,Plan,2,FALSE)</f>
        <v>0</v>
      </c>
    </row>
    <row r="517" spans="1:7">
      <c r="A517" t="s">
        <v>11</v>
      </c>
      <c r="B517" t="s">
        <v>103</v>
      </c>
      <c r="C517" t="s">
        <v>10</v>
      </c>
      <c r="D517" s="190">
        <v>42917</v>
      </c>
      <c r="E517" s="190" t="str">
        <f t="shared" si="8"/>
        <v>Latin AmericaPassenger RevenueTrans Pacific42917</v>
      </c>
      <c r="F517" s="186">
        <f>VLOOKUP(E517,Forecast,2,FALSE)</f>
        <v>-230.381542390362</v>
      </c>
      <c r="G517" s="186">
        <f>VLOOKUP($E517,Plan,2,FALSE)</f>
        <v>0</v>
      </c>
    </row>
    <row r="518" spans="1:7">
      <c r="A518" t="s">
        <v>11</v>
      </c>
      <c r="B518" t="s">
        <v>103</v>
      </c>
      <c r="C518" t="s">
        <v>10</v>
      </c>
      <c r="D518" s="190">
        <v>42948</v>
      </c>
      <c r="E518" s="190" t="str">
        <f t="shared" si="8"/>
        <v>Latin AmericaPassenger RevenueTrans Pacific42948</v>
      </c>
      <c r="F518" s="186">
        <f>VLOOKUP(E518,Forecast,2,FALSE)</f>
        <v>-220.07154239036299</v>
      </c>
      <c r="G518" s="186">
        <f>VLOOKUP($E518,Plan,2,FALSE)</f>
        <v>0</v>
      </c>
    </row>
    <row r="519" spans="1:7">
      <c r="A519" t="s">
        <v>11</v>
      </c>
      <c r="B519" t="s">
        <v>103</v>
      </c>
      <c r="C519" t="s">
        <v>10</v>
      </c>
      <c r="D519" s="190">
        <v>42979</v>
      </c>
      <c r="E519" s="190" t="str">
        <f t="shared" si="8"/>
        <v>Latin AmericaPassenger RevenueTrans Pacific42979</v>
      </c>
      <c r="F519" s="186">
        <f>VLOOKUP(E519,Forecast,2,FALSE)</f>
        <v>-203.81254239036301</v>
      </c>
      <c r="G519" s="186">
        <f>VLOOKUP($E519,Plan,2,FALSE)</f>
        <v>0</v>
      </c>
    </row>
    <row r="520" spans="1:7">
      <c r="A520" t="s">
        <v>11</v>
      </c>
      <c r="B520" t="s">
        <v>103</v>
      </c>
      <c r="C520" t="s">
        <v>10</v>
      </c>
      <c r="D520" s="190">
        <v>43009</v>
      </c>
      <c r="E520" s="190" t="str">
        <f t="shared" si="8"/>
        <v>Latin AmericaPassenger RevenueTrans Pacific43009</v>
      </c>
      <c r="F520" s="186">
        <f>VLOOKUP(E520,Forecast,2,FALSE)</f>
        <v>-187.60454239036201</v>
      </c>
      <c r="G520" s="186">
        <f>VLOOKUP($E520,Plan,2,FALSE)</f>
        <v>0</v>
      </c>
    </row>
    <row r="521" spans="1:7">
      <c r="A521" t="s">
        <v>11</v>
      </c>
      <c r="B521" t="s">
        <v>103</v>
      </c>
      <c r="C521" t="s">
        <v>10</v>
      </c>
      <c r="D521" s="190">
        <v>43040</v>
      </c>
      <c r="E521" s="190" t="str">
        <f t="shared" si="8"/>
        <v>Latin AmericaPassenger RevenueTrans Pacific43040</v>
      </c>
      <c r="F521" s="186">
        <f>VLOOKUP(E521,Forecast,2,FALSE)</f>
        <v>-196.71354239036202</v>
      </c>
      <c r="G521" s="186">
        <f>VLOOKUP($E521,Plan,2,FALSE)</f>
        <v>0</v>
      </c>
    </row>
    <row r="522" spans="1:7">
      <c r="A522" t="s">
        <v>11</v>
      </c>
      <c r="B522" t="s">
        <v>103</v>
      </c>
      <c r="C522" t="s">
        <v>10</v>
      </c>
      <c r="D522" s="190">
        <v>43070</v>
      </c>
      <c r="E522" s="190" t="str">
        <f t="shared" si="8"/>
        <v>Latin AmericaPassenger RevenueTrans Pacific43070</v>
      </c>
      <c r="F522" s="186">
        <f>VLOOKUP(E522,Forecast,2,FALSE)</f>
        <v>-194.90254239036301</v>
      </c>
      <c r="G522" s="186">
        <f>VLOOKUP($E522,Plan,2,FALSE)</f>
        <v>0</v>
      </c>
    </row>
    <row r="523" spans="1:7">
      <c r="A523" t="s">
        <v>8</v>
      </c>
      <c r="B523" t="s">
        <v>104</v>
      </c>
      <c r="C523" t="s">
        <v>71</v>
      </c>
      <c r="D523" s="190">
        <v>42736</v>
      </c>
      <c r="E523" s="190" t="str">
        <f t="shared" si="8"/>
        <v>North AmericaOther ComponentsAmex Companion Certificates42736</v>
      </c>
      <c r="F523" s="186">
        <f>VLOOKUP(E523,Forecast,2,FALSE)</f>
        <v>5654.2016963188598</v>
      </c>
      <c r="G523" s="186">
        <f>VLOOKUP($E523,Plan,2,FALSE)</f>
        <v>5654.2016963188598</v>
      </c>
    </row>
    <row r="524" spans="1:7">
      <c r="A524" t="s">
        <v>8</v>
      </c>
      <c r="B524" t="s">
        <v>104</v>
      </c>
      <c r="C524" t="s">
        <v>71</v>
      </c>
      <c r="D524" s="190">
        <v>42767</v>
      </c>
      <c r="E524" s="190" t="str">
        <f t="shared" si="8"/>
        <v>North AmericaOther ComponentsAmex Companion Certificates42767</v>
      </c>
      <c r="F524" s="186">
        <f>VLOOKUP(E524,Forecast,2,FALSE)</f>
        <v>6544.3617464929102</v>
      </c>
      <c r="G524" s="186">
        <f>VLOOKUP($E524,Plan,2,FALSE)</f>
        <v>6344.3617464929075</v>
      </c>
    </row>
    <row r="525" spans="1:7">
      <c r="A525" t="s">
        <v>8</v>
      </c>
      <c r="B525" t="s">
        <v>104</v>
      </c>
      <c r="C525" t="s">
        <v>71</v>
      </c>
      <c r="D525" s="190">
        <v>42795</v>
      </c>
      <c r="E525" s="190" t="str">
        <f t="shared" si="8"/>
        <v>North AmericaOther ComponentsAmex Companion Certificates42795</v>
      </c>
      <c r="F525" s="186">
        <f>VLOOKUP(E525,Forecast,2,FALSE)</f>
        <v>7879.0334858556753</v>
      </c>
      <c r="G525" s="186">
        <f>VLOOKUP($E525,Plan,2,FALSE)</f>
        <v>7879.0334858556753</v>
      </c>
    </row>
    <row r="526" spans="1:7">
      <c r="A526" t="s">
        <v>8</v>
      </c>
      <c r="B526" t="s">
        <v>104</v>
      </c>
      <c r="C526" t="s">
        <v>71</v>
      </c>
      <c r="D526" s="190">
        <v>42826</v>
      </c>
      <c r="E526" s="190" t="str">
        <f t="shared" si="8"/>
        <v>North AmericaOther ComponentsAmex Companion Certificates42826</v>
      </c>
      <c r="F526" s="186">
        <f>VLOOKUP(E526,Forecast,2,FALSE)</f>
        <v>7584.3340335005314</v>
      </c>
      <c r="G526" s="186">
        <f>VLOOKUP($E526,Plan,2,FALSE)</f>
        <v>7584.3340335005314</v>
      </c>
    </row>
    <row r="527" spans="1:7">
      <c r="A527" t="s">
        <v>8</v>
      </c>
      <c r="B527" t="s">
        <v>104</v>
      </c>
      <c r="C527" t="s">
        <v>71</v>
      </c>
      <c r="D527" s="190">
        <v>42856</v>
      </c>
      <c r="E527" s="190" t="str">
        <f t="shared" si="8"/>
        <v>North AmericaOther ComponentsAmex Companion Certificates42856</v>
      </c>
      <c r="F527" s="186">
        <f>VLOOKUP(E527,Forecast,2,FALSE)</f>
        <v>1732.6350400000001</v>
      </c>
      <c r="G527" s="186">
        <f>VLOOKUP($E527,Plan,2,FALSE)</f>
        <v>1732.6350400000001</v>
      </c>
    </row>
    <row r="528" spans="1:7">
      <c r="A528" t="s">
        <v>8</v>
      </c>
      <c r="B528" t="s">
        <v>104</v>
      </c>
      <c r="C528" t="s">
        <v>71</v>
      </c>
      <c r="D528" s="190">
        <v>42887</v>
      </c>
      <c r="E528" s="190" t="str">
        <f t="shared" si="8"/>
        <v>North AmericaOther ComponentsAmex Companion Certificates42887</v>
      </c>
      <c r="F528" s="186">
        <f>VLOOKUP(E528,Forecast,2,FALSE)</f>
        <v>1985.34</v>
      </c>
      <c r="G528" s="186">
        <f>VLOOKUP($E528,Plan,2,FALSE)</f>
        <v>1985.34</v>
      </c>
    </row>
    <row r="529" spans="1:7">
      <c r="A529" t="s">
        <v>8</v>
      </c>
      <c r="B529" t="s">
        <v>104</v>
      </c>
      <c r="C529" t="s">
        <v>71</v>
      </c>
      <c r="D529" s="190">
        <v>42917</v>
      </c>
      <c r="E529" s="190" t="str">
        <f t="shared" si="8"/>
        <v>North AmericaOther ComponentsAmex Companion Certificates42917</v>
      </c>
      <c r="F529" s="186">
        <f>VLOOKUP(E529,Forecast,2,FALSE)</f>
        <v>5113.7193002900449</v>
      </c>
      <c r="G529" s="186">
        <f>VLOOKUP($E529,Plan,2,FALSE)</f>
        <v>5113.7193002900449</v>
      </c>
    </row>
    <row r="530" spans="1:7">
      <c r="A530" t="s">
        <v>8</v>
      </c>
      <c r="B530" t="s">
        <v>104</v>
      </c>
      <c r="C530" t="s">
        <v>71</v>
      </c>
      <c r="D530" s="190">
        <v>42948</v>
      </c>
      <c r="E530" s="190" t="str">
        <f t="shared" si="8"/>
        <v>North AmericaOther ComponentsAmex Companion Certificates42948</v>
      </c>
      <c r="F530" s="186">
        <f>VLOOKUP(E530,Forecast,2,FALSE)</f>
        <v>8403.5059333841527</v>
      </c>
      <c r="G530" s="186">
        <f>VLOOKUP($E530,Plan,2,FALSE)</f>
        <v>8403.5059333841527</v>
      </c>
    </row>
    <row r="531" spans="1:7">
      <c r="A531" t="s">
        <v>8</v>
      </c>
      <c r="B531" t="s">
        <v>104</v>
      </c>
      <c r="C531" t="s">
        <v>71</v>
      </c>
      <c r="D531" s="190">
        <v>42979</v>
      </c>
      <c r="E531" s="190" t="str">
        <f t="shared" si="8"/>
        <v>North AmericaOther ComponentsAmex Companion Certificates42979</v>
      </c>
      <c r="F531" s="186">
        <f>VLOOKUP(E531,Forecast,2,FALSE)</f>
        <v>9242.7740112583379</v>
      </c>
      <c r="G531" s="186">
        <f>VLOOKUP($E531,Plan,2,FALSE)</f>
        <v>9242.7740112583379</v>
      </c>
    </row>
    <row r="532" spans="1:7">
      <c r="A532" t="s">
        <v>8</v>
      </c>
      <c r="B532" t="s">
        <v>104</v>
      </c>
      <c r="C532" t="s">
        <v>71</v>
      </c>
      <c r="D532" s="190">
        <v>43009</v>
      </c>
      <c r="E532" s="190" t="str">
        <f t="shared" si="8"/>
        <v>North AmericaOther ComponentsAmex Companion Certificates43009</v>
      </c>
      <c r="F532" s="186">
        <f>VLOOKUP(E532,Forecast,2,FALSE)</f>
        <v>9358.2054137999985</v>
      </c>
      <c r="G532" s="186">
        <f>VLOOKUP($E532,Plan,2,FALSE)</f>
        <v>9358.2054137999985</v>
      </c>
    </row>
    <row r="533" spans="1:7">
      <c r="A533" t="s">
        <v>8</v>
      </c>
      <c r="B533" t="s">
        <v>104</v>
      </c>
      <c r="C533" t="s">
        <v>71</v>
      </c>
      <c r="D533" s="190">
        <v>43040</v>
      </c>
      <c r="E533" s="190" t="str">
        <f t="shared" si="8"/>
        <v>North AmericaOther ComponentsAmex Companion Certificates43040</v>
      </c>
      <c r="F533" s="186">
        <f>VLOOKUP(E533,Forecast,2,FALSE)</f>
        <v>8873.9735718000011</v>
      </c>
      <c r="G533" s="186">
        <f>VLOOKUP($E533,Plan,2,FALSE)</f>
        <v>8873.9735718000011</v>
      </c>
    </row>
    <row r="534" spans="1:7">
      <c r="A534" t="s">
        <v>8</v>
      </c>
      <c r="B534" t="s">
        <v>104</v>
      </c>
      <c r="C534" t="s">
        <v>71</v>
      </c>
      <c r="D534" s="190">
        <v>43070</v>
      </c>
      <c r="E534" s="190" t="str">
        <f t="shared" si="8"/>
        <v>North AmericaOther ComponentsAmex Companion Certificates43070</v>
      </c>
      <c r="F534" s="186">
        <f>VLOOKUP(E534,Forecast,2,FALSE)</f>
        <v>9879.2618567999998</v>
      </c>
      <c r="G534" s="186">
        <f>VLOOKUP($E534,Plan,2,FALSE)</f>
        <v>9879.2618567999998</v>
      </c>
    </row>
    <row r="535" spans="1:7">
      <c r="A535" t="s">
        <v>8</v>
      </c>
      <c r="B535" t="s">
        <v>104</v>
      </c>
      <c r="C535" t="s">
        <v>22</v>
      </c>
      <c r="D535" s="190">
        <v>42736</v>
      </c>
      <c r="E535" s="190" t="str">
        <f t="shared" si="8"/>
        <v>North AmericaOther ComponentsCharter Revenue42736</v>
      </c>
      <c r="F535" s="186">
        <f>VLOOKUP(E535,Forecast,2,FALSE)</f>
        <v>30561.977899999998</v>
      </c>
      <c r="G535" s="186">
        <f>VLOOKUP($E535,Plan,2,FALSE)</f>
        <v>34228.264820000004</v>
      </c>
    </row>
    <row r="536" spans="1:7">
      <c r="A536" t="s">
        <v>8</v>
      </c>
      <c r="B536" t="s">
        <v>104</v>
      </c>
      <c r="C536" t="s">
        <v>22</v>
      </c>
      <c r="D536" s="190">
        <v>42767</v>
      </c>
      <c r="E536" s="190" t="str">
        <f t="shared" si="8"/>
        <v>North AmericaOther ComponentsCharter Revenue42767</v>
      </c>
      <c r="F536" s="186">
        <f>VLOOKUP(E536,Forecast,2,FALSE)</f>
        <v>25873.977999999999</v>
      </c>
      <c r="G536" s="186">
        <f>VLOOKUP($E536,Plan,2,FALSE)</f>
        <v>27429.403300000002</v>
      </c>
    </row>
    <row r="537" spans="1:7">
      <c r="A537" t="s">
        <v>8</v>
      </c>
      <c r="B537" t="s">
        <v>104</v>
      </c>
      <c r="C537" t="s">
        <v>22</v>
      </c>
      <c r="D537" s="190">
        <v>42795</v>
      </c>
      <c r="E537" s="190" t="str">
        <f t="shared" si="8"/>
        <v>North AmericaOther ComponentsCharter Revenue42795</v>
      </c>
      <c r="F537" s="186">
        <f>VLOOKUP(E537,Forecast,2,FALSE)</f>
        <v>34693.04765</v>
      </c>
      <c r="G537" s="186">
        <f>VLOOKUP($E537,Plan,2,FALSE)</f>
        <v>35483.267650000002</v>
      </c>
    </row>
    <row r="538" spans="1:7">
      <c r="A538" t="s">
        <v>8</v>
      </c>
      <c r="B538" t="s">
        <v>104</v>
      </c>
      <c r="C538" t="s">
        <v>22</v>
      </c>
      <c r="D538" s="190">
        <v>42826</v>
      </c>
      <c r="E538" s="190" t="str">
        <f t="shared" si="8"/>
        <v>North AmericaOther ComponentsCharter Revenue42826</v>
      </c>
      <c r="F538" s="186">
        <f>VLOOKUP(E538,Forecast,2,FALSE)</f>
        <v>27283.504290000001</v>
      </c>
      <c r="G538" s="186">
        <f>VLOOKUP($E538,Plan,2,FALSE)</f>
        <v>27283.60439</v>
      </c>
    </row>
    <row r="539" spans="1:7">
      <c r="A539" t="s">
        <v>8</v>
      </c>
      <c r="B539" t="s">
        <v>104</v>
      </c>
      <c r="C539" t="s">
        <v>22</v>
      </c>
      <c r="D539" s="190">
        <v>42856</v>
      </c>
      <c r="E539" s="190" t="str">
        <f t="shared" si="8"/>
        <v>North AmericaOther ComponentsCharter Revenue42856</v>
      </c>
      <c r="F539" s="186">
        <f>VLOOKUP(E539,Forecast,2,FALSE)</f>
        <v>21823.977899999998</v>
      </c>
      <c r="G539" s="186">
        <f>VLOOKUP($E539,Plan,2,FALSE)</f>
        <v>22636.056839999997</v>
      </c>
    </row>
    <row r="540" spans="1:7">
      <c r="A540" t="s">
        <v>8</v>
      </c>
      <c r="B540" t="s">
        <v>104</v>
      </c>
      <c r="C540" t="s">
        <v>22</v>
      </c>
      <c r="D540" s="190">
        <v>42887</v>
      </c>
      <c r="E540" s="190" t="str">
        <f t="shared" si="8"/>
        <v>North AmericaOther ComponentsCharter Revenue42887</v>
      </c>
      <c r="F540" s="186">
        <f>VLOOKUP(E540,Forecast,2,FALSE)</f>
        <v>19399.999900000003</v>
      </c>
      <c r="G540" s="186">
        <f>VLOOKUP($E540,Plan,2,FALSE)</f>
        <v>20527.840810000002</v>
      </c>
    </row>
    <row r="541" spans="1:7">
      <c r="A541" t="s">
        <v>8</v>
      </c>
      <c r="B541" t="s">
        <v>104</v>
      </c>
      <c r="C541" t="s">
        <v>22</v>
      </c>
      <c r="D541" s="190">
        <v>42917</v>
      </c>
      <c r="E541" s="190" t="str">
        <f t="shared" si="8"/>
        <v>North AmericaOther ComponentsCharter Revenue42917</v>
      </c>
      <c r="F541" s="186">
        <f>VLOOKUP(E541,Forecast,2,FALSE)</f>
        <v>19316.599999999999</v>
      </c>
      <c r="G541" s="186">
        <f>VLOOKUP($E541,Plan,2,FALSE)</f>
        <v>20123.546750000001</v>
      </c>
    </row>
    <row r="542" spans="1:7">
      <c r="A542" t="s">
        <v>8</v>
      </c>
      <c r="B542" t="s">
        <v>104</v>
      </c>
      <c r="C542" t="s">
        <v>22</v>
      </c>
      <c r="D542" s="190">
        <v>42948</v>
      </c>
      <c r="E542" s="190" t="str">
        <f t="shared" si="8"/>
        <v>North AmericaOther ComponentsCharter Revenue42948</v>
      </c>
      <c r="F542" s="186">
        <f>VLOOKUP(E542,Forecast,2,FALSE)</f>
        <v>22444.578000000001</v>
      </c>
      <c r="G542" s="186">
        <f>VLOOKUP($E542,Plan,2,FALSE)</f>
        <v>22944.577510000003</v>
      </c>
    </row>
    <row r="543" spans="1:7">
      <c r="A543" t="s">
        <v>8</v>
      </c>
      <c r="B543" t="s">
        <v>104</v>
      </c>
      <c r="C543" t="s">
        <v>22</v>
      </c>
      <c r="D543" s="190">
        <v>42979</v>
      </c>
      <c r="E543" s="190" t="str">
        <f t="shared" si="8"/>
        <v>North AmericaOther ComponentsCharter Revenue42979</v>
      </c>
      <c r="F543" s="186">
        <f>VLOOKUP(E543,Forecast,2,FALSE)</f>
        <v>26336.252999999997</v>
      </c>
      <c r="G543" s="186">
        <f>VLOOKUP($E543,Plan,2,FALSE)</f>
        <v>26846.252829999998</v>
      </c>
    </row>
    <row r="544" spans="1:7">
      <c r="A544" t="s">
        <v>8</v>
      </c>
      <c r="B544" t="s">
        <v>104</v>
      </c>
      <c r="C544" t="s">
        <v>22</v>
      </c>
      <c r="D544" s="190">
        <v>43009</v>
      </c>
      <c r="E544" s="190" t="str">
        <f t="shared" si="8"/>
        <v>North AmericaOther ComponentsCharter Revenue43009</v>
      </c>
      <c r="F544" s="186">
        <f>VLOOKUP(E544,Forecast,2,FALSE)</f>
        <v>38083.887999999999</v>
      </c>
      <c r="G544" s="186">
        <f>VLOOKUP($E544,Plan,2,FALSE)</f>
        <v>38583.88824</v>
      </c>
    </row>
    <row r="545" spans="1:7">
      <c r="A545" t="s">
        <v>8</v>
      </c>
      <c r="B545" t="s">
        <v>104</v>
      </c>
      <c r="C545" t="s">
        <v>22</v>
      </c>
      <c r="D545" s="190">
        <v>43040</v>
      </c>
      <c r="E545" s="190" t="str">
        <f t="shared" si="8"/>
        <v>North AmericaOther ComponentsCharter Revenue43040</v>
      </c>
      <c r="F545" s="186">
        <f>VLOOKUP(E545,Forecast,2,FALSE)</f>
        <v>40011.858</v>
      </c>
      <c r="G545" s="186">
        <f>VLOOKUP($E545,Plan,2,FALSE)</f>
        <v>40511.857810000001</v>
      </c>
    </row>
    <row r="546" spans="1:7">
      <c r="A546" t="s">
        <v>8</v>
      </c>
      <c r="B546" t="s">
        <v>104</v>
      </c>
      <c r="C546" t="s">
        <v>22</v>
      </c>
      <c r="D546" s="190">
        <v>43070</v>
      </c>
      <c r="E546" s="190" t="str">
        <f t="shared" si="8"/>
        <v>North AmericaOther ComponentsCharter Revenue43070</v>
      </c>
      <c r="F546" s="186">
        <f>VLOOKUP(E546,Forecast,2,FALSE)</f>
        <v>38657.016000000003</v>
      </c>
      <c r="G546" s="186">
        <f>VLOOKUP($E546,Plan,2,FALSE)</f>
        <v>39157.016260000004</v>
      </c>
    </row>
    <row r="547" spans="1:7">
      <c r="A547" t="s">
        <v>8</v>
      </c>
      <c r="B547" t="s">
        <v>104</v>
      </c>
      <c r="C547" t="s">
        <v>18</v>
      </c>
      <c r="D547" s="190">
        <v>42736</v>
      </c>
      <c r="E547" s="190" t="str">
        <f t="shared" si="8"/>
        <v>North AmericaOther ComponentsDenied Boarding42736</v>
      </c>
      <c r="F547" s="186">
        <f>VLOOKUP(E547,Forecast,2,FALSE)</f>
        <v>-4534.1292953297498</v>
      </c>
      <c r="G547" s="186">
        <f>VLOOKUP($E547,Plan,2,FALSE)</f>
        <v>-3827.20785840093</v>
      </c>
    </row>
    <row r="548" spans="1:7">
      <c r="A548" t="s">
        <v>8</v>
      </c>
      <c r="B548" t="s">
        <v>104</v>
      </c>
      <c r="C548" t="s">
        <v>18</v>
      </c>
      <c r="D548" s="190">
        <v>42767</v>
      </c>
      <c r="E548" s="190" t="str">
        <f t="shared" si="8"/>
        <v>North AmericaOther ComponentsDenied Boarding42767</v>
      </c>
      <c r="F548" s="186">
        <f>VLOOKUP(E548,Forecast,2,FALSE)</f>
        <v>-3984.5665058386103</v>
      </c>
      <c r="G548" s="186">
        <f>VLOOKUP($E548,Plan,2,FALSE)</f>
        <v>-2852.5177038275201</v>
      </c>
    </row>
    <row r="549" spans="1:7">
      <c r="A549" t="s">
        <v>8</v>
      </c>
      <c r="B549" t="s">
        <v>104</v>
      </c>
      <c r="C549" t="s">
        <v>18</v>
      </c>
      <c r="D549" s="190">
        <v>42795</v>
      </c>
      <c r="E549" s="190" t="str">
        <f t="shared" si="8"/>
        <v>North AmericaOther ComponentsDenied Boarding42795</v>
      </c>
      <c r="F549" s="186">
        <f>VLOOKUP(E549,Forecast,2,FALSE)</f>
        <v>-5345.7220788608693</v>
      </c>
      <c r="G549" s="186">
        <f>VLOOKUP($E549,Plan,2,FALSE)</f>
        <v>-4017.4554181092999</v>
      </c>
    </row>
    <row r="550" spans="1:7">
      <c r="A550" t="s">
        <v>8</v>
      </c>
      <c r="B550" t="s">
        <v>104</v>
      </c>
      <c r="C550" t="s">
        <v>18</v>
      </c>
      <c r="D550" s="190">
        <v>42826</v>
      </c>
      <c r="E550" s="190" t="str">
        <f t="shared" si="8"/>
        <v>North AmericaOther ComponentsDenied Boarding42826</v>
      </c>
      <c r="F550" s="186">
        <f>VLOOKUP(E550,Forecast,2,FALSE)</f>
        <v>-6161.8515925772199</v>
      </c>
      <c r="G550" s="186">
        <f>VLOOKUP($E550,Plan,2,FALSE)</f>
        <v>-4007.4165439267299</v>
      </c>
    </row>
    <row r="551" spans="1:7">
      <c r="A551" t="s">
        <v>8</v>
      </c>
      <c r="B551" t="s">
        <v>104</v>
      </c>
      <c r="C551" t="s">
        <v>18</v>
      </c>
      <c r="D551" s="190">
        <v>42856</v>
      </c>
      <c r="E551" s="190" t="str">
        <f t="shared" si="8"/>
        <v>North AmericaOther ComponentsDenied Boarding42856</v>
      </c>
      <c r="F551" s="186">
        <f>VLOOKUP(E551,Forecast,2,FALSE)</f>
        <v>-4906.6240373050596</v>
      </c>
      <c r="G551" s="186">
        <f>VLOOKUP($E551,Plan,2,FALSE)</f>
        <v>-3267.7313756588901</v>
      </c>
    </row>
    <row r="552" spans="1:7">
      <c r="A552" t="s">
        <v>8</v>
      </c>
      <c r="B552" t="s">
        <v>104</v>
      </c>
      <c r="C552" t="s">
        <v>18</v>
      </c>
      <c r="D552" s="190">
        <v>42887</v>
      </c>
      <c r="E552" s="190" t="str">
        <f t="shared" si="8"/>
        <v>North AmericaOther ComponentsDenied Boarding42887</v>
      </c>
      <c r="F552" s="186">
        <f>VLOOKUP(E552,Forecast,2,FALSE)</f>
        <v>-6022.4135308576897</v>
      </c>
      <c r="G552" s="186">
        <f>VLOOKUP($E552,Plan,2,FALSE)</f>
        <v>-4165.0913338826294</v>
      </c>
    </row>
    <row r="553" spans="1:7">
      <c r="A553" t="s">
        <v>8</v>
      </c>
      <c r="B553" t="s">
        <v>104</v>
      </c>
      <c r="C553" t="s">
        <v>18</v>
      </c>
      <c r="D553" s="190">
        <v>42917</v>
      </c>
      <c r="E553" s="190" t="str">
        <f t="shared" si="8"/>
        <v>North AmericaOther ComponentsDenied Boarding42917</v>
      </c>
      <c r="F553" s="186">
        <f>VLOOKUP(E553,Forecast,2,FALSE)</f>
        <v>-6935.4438486959098</v>
      </c>
      <c r="G553" s="186">
        <f>VLOOKUP($E553,Plan,2,FALSE)</f>
        <v>-6068.5133286475602</v>
      </c>
    </row>
    <row r="554" spans="1:7">
      <c r="A554" t="s">
        <v>8</v>
      </c>
      <c r="B554" t="s">
        <v>104</v>
      </c>
      <c r="C554" t="s">
        <v>18</v>
      </c>
      <c r="D554" s="190">
        <v>42948</v>
      </c>
      <c r="E554" s="190" t="str">
        <f t="shared" si="8"/>
        <v>North AmericaOther ComponentsDenied Boarding42948</v>
      </c>
      <c r="F554" s="186">
        <f>VLOOKUP(E554,Forecast,2,FALSE)</f>
        <v>-5582.5051690465798</v>
      </c>
      <c r="G554" s="186">
        <f>VLOOKUP($E554,Plan,2,FALSE)</f>
        <v>-4535.7854958101298</v>
      </c>
    </row>
    <row r="555" spans="1:7">
      <c r="A555" t="s">
        <v>8</v>
      </c>
      <c r="B555" t="s">
        <v>104</v>
      </c>
      <c r="C555" t="s">
        <v>18</v>
      </c>
      <c r="D555" s="190">
        <v>42979</v>
      </c>
      <c r="E555" s="190" t="str">
        <f t="shared" si="8"/>
        <v>North AmericaOther ComponentsDenied Boarding42979</v>
      </c>
      <c r="F555" s="186">
        <f>VLOOKUP(E555,Forecast,2,FALSE)</f>
        <v>-4774.95455525329</v>
      </c>
      <c r="G555" s="186">
        <f>VLOOKUP($E555,Plan,2,FALSE)</f>
        <v>-3879.6506303189299</v>
      </c>
    </row>
    <row r="556" spans="1:7">
      <c r="A556" t="s">
        <v>8</v>
      </c>
      <c r="B556" t="s">
        <v>104</v>
      </c>
      <c r="C556" t="s">
        <v>18</v>
      </c>
      <c r="D556" s="190">
        <v>43009</v>
      </c>
      <c r="E556" s="190" t="str">
        <f t="shared" si="8"/>
        <v>North AmericaOther ComponentsDenied Boarding43009</v>
      </c>
      <c r="F556" s="186">
        <f>VLOOKUP(E556,Forecast,2,FALSE)</f>
        <v>-3446.9647053512399</v>
      </c>
      <c r="G556" s="186">
        <f>VLOOKUP($E556,Plan,2,FALSE)</f>
        <v>-3446.9647053512399</v>
      </c>
    </row>
    <row r="557" spans="1:7">
      <c r="A557" t="s">
        <v>8</v>
      </c>
      <c r="B557" t="s">
        <v>104</v>
      </c>
      <c r="C557" t="s">
        <v>18</v>
      </c>
      <c r="D557" s="190">
        <v>43040</v>
      </c>
      <c r="E557" s="190" t="str">
        <f t="shared" si="8"/>
        <v>North AmericaOther ComponentsDenied Boarding43040</v>
      </c>
      <c r="F557" s="186">
        <f>VLOOKUP(E557,Forecast,2,FALSE)</f>
        <v>-3124.9051292540703</v>
      </c>
      <c r="G557" s="186">
        <f>VLOOKUP($E557,Plan,2,FALSE)</f>
        <v>-3124.9051292540703</v>
      </c>
    </row>
    <row r="558" spans="1:7">
      <c r="A558" t="s">
        <v>8</v>
      </c>
      <c r="B558" t="s">
        <v>104</v>
      </c>
      <c r="C558" t="s">
        <v>18</v>
      </c>
      <c r="D558" s="190">
        <v>43070</v>
      </c>
      <c r="E558" s="190" t="str">
        <f t="shared" si="8"/>
        <v>North AmericaOther ComponentsDenied Boarding43070</v>
      </c>
      <c r="F558" s="186">
        <f>VLOOKUP(E558,Forecast,2,FALSE)</f>
        <v>-3384.8128774573702</v>
      </c>
      <c r="G558" s="186">
        <f>VLOOKUP($E558,Plan,2,FALSE)</f>
        <v>-3384.8128774573702</v>
      </c>
    </row>
    <row r="559" spans="1:7">
      <c r="A559" t="s">
        <v>8</v>
      </c>
      <c r="B559" t="s">
        <v>104</v>
      </c>
      <c r="C559" t="s">
        <v>80</v>
      </c>
      <c r="D559" s="190">
        <v>42736</v>
      </c>
      <c r="E559" s="190" t="str">
        <f t="shared" si="8"/>
        <v>North AmericaOther ComponentsEconomy Seat Programs42736</v>
      </c>
      <c r="F559" s="186">
        <f>VLOOKUP(E559,Forecast,2,FALSE)</f>
        <v>7243.4696195712704</v>
      </c>
      <c r="G559" s="186" t="e">
        <f>VLOOKUP($E559,Plan,2,FALSE)</f>
        <v>#N/A</v>
      </c>
    </row>
    <row r="560" spans="1:7">
      <c r="A560" t="s">
        <v>8</v>
      </c>
      <c r="B560" t="s">
        <v>104</v>
      </c>
      <c r="C560" t="s">
        <v>80</v>
      </c>
      <c r="D560" s="190">
        <v>42767</v>
      </c>
      <c r="E560" s="190" t="str">
        <f t="shared" si="8"/>
        <v>North AmericaOther ComponentsEconomy Seat Programs42767</v>
      </c>
      <c r="F560" s="186">
        <f>VLOOKUP(E560,Forecast,2,FALSE)</f>
        <v>8441.84635601011</v>
      </c>
      <c r="G560" s="186" t="e">
        <f>VLOOKUP($E560,Plan,2,FALSE)</f>
        <v>#N/A</v>
      </c>
    </row>
    <row r="561" spans="1:7">
      <c r="A561" t="s">
        <v>8</v>
      </c>
      <c r="B561" t="s">
        <v>104</v>
      </c>
      <c r="C561" t="s">
        <v>80</v>
      </c>
      <c r="D561" s="190">
        <v>42795</v>
      </c>
      <c r="E561" s="190" t="str">
        <f t="shared" si="8"/>
        <v>North AmericaOther ComponentsEconomy Seat Programs42795</v>
      </c>
      <c r="F561" s="186">
        <f>VLOOKUP(E561,Forecast,2,FALSE)</f>
        <v>11471.677196516499</v>
      </c>
      <c r="G561" s="186" t="e">
        <f>VLOOKUP($E561,Plan,2,FALSE)</f>
        <v>#N/A</v>
      </c>
    </row>
    <row r="562" spans="1:7">
      <c r="A562" t="s">
        <v>8</v>
      </c>
      <c r="B562" t="s">
        <v>104</v>
      </c>
      <c r="C562" t="s">
        <v>80</v>
      </c>
      <c r="D562" s="190">
        <v>42826</v>
      </c>
      <c r="E562" s="190" t="str">
        <f t="shared" si="8"/>
        <v>North AmericaOther ComponentsEconomy Seat Programs42826</v>
      </c>
      <c r="F562" s="186">
        <f>VLOOKUP(E562,Forecast,2,FALSE)</f>
        <v>9025.9043187284806</v>
      </c>
      <c r="G562" s="186" t="e">
        <f>VLOOKUP($E562,Plan,2,FALSE)</f>
        <v>#N/A</v>
      </c>
    </row>
    <row r="563" spans="1:7">
      <c r="A563" t="s">
        <v>8</v>
      </c>
      <c r="B563" t="s">
        <v>104</v>
      </c>
      <c r="C563" t="s">
        <v>80</v>
      </c>
      <c r="D563" s="190">
        <v>42856</v>
      </c>
      <c r="E563" s="190" t="str">
        <f t="shared" si="8"/>
        <v>North AmericaOther ComponentsEconomy Seat Programs42856</v>
      </c>
      <c r="F563" s="186">
        <f>VLOOKUP(E563,Forecast,2,FALSE)</f>
        <v>10504.02392500858</v>
      </c>
      <c r="G563" s="186" t="e">
        <f>VLOOKUP($E563,Plan,2,FALSE)</f>
        <v>#N/A</v>
      </c>
    </row>
    <row r="564" spans="1:7">
      <c r="A564" t="s">
        <v>8</v>
      </c>
      <c r="B564" t="s">
        <v>104</v>
      </c>
      <c r="C564" t="s">
        <v>80</v>
      </c>
      <c r="D564" s="190">
        <v>42887</v>
      </c>
      <c r="E564" s="190" t="str">
        <f t="shared" si="8"/>
        <v>North AmericaOther ComponentsEconomy Seat Programs42887</v>
      </c>
      <c r="F564" s="186">
        <f>VLOOKUP(E564,Forecast,2,FALSE)</f>
        <v>9957.7737840077498</v>
      </c>
      <c r="G564" s="186" t="e">
        <f>VLOOKUP($E564,Plan,2,FALSE)</f>
        <v>#N/A</v>
      </c>
    </row>
    <row r="565" spans="1:7">
      <c r="A565" t="s">
        <v>8</v>
      </c>
      <c r="B565" t="s">
        <v>104</v>
      </c>
      <c r="C565" t="s">
        <v>80</v>
      </c>
      <c r="D565" s="190">
        <v>42917</v>
      </c>
      <c r="E565" s="190" t="str">
        <f t="shared" si="8"/>
        <v>North AmericaOther ComponentsEconomy Seat Programs42917</v>
      </c>
      <c r="F565" s="186">
        <f>VLOOKUP(E565,Forecast,2,FALSE)</f>
        <v>10055.85677380963</v>
      </c>
      <c r="G565" s="186" t="e">
        <f>VLOOKUP($E565,Plan,2,FALSE)</f>
        <v>#N/A</v>
      </c>
    </row>
    <row r="566" spans="1:7">
      <c r="A566" t="s">
        <v>8</v>
      </c>
      <c r="B566" t="s">
        <v>104</v>
      </c>
      <c r="C566" t="s">
        <v>80</v>
      </c>
      <c r="D566" s="190">
        <v>42948</v>
      </c>
      <c r="E566" s="190" t="str">
        <f t="shared" si="8"/>
        <v>North AmericaOther ComponentsEconomy Seat Programs42948</v>
      </c>
      <c r="F566" s="186">
        <f>VLOOKUP(E566,Forecast,2,FALSE)</f>
        <v>10401.92208358031</v>
      </c>
      <c r="G566" s="186" t="e">
        <f>VLOOKUP($E566,Plan,2,FALSE)</f>
        <v>#N/A</v>
      </c>
    </row>
    <row r="567" spans="1:7">
      <c r="A567" t="s">
        <v>8</v>
      </c>
      <c r="B567" t="s">
        <v>104</v>
      </c>
      <c r="C567" t="s">
        <v>80</v>
      </c>
      <c r="D567" s="190">
        <v>42979</v>
      </c>
      <c r="E567" s="190" t="str">
        <f t="shared" si="8"/>
        <v>North AmericaOther ComponentsEconomy Seat Programs42979</v>
      </c>
      <c r="F567" s="186">
        <f>VLOOKUP(E567,Forecast,2,FALSE)</f>
        <v>8169.1766804506105</v>
      </c>
      <c r="G567" s="186" t="e">
        <f>VLOOKUP($E567,Plan,2,FALSE)</f>
        <v>#N/A</v>
      </c>
    </row>
    <row r="568" spans="1:7">
      <c r="A568" t="s">
        <v>8</v>
      </c>
      <c r="B568" t="s">
        <v>104</v>
      </c>
      <c r="C568" t="s">
        <v>80</v>
      </c>
      <c r="D568" s="190">
        <v>43009</v>
      </c>
      <c r="E568" s="190" t="str">
        <f t="shared" si="8"/>
        <v>North AmericaOther ComponentsEconomy Seat Programs43009</v>
      </c>
      <c r="F568" s="186">
        <f>VLOOKUP(E568,Forecast,2,FALSE)</f>
        <v>8665.24473185032</v>
      </c>
      <c r="G568" s="186" t="e">
        <f>VLOOKUP($E568,Plan,2,FALSE)</f>
        <v>#N/A</v>
      </c>
    </row>
    <row r="569" spans="1:7">
      <c r="A569" t="s">
        <v>8</v>
      </c>
      <c r="B569" t="s">
        <v>104</v>
      </c>
      <c r="C569" t="s">
        <v>80</v>
      </c>
      <c r="D569" s="190">
        <v>43040</v>
      </c>
      <c r="E569" s="190" t="str">
        <f t="shared" si="8"/>
        <v>North AmericaOther ComponentsEconomy Seat Programs43040</v>
      </c>
      <c r="F569" s="186">
        <f>VLOOKUP(E569,Forecast,2,FALSE)</f>
        <v>7258.8757436043807</v>
      </c>
      <c r="G569" s="186" t="e">
        <f>VLOOKUP($E569,Plan,2,FALSE)</f>
        <v>#N/A</v>
      </c>
    </row>
    <row r="570" spans="1:7">
      <c r="A570" t="s">
        <v>8</v>
      </c>
      <c r="B570" t="s">
        <v>104</v>
      </c>
      <c r="C570" t="s">
        <v>80</v>
      </c>
      <c r="D570" s="190">
        <v>43070</v>
      </c>
      <c r="E570" s="190" t="str">
        <f t="shared" si="8"/>
        <v>North AmericaOther ComponentsEconomy Seat Programs43070</v>
      </c>
      <c r="F570" s="186">
        <f>VLOOKUP(E570,Forecast,2,FALSE)</f>
        <v>7476.7011891806997</v>
      </c>
      <c r="G570" s="186" t="e">
        <f>VLOOKUP($E570,Plan,2,FALSE)</f>
        <v>#N/A</v>
      </c>
    </row>
    <row r="571" spans="1:7">
      <c r="A571" t="s">
        <v>8</v>
      </c>
      <c r="B571" t="s">
        <v>104</v>
      </c>
      <c r="C571" t="s">
        <v>82</v>
      </c>
      <c r="D571" s="190">
        <v>42736</v>
      </c>
      <c r="E571" s="190" t="str">
        <f t="shared" si="8"/>
        <v>North AmericaOther ComponentsFX Hedging42736</v>
      </c>
      <c r="F571" s="186">
        <f>VLOOKUP(E571,Forecast,2,FALSE)</f>
        <v>1885.4692085588099</v>
      </c>
      <c r="G571" s="186">
        <f>VLOOKUP($E571,Plan,2,FALSE)</f>
        <v>1950.1681845765902</v>
      </c>
    </row>
    <row r="572" spans="1:7">
      <c r="A572" t="s">
        <v>8</v>
      </c>
      <c r="B572" t="s">
        <v>104</v>
      </c>
      <c r="C572" t="s">
        <v>82</v>
      </c>
      <c r="D572" s="190">
        <v>42767</v>
      </c>
      <c r="E572" s="190" t="str">
        <f t="shared" si="8"/>
        <v>North AmericaOther ComponentsFX Hedging42767</v>
      </c>
      <c r="F572" s="186">
        <f>VLOOKUP(E572,Forecast,2,FALSE)</f>
        <v>1511.07469252897</v>
      </c>
      <c r="G572" s="186">
        <f>VLOOKUP($E572,Plan,2,FALSE)</f>
        <v>1811.5047698209401</v>
      </c>
    </row>
    <row r="573" spans="1:7">
      <c r="A573" t="s">
        <v>8</v>
      </c>
      <c r="B573" t="s">
        <v>104</v>
      </c>
      <c r="C573" t="s">
        <v>82</v>
      </c>
      <c r="D573" s="190">
        <v>42795</v>
      </c>
      <c r="E573" s="190" t="str">
        <f t="shared" si="8"/>
        <v>North AmericaOther ComponentsFX Hedging42795</v>
      </c>
      <c r="F573" s="186">
        <f>VLOOKUP(E573,Forecast,2,FALSE)</f>
        <v>476.76115497665199</v>
      </c>
      <c r="G573" s="186">
        <f>VLOOKUP($E573,Plan,2,FALSE)</f>
        <v>807.64418357306499</v>
      </c>
    </row>
    <row r="574" spans="1:7">
      <c r="A574" t="s">
        <v>8</v>
      </c>
      <c r="B574" t="s">
        <v>104</v>
      </c>
      <c r="C574" t="s">
        <v>82</v>
      </c>
      <c r="D574" s="190">
        <v>42826</v>
      </c>
      <c r="E574" s="190" t="str">
        <f t="shared" si="8"/>
        <v>North AmericaOther ComponentsFX Hedging42826</v>
      </c>
      <c r="F574" s="186">
        <f>VLOOKUP(E574,Forecast,2,FALSE)</f>
        <v>727.98216379306893</v>
      </c>
      <c r="G574" s="186">
        <f>VLOOKUP($E574,Plan,2,FALSE)</f>
        <v>1086.57522209116</v>
      </c>
    </row>
    <row r="575" spans="1:7">
      <c r="A575" t="s">
        <v>8</v>
      </c>
      <c r="B575" t="s">
        <v>104</v>
      </c>
      <c r="C575" t="s">
        <v>82</v>
      </c>
      <c r="D575" s="190">
        <v>42856</v>
      </c>
      <c r="E575" s="190" t="str">
        <f t="shared" si="8"/>
        <v>North AmericaOther ComponentsFX Hedging42856</v>
      </c>
      <c r="F575" s="186">
        <f>VLOOKUP(E575,Forecast,2,FALSE)</f>
        <v>636.54149068613503</v>
      </c>
      <c r="G575" s="186">
        <f>VLOOKUP($E575,Plan,2,FALSE)</f>
        <v>918.79123790099493</v>
      </c>
    </row>
    <row r="576" spans="1:7">
      <c r="A576" t="s">
        <v>8</v>
      </c>
      <c r="B576" t="s">
        <v>104</v>
      </c>
      <c r="C576" t="s">
        <v>82</v>
      </c>
      <c r="D576" s="190">
        <v>42887</v>
      </c>
      <c r="E576" s="190" t="str">
        <f t="shared" si="8"/>
        <v>North AmericaOther ComponentsFX Hedging42887</v>
      </c>
      <c r="F576" s="186">
        <f>VLOOKUP(E576,Forecast,2,FALSE)</f>
        <v>1472.3528799999999</v>
      </c>
      <c r="G576" s="186">
        <f>VLOOKUP($E576,Plan,2,FALSE)</f>
        <v>1275.19257984921</v>
      </c>
    </row>
    <row r="577" spans="1:7">
      <c r="A577" t="s">
        <v>8</v>
      </c>
      <c r="B577" t="s">
        <v>104</v>
      </c>
      <c r="C577" t="s">
        <v>82</v>
      </c>
      <c r="D577" s="190">
        <v>42917</v>
      </c>
      <c r="E577" s="190" t="str">
        <f t="shared" si="8"/>
        <v>North AmericaOther ComponentsFX Hedging42917</v>
      </c>
      <c r="F577" s="186">
        <f>VLOOKUP(E577,Forecast,2,FALSE)</f>
        <v>774.7561130163059</v>
      </c>
      <c r="G577" s="186">
        <f>VLOOKUP($E577,Plan,2,FALSE)</f>
        <v>1085.24358923765</v>
      </c>
    </row>
    <row r="578" spans="1:7">
      <c r="A578" t="s">
        <v>8</v>
      </c>
      <c r="B578" t="s">
        <v>104</v>
      </c>
      <c r="C578" t="s">
        <v>82</v>
      </c>
      <c r="D578" s="190">
        <v>42948</v>
      </c>
      <c r="E578" s="190" t="str">
        <f t="shared" si="8"/>
        <v>North AmericaOther ComponentsFX Hedging42948</v>
      </c>
      <c r="F578" s="186">
        <f>VLOOKUP(E578,Forecast,2,FALSE)</f>
        <v>355.93829083236596</v>
      </c>
      <c r="G578" s="186">
        <f>VLOOKUP($E578,Plan,2,FALSE)</f>
        <v>640.87734557165493</v>
      </c>
    </row>
    <row r="579" spans="1:7">
      <c r="A579" t="s">
        <v>8</v>
      </c>
      <c r="B579" t="s">
        <v>104</v>
      </c>
      <c r="C579" t="s">
        <v>82</v>
      </c>
      <c r="D579" s="190">
        <v>42979</v>
      </c>
      <c r="E579" s="190" t="str">
        <f t="shared" ref="E579:E642" si="9">A579&amp;B579&amp;C579&amp;D579</f>
        <v>North AmericaOther ComponentsFX Hedging42979</v>
      </c>
      <c r="F579" s="186">
        <f>VLOOKUP(E579,Forecast,2,FALSE)</f>
        <v>-66.385905906819204</v>
      </c>
      <c r="G579" s="186">
        <f>VLOOKUP($E579,Plan,2,FALSE)</f>
        <v>190.98774670709301</v>
      </c>
    </row>
    <row r="580" spans="1:7">
      <c r="A580" t="s">
        <v>8</v>
      </c>
      <c r="B580" t="s">
        <v>104</v>
      </c>
      <c r="C580" t="s">
        <v>82</v>
      </c>
      <c r="D580" s="190">
        <v>43009</v>
      </c>
      <c r="E580" s="190" t="str">
        <f t="shared" si="9"/>
        <v>North AmericaOther ComponentsFX Hedging43009</v>
      </c>
      <c r="F580" s="186">
        <f>VLOOKUP(E580,Forecast,2,FALSE)</f>
        <v>869.79011614716501</v>
      </c>
      <c r="G580" s="186">
        <f>VLOOKUP($E580,Plan,2,FALSE)</f>
        <v>1123.8021343555399</v>
      </c>
    </row>
    <row r="581" spans="1:7">
      <c r="A581" t="s">
        <v>8</v>
      </c>
      <c r="B581" t="s">
        <v>104</v>
      </c>
      <c r="C581" t="s">
        <v>82</v>
      </c>
      <c r="D581" s="190">
        <v>43040</v>
      </c>
      <c r="E581" s="190" t="str">
        <f t="shared" si="9"/>
        <v>North AmericaOther ComponentsFX Hedging43040</v>
      </c>
      <c r="F581" s="186">
        <f>VLOOKUP(E581,Forecast,2,FALSE)</f>
        <v>-11.079396318249799</v>
      </c>
      <c r="G581" s="186">
        <f>VLOOKUP($E581,Plan,2,FALSE)</f>
        <v>253.68985198783602</v>
      </c>
    </row>
    <row r="582" spans="1:7">
      <c r="A582" t="s">
        <v>8</v>
      </c>
      <c r="B582" t="s">
        <v>104</v>
      </c>
      <c r="C582" t="s">
        <v>82</v>
      </c>
      <c r="D582" s="190">
        <v>43070</v>
      </c>
      <c r="E582" s="190" t="str">
        <f t="shared" si="9"/>
        <v>North AmericaOther ComponentsFX Hedging43070</v>
      </c>
      <c r="F582" s="186">
        <f>VLOOKUP(E582,Forecast,2,FALSE)</f>
        <v>-529.60433582838994</v>
      </c>
      <c r="G582" s="186">
        <f>VLOOKUP($E582,Plan,2,FALSE)</f>
        <v>-274.91999073890497</v>
      </c>
    </row>
    <row r="583" spans="1:7">
      <c r="A583" t="s">
        <v>8</v>
      </c>
      <c r="B583" t="s">
        <v>104</v>
      </c>
      <c r="C583" t="s">
        <v>74</v>
      </c>
      <c r="D583" s="190">
        <v>42736</v>
      </c>
      <c r="E583" s="190" t="str">
        <f t="shared" si="9"/>
        <v>North AmericaOther ComponentsIncentive Programs42736</v>
      </c>
      <c r="F583" s="186">
        <f>VLOOKUP(E583,Forecast,2,FALSE)</f>
        <v>1870.5105987989077</v>
      </c>
      <c r="G583" s="186">
        <f>VLOOKUP($E583,Plan,2,FALSE)</f>
        <v>2130.0514060792225</v>
      </c>
    </row>
    <row r="584" spans="1:7">
      <c r="A584" t="s">
        <v>8</v>
      </c>
      <c r="B584" t="s">
        <v>104</v>
      </c>
      <c r="C584" t="s">
        <v>74</v>
      </c>
      <c r="D584" s="190">
        <v>42767</v>
      </c>
      <c r="E584" s="190" t="str">
        <f t="shared" si="9"/>
        <v>North AmericaOther ComponentsIncentive Programs42767</v>
      </c>
      <c r="F584" s="186">
        <f>VLOOKUP(E584,Forecast,2,FALSE)</f>
        <v>-3695.175748184733</v>
      </c>
      <c r="G584" s="186">
        <f>VLOOKUP($E584,Plan,2,FALSE)</f>
        <v>-3240.4586770207729</v>
      </c>
    </row>
    <row r="585" spans="1:7">
      <c r="A585" t="s">
        <v>8</v>
      </c>
      <c r="B585" t="s">
        <v>104</v>
      </c>
      <c r="C585" t="s">
        <v>74</v>
      </c>
      <c r="D585" s="190">
        <v>42795</v>
      </c>
      <c r="E585" s="190" t="str">
        <f t="shared" si="9"/>
        <v>North AmericaOther ComponentsIncentive Programs42795</v>
      </c>
      <c r="F585" s="186">
        <f>VLOOKUP(E585,Forecast,2,FALSE)</f>
        <v>-3386.011164683373</v>
      </c>
      <c r="G585" s="186">
        <f>VLOOKUP($E585,Plan,2,FALSE)</f>
        <v>-3661.3480350207769</v>
      </c>
    </row>
    <row r="586" spans="1:7">
      <c r="A586" t="s">
        <v>8</v>
      </c>
      <c r="B586" t="s">
        <v>104</v>
      </c>
      <c r="C586" t="s">
        <v>74</v>
      </c>
      <c r="D586" s="190">
        <v>42826</v>
      </c>
      <c r="E586" s="190" t="str">
        <f t="shared" si="9"/>
        <v>North AmericaOther ComponentsIncentive Programs42826</v>
      </c>
      <c r="F586" s="186">
        <f>VLOOKUP(E586,Forecast,2,FALSE)</f>
        <v>-6887.3693941266638</v>
      </c>
      <c r="G586" s="186">
        <f>VLOOKUP($E586,Plan,2,FALSE)</f>
        <v>-3432.2981896207771</v>
      </c>
    </row>
    <row r="587" spans="1:7">
      <c r="A587" t="s">
        <v>8</v>
      </c>
      <c r="B587" t="s">
        <v>104</v>
      </c>
      <c r="C587" t="s">
        <v>74</v>
      </c>
      <c r="D587" s="190">
        <v>42856</v>
      </c>
      <c r="E587" s="190" t="str">
        <f t="shared" si="9"/>
        <v>North AmericaOther ComponentsIncentive Programs42856</v>
      </c>
      <c r="F587" s="186">
        <f>VLOOKUP(E587,Forecast,2,FALSE)</f>
        <v>-3227.5299453846233</v>
      </c>
      <c r="G587" s="186">
        <f>VLOOKUP($E587,Plan,2,FALSE)</f>
        <v>-3450.1710289207731</v>
      </c>
    </row>
    <row r="588" spans="1:7">
      <c r="A588" t="s">
        <v>8</v>
      </c>
      <c r="B588" t="s">
        <v>104</v>
      </c>
      <c r="C588" t="s">
        <v>74</v>
      </c>
      <c r="D588" s="190">
        <v>42887</v>
      </c>
      <c r="E588" s="190" t="str">
        <f t="shared" si="9"/>
        <v>North AmericaOther ComponentsIncentive Programs42887</v>
      </c>
      <c r="F588" s="186">
        <f>VLOOKUP(E588,Forecast,2,FALSE)</f>
        <v>-4217.1012533333342</v>
      </c>
      <c r="G588" s="186">
        <f>VLOOKUP($E588,Plan,2,FALSE)</f>
        <v>-3563.5680257207732</v>
      </c>
    </row>
    <row r="589" spans="1:7">
      <c r="A589" t="s">
        <v>8</v>
      </c>
      <c r="B589" t="s">
        <v>104</v>
      </c>
      <c r="C589" t="s">
        <v>74</v>
      </c>
      <c r="D589" s="190">
        <v>42917</v>
      </c>
      <c r="E589" s="190" t="str">
        <f t="shared" si="9"/>
        <v>North AmericaOther ComponentsIncentive Programs42917</v>
      </c>
      <c r="F589" s="186">
        <f>VLOOKUP(E589,Forecast,2,FALSE)</f>
        <v>-4070.0670333333337</v>
      </c>
      <c r="G589" s="186">
        <f>VLOOKUP($E589,Plan,2,FALSE)</f>
        <v>-3402.4902387207776</v>
      </c>
    </row>
    <row r="590" spans="1:7">
      <c r="A590" t="s">
        <v>8</v>
      </c>
      <c r="B590" t="s">
        <v>104</v>
      </c>
      <c r="C590" t="s">
        <v>74</v>
      </c>
      <c r="D590" s="190">
        <v>42948</v>
      </c>
      <c r="E590" s="190" t="str">
        <f t="shared" si="9"/>
        <v>North AmericaOther ComponentsIncentive Programs42948</v>
      </c>
      <c r="F590" s="186">
        <f>VLOOKUP(E590,Forecast,2,FALSE)</f>
        <v>-3743.1078833333331</v>
      </c>
      <c r="G590" s="186">
        <f>VLOOKUP($E590,Plan,2,FALSE)</f>
        <v>-2842.7892336207728</v>
      </c>
    </row>
    <row r="591" spans="1:7">
      <c r="A591" t="s">
        <v>8</v>
      </c>
      <c r="B591" t="s">
        <v>104</v>
      </c>
      <c r="C591" t="s">
        <v>74</v>
      </c>
      <c r="D591" s="190">
        <v>42979</v>
      </c>
      <c r="E591" s="190" t="str">
        <f t="shared" si="9"/>
        <v>North AmericaOther ComponentsIncentive Programs42979</v>
      </c>
      <c r="F591" s="186">
        <f>VLOOKUP(E591,Forecast,2,FALSE)</f>
        <v>-3632.8175433333331</v>
      </c>
      <c r="G591" s="186">
        <f>VLOOKUP($E591,Plan,2,FALSE)</f>
        <v>-2697.6773812207771</v>
      </c>
    </row>
    <row r="592" spans="1:7">
      <c r="A592" t="s">
        <v>8</v>
      </c>
      <c r="B592" t="s">
        <v>104</v>
      </c>
      <c r="C592" t="s">
        <v>74</v>
      </c>
      <c r="D592" s="190">
        <v>43009</v>
      </c>
      <c r="E592" s="190" t="str">
        <f t="shared" si="9"/>
        <v>North AmericaOther ComponentsIncentive Programs43009</v>
      </c>
      <c r="F592" s="186">
        <f>VLOOKUP(E592,Forecast,2,FALSE)</f>
        <v>-4035.2552733333328</v>
      </c>
      <c r="G592" s="186">
        <f>VLOOKUP($E592,Plan,2,FALSE)</f>
        <v>-3177.8677459207775</v>
      </c>
    </row>
    <row r="593" spans="1:7">
      <c r="A593" t="s">
        <v>8</v>
      </c>
      <c r="B593" t="s">
        <v>104</v>
      </c>
      <c r="C593" t="s">
        <v>74</v>
      </c>
      <c r="D593" s="190">
        <v>43040</v>
      </c>
      <c r="E593" s="190" t="str">
        <f t="shared" si="9"/>
        <v>North AmericaOther ComponentsIncentive Programs43040</v>
      </c>
      <c r="F593" s="186">
        <f>VLOOKUP(E593,Forecast,2,FALSE)</f>
        <v>-3528.8566233333336</v>
      </c>
      <c r="G593" s="186">
        <f>VLOOKUP($E593,Plan,2,FALSE)</f>
        <v>-2582.9434110330335</v>
      </c>
    </row>
    <row r="594" spans="1:7">
      <c r="A594" t="s">
        <v>8</v>
      </c>
      <c r="B594" t="s">
        <v>104</v>
      </c>
      <c r="C594" t="s">
        <v>74</v>
      </c>
      <c r="D594" s="190">
        <v>43070</v>
      </c>
      <c r="E594" s="190" t="str">
        <f t="shared" si="9"/>
        <v>North AmericaOther ComponentsIncentive Programs43070</v>
      </c>
      <c r="F594" s="186">
        <f>VLOOKUP(E594,Forecast,2,FALSE)</f>
        <v>1831.9650366666665</v>
      </c>
      <c r="G594" s="186">
        <f>VLOOKUP($E594,Plan,2,FALSE)</f>
        <v>5206.4300980396174</v>
      </c>
    </row>
    <row r="595" spans="1:7">
      <c r="A595" t="s">
        <v>8</v>
      </c>
      <c r="B595" t="s">
        <v>104</v>
      </c>
      <c r="C595" t="s">
        <v>16</v>
      </c>
      <c r="D595" s="190">
        <v>42736</v>
      </c>
      <c r="E595" s="190" t="str">
        <f t="shared" si="9"/>
        <v>North AmericaOther ComponentsMileage Revenue42736</v>
      </c>
      <c r="F595" s="186">
        <f>VLOOKUP(E595,Forecast,2,FALSE)</f>
        <v>32849.722112123098</v>
      </c>
      <c r="G595" s="186">
        <f>VLOOKUP($E595,Plan,2,FALSE)</f>
        <v>29237.389297935202</v>
      </c>
    </row>
    <row r="596" spans="1:7">
      <c r="A596" t="s">
        <v>8</v>
      </c>
      <c r="B596" t="s">
        <v>104</v>
      </c>
      <c r="C596" t="s">
        <v>16</v>
      </c>
      <c r="D596" s="190">
        <v>42767</v>
      </c>
      <c r="E596" s="190" t="str">
        <f t="shared" si="9"/>
        <v>North AmericaOther ComponentsMileage Revenue42767</v>
      </c>
      <c r="F596" s="186">
        <f>VLOOKUP(E596,Forecast,2,FALSE)</f>
        <v>31249.350750959598</v>
      </c>
      <c r="G596" s="186">
        <f>VLOOKUP($E596,Plan,2,FALSE)</f>
        <v>25154.295699004699</v>
      </c>
    </row>
    <row r="597" spans="1:7">
      <c r="A597" t="s">
        <v>8</v>
      </c>
      <c r="B597" t="s">
        <v>104</v>
      </c>
      <c r="C597" t="s">
        <v>16</v>
      </c>
      <c r="D597" s="190">
        <v>42795</v>
      </c>
      <c r="E597" s="190" t="str">
        <f t="shared" si="9"/>
        <v>North AmericaOther ComponentsMileage Revenue42795</v>
      </c>
      <c r="F597" s="186">
        <f>VLOOKUP(E597,Forecast,2,FALSE)</f>
        <v>47789.701721336009</v>
      </c>
      <c r="G597" s="186">
        <f>VLOOKUP($E597,Plan,2,FALSE)</f>
        <v>42040.054806654101</v>
      </c>
    </row>
    <row r="598" spans="1:7">
      <c r="A598" t="s">
        <v>8</v>
      </c>
      <c r="B598" t="s">
        <v>104</v>
      </c>
      <c r="C598" t="s">
        <v>16</v>
      </c>
      <c r="D598" s="190">
        <v>42826</v>
      </c>
      <c r="E598" s="190" t="str">
        <f t="shared" si="9"/>
        <v>North AmericaOther ComponentsMileage Revenue42826</v>
      </c>
      <c r="F598" s="186">
        <f>VLOOKUP(E598,Forecast,2,FALSE)</f>
        <v>23701.514385284801</v>
      </c>
      <c r="G598" s="186">
        <f>VLOOKUP($E598,Plan,2,FALSE)</f>
        <v>37007.223077933297</v>
      </c>
    </row>
    <row r="599" spans="1:7">
      <c r="A599" t="s">
        <v>8</v>
      </c>
      <c r="B599" t="s">
        <v>104</v>
      </c>
      <c r="C599" t="s">
        <v>16</v>
      </c>
      <c r="D599" s="190">
        <v>42856</v>
      </c>
      <c r="E599" s="190" t="str">
        <f t="shared" si="9"/>
        <v>North AmericaOther ComponentsMileage Revenue42856</v>
      </c>
      <c r="F599" s="186">
        <f>VLOOKUP(E599,Forecast,2,FALSE)</f>
        <v>43077.766288927305</v>
      </c>
      <c r="G599" s="186">
        <f>VLOOKUP($E599,Plan,2,FALSE)</f>
        <v>37530.059655119207</v>
      </c>
    </row>
    <row r="600" spans="1:7">
      <c r="A600" t="s">
        <v>8</v>
      </c>
      <c r="B600" t="s">
        <v>104</v>
      </c>
      <c r="C600" t="s">
        <v>16</v>
      </c>
      <c r="D600" s="190">
        <v>42887</v>
      </c>
      <c r="E600" s="190" t="str">
        <f t="shared" si="9"/>
        <v>North AmericaOther ComponentsMileage Revenue42887</v>
      </c>
      <c r="F600" s="186">
        <f>VLOOKUP(E600,Forecast,2,FALSE)</f>
        <v>30479.1657340376</v>
      </c>
      <c r="G600" s="186">
        <f>VLOOKUP($E600,Plan,2,FALSE)</f>
        <v>29934.227566100701</v>
      </c>
    </row>
    <row r="601" spans="1:7">
      <c r="A601" t="s">
        <v>8</v>
      </c>
      <c r="B601" t="s">
        <v>104</v>
      </c>
      <c r="C601" t="s">
        <v>16</v>
      </c>
      <c r="D601" s="190">
        <v>42917</v>
      </c>
      <c r="E601" s="190" t="str">
        <f t="shared" si="9"/>
        <v>North AmericaOther ComponentsMileage Revenue42917</v>
      </c>
      <c r="F601" s="186">
        <f>VLOOKUP(E601,Forecast,2,FALSE)</f>
        <v>38761.374811479895</v>
      </c>
      <c r="G601" s="186">
        <f>VLOOKUP($E601,Plan,2,FALSE)</f>
        <v>36161.671021641407</v>
      </c>
    </row>
    <row r="602" spans="1:7">
      <c r="A602" t="s">
        <v>8</v>
      </c>
      <c r="B602" t="s">
        <v>104</v>
      </c>
      <c r="C602" t="s">
        <v>16</v>
      </c>
      <c r="D602" s="190">
        <v>42948</v>
      </c>
      <c r="E602" s="190" t="str">
        <f t="shared" si="9"/>
        <v>North AmericaOther ComponentsMileage Revenue42948</v>
      </c>
      <c r="F602" s="186">
        <f>VLOOKUP(E602,Forecast,2,FALSE)</f>
        <v>35723.586938499895</v>
      </c>
      <c r="G602" s="186">
        <f>VLOOKUP($E602,Plan,2,FALSE)</f>
        <v>35964.4769887035</v>
      </c>
    </row>
    <row r="603" spans="1:7">
      <c r="A603" t="s">
        <v>8</v>
      </c>
      <c r="B603" t="s">
        <v>104</v>
      </c>
      <c r="C603" t="s">
        <v>16</v>
      </c>
      <c r="D603" s="190">
        <v>42979</v>
      </c>
      <c r="E603" s="190" t="str">
        <f t="shared" si="9"/>
        <v>North AmericaOther ComponentsMileage Revenue42979</v>
      </c>
      <c r="F603" s="186">
        <f>VLOOKUP(E603,Forecast,2,FALSE)</f>
        <v>33757.730001361604</v>
      </c>
      <c r="G603" s="186">
        <f>VLOOKUP($E603,Plan,2,FALSE)</f>
        <v>34036.256155943804</v>
      </c>
    </row>
    <row r="604" spans="1:7">
      <c r="A604" t="s">
        <v>8</v>
      </c>
      <c r="B604" t="s">
        <v>104</v>
      </c>
      <c r="C604" t="s">
        <v>16</v>
      </c>
      <c r="D604" s="190">
        <v>43009</v>
      </c>
      <c r="E604" s="190" t="str">
        <f t="shared" si="9"/>
        <v>North AmericaOther ComponentsMileage Revenue43009</v>
      </c>
      <c r="F604" s="186">
        <f>VLOOKUP(E604,Forecast,2,FALSE)</f>
        <v>32113.398932221502</v>
      </c>
      <c r="G604" s="186">
        <f>VLOOKUP($E604,Plan,2,FALSE)</f>
        <v>31063.669363865196</v>
      </c>
    </row>
    <row r="605" spans="1:7">
      <c r="A605" t="s">
        <v>8</v>
      </c>
      <c r="B605" t="s">
        <v>104</v>
      </c>
      <c r="C605" t="s">
        <v>16</v>
      </c>
      <c r="D605" s="190">
        <v>43040</v>
      </c>
      <c r="E605" s="190" t="str">
        <f t="shared" si="9"/>
        <v>North AmericaOther ComponentsMileage Revenue43040</v>
      </c>
      <c r="F605" s="186">
        <f>VLOOKUP(E605,Forecast,2,FALSE)</f>
        <v>34407.753623032695</v>
      </c>
      <c r="G605" s="186">
        <f>VLOOKUP($E605,Plan,2,FALSE)</f>
        <v>33364.423733525502</v>
      </c>
    </row>
    <row r="606" spans="1:7">
      <c r="A606" t="s">
        <v>8</v>
      </c>
      <c r="B606" t="s">
        <v>104</v>
      </c>
      <c r="C606" t="s">
        <v>16</v>
      </c>
      <c r="D606" s="190">
        <v>43070</v>
      </c>
      <c r="E606" s="190" t="str">
        <f t="shared" si="9"/>
        <v>North AmericaOther ComponentsMileage Revenue43070</v>
      </c>
      <c r="F606" s="186">
        <f>VLOOKUP(E606,Forecast,2,FALSE)</f>
        <v>35003.956900180099</v>
      </c>
      <c r="G606" s="186">
        <f>VLOOKUP($E606,Plan,2,FALSE)</f>
        <v>33212.548404685404</v>
      </c>
    </row>
    <row r="607" spans="1:7">
      <c r="A607" t="s">
        <v>8</v>
      </c>
      <c r="B607" t="s">
        <v>104</v>
      </c>
      <c r="C607" t="s">
        <v>19</v>
      </c>
      <c r="D607" s="190">
        <v>42736</v>
      </c>
      <c r="E607" s="190" t="str">
        <f t="shared" si="9"/>
        <v>North AmericaOther ComponentsMiscellaneous42736</v>
      </c>
      <c r="F607" s="186">
        <f>VLOOKUP(E607,Forecast,2,FALSE)</f>
        <v>1230.437109441667</v>
      </c>
      <c r="G607" s="186">
        <f>VLOOKUP($E607,Plan,2,FALSE)</f>
        <v>1230.437109441667</v>
      </c>
    </row>
    <row r="608" spans="1:7">
      <c r="A608" t="s">
        <v>8</v>
      </c>
      <c r="B608" t="s">
        <v>104</v>
      </c>
      <c r="C608" t="s">
        <v>19</v>
      </c>
      <c r="D608" s="190">
        <v>42767</v>
      </c>
      <c r="E608" s="190" t="str">
        <f t="shared" si="9"/>
        <v>North AmericaOther ComponentsMiscellaneous42767</v>
      </c>
      <c r="F608" s="186">
        <f>VLOOKUP(E608,Forecast,2,FALSE)</f>
        <v>631.48860274166702</v>
      </c>
      <c r="G608" s="186">
        <f>VLOOKUP($E608,Plan,2,FALSE)</f>
        <v>631.48861274166711</v>
      </c>
    </row>
    <row r="609" spans="1:7">
      <c r="A609" t="s">
        <v>8</v>
      </c>
      <c r="B609" t="s">
        <v>104</v>
      </c>
      <c r="C609" t="s">
        <v>19</v>
      </c>
      <c r="D609" s="190">
        <v>42795</v>
      </c>
      <c r="E609" s="190" t="str">
        <f t="shared" si="9"/>
        <v>North AmericaOther ComponentsMiscellaneous42795</v>
      </c>
      <c r="F609" s="186">
        <f>VLOOKUP(E609,Forecast,2,FALSE)</f>
        <v>3021.5273327416671</v>
      </c>
      <c r="G609" s="186">
        <f>VLOOKUP($E609,Plan,2,FALSE)</f>
        <v>1021.5273327416669</v>
      </c>
    </row>
    <row r="610" spans="1:7">
      <c r="A610" t="s">
        <v>8</v>
      </c>
      <c r="B610" t="s">
        <v>104</v>
      </c>
      <c r="C610" t="s">
        <v>19</v>
      </c>
      <c r="D610" s="190">
        <v>42826</v>
      </c>
      <c r="E610" s="190" t="str">
        <f t="shared" si="9"/>
        <v>North AmericaOther ComponentsMiscellaneous42826</v>
      </c>
      <c r="F610" s="186">
        <f>VLOOKUP(E610,Forecast,2,FALSE)</f>
        <v>812.14600274166708</v>
      </c>
      <c r="G610" s="186">
        <f>VLOOKUP($E610,Plan,2,FALSE)</f>
        <v>762.14600274166708</v>
      </c>
    </row>
    <row r="611" spans="1:7">
      <c r="A611" t="s">
        <v>8</v>
      </c>
      <c r="B611" t="s">
        <v>104</v>
      </c>
      <c r="C611" t="s">
        <v>19</v>
      </c>
      <c r="D611" s="190">
        <v>42856</v>
      </c>
      <c r="E611" s="190" t="str">
        <f t="shared" si="9"/>
        <v>North AmericaOther ComponentsMiscellaneous42856</v>
      </c>
      <c r="F611" s="186">
        <f>VLOOKUP(E611,Forecast,2,FALSE)</f>
        <v>1478.0251127416668</v>
      </c>
      <c r="G611" s="186">
        <f>VLOOKUP($E611,Plan,2,FALSE)</f>
        <v>788.64189274166699</v>
      </c>
    </row>
    <row r="612" spans="1:7">
      <c r="A612" t="s">
        <v>8</v>
      </c>
      <c r="B612" t="s">
        <v>104</v>
      </c>
      <c r="C612" t="s">
        <v>19</v>
      </c>
      <c r="D612" s="190">
        <v>42887</v>
      </c>
      <c r="E612" s="190" t="str">
        <f t="shared" si="9"/>
        <v>North AmericaOther ComponentsMiscellaneous42887</v>
      </c>
      <c r="F612" s="186">
        <f>VLOOKUP(E612,Forecast,2,FALSE)</f>
        <v>3077.9886627416668</v>
      </c>
      <c r="G612" s="186">
        <f>VLOOKUP($E612,Plan,2,FALSE)</f>
        <v>898.91219274166701</v>
      </c>
    </row>
    <row r="613" spans="1:7">
      <c r="A613" t="s">
        <v>8</v>
      </c>
      <c r="B613" t="s">
        <v>104</v>
      </c>
      <c r="C613" t="s">
        <v>19</v>
      </c>
      <c r="D613" s="190">
        <v>42917</v>
      </c>
      <c r="E613" s="190" t="str">
        <f t="shared" si="9"/>
        <v>North AmericaOther ComponentsMiscellaneous42917</v>
      </c>
      <c r="F613" s="186">
        <f>VLOOKUP(E613,Forecast,2,FALSE)</f>
        <v>1061.4415727416658</v>
      </c>
      <c r="G613" s="186">
        <f>VLOOKUP($E613,Plan,2,FALSE)</f>
        <v>1061.4415727416658</v>
      </c>
    </row>
    <row r="614" spans="1:7">
      <c r="A614" t="s">
        <v>8</v>
      </c>
      <c r="B614" t="s">
        <v>104</v>
      </c>
      <c r="C614" t="s">
        <v>19</v>
      </c>
      <c r="D614" s="190">
        <v>42948</v>
      </c>
      <c r="E614" s="190" t="str">
        <f t="shared" si="9"/>
        <v>North AmericaOther ComponentsMiscellaneous42948</v>
      </c>
      <c r="F614" s="186">
        <f>VLOOKUP(E614,Forecast,2,FALSE)</f>
        <v>1110.9584627416668</v>
      </c>
      <c r="G614" s="186">
        <f>VLOOKUP($E614,Plan,2,FALSE)</f>
        <v>1110.9584627416668</v>
      </c>
    </row>
    <row r="615" spans="1:7">
      <c r="A615" t="s">
        <v>8</v>
      </c>
      <c r="B615" t="s">
        <v>104</v>
      </c>
      <c r="C615" t="s">
        <v>19</v>
      </c>
      <c r="D615" s="190">
        <v>42979</v>
      </c>
      <c r="E615" s="190" t="str">
        <f t="shared" si="9"/>
        <v>North AmericaOther ComponentsMiscellaneous42979</v>
      </c>
      <c r="F615" s="186">
        <f>VLOOKUP(E615,Forecast,2,FALSE)</f>
        <v>1282.333752741667</v>
      </c>
      <c r="G615" s="186">
        <f>VLOOKUP($E615,Plan,2,FALSE)</f>
        <v>1282.333752741667</v>
      </c>
    </row>
    <row r="616" spans="1:7">
      <c r="A616" t="s">
        <v>8</v>
      </c>
      <c r="B616" t="s">
        <v>104</v>
      </c>
      <c r="C616" t="s">
        <v>19</v>
      </c>
      <c r="D616" s="190">
        <v>43009</v>
      </c>
      <c r="E616" s="190" t="str">
        <f t="shared" si="9"/>
        <v>North AmericaOther ComponentsMiscellaneous43009</v>
      </c>
      <c r="F616" s="186">
        <f>VLOOKUP(E616,Forecast,2,FALSE)</f>
        <v>893.60397314166698</v>
      </c>
      <c r="G616" s="186">
        <f>VLOOKUP($E616,Plan,2,FALSE)</f>
        <v>893.60397314166698</v>
      </c>
    </row>
    <row r="617" spans="1:7">
      <c r="A617" t="s">
        <v>8</v>
      </c>
      <c r="B617" t="s">
        <v>104</v>
      </c>
      <c r="C617" t="s">
        <v>19</v>
      </c>
      <c r="D617" s="190">
        <v>43040</v>
      </c>
      <c r="E617" s="190" t="str">
        <f t="shared" si="9"/>
        <v>North AmericaOther ComponentsMiscellaneous43040</v>
      </c>
      <c r="F617" s="186">
        <f>VLOOKUP(E617,Forecast,2,FALSE)</f>
        <v>1097.3923327416671</v>
      </c>
      <c r="G617" s="186">
        <f>VLOOKUP($E617,Plan,2,FALSE)</f>
        <v>1097.3923327416671</v>
      </c>
    </row>
    <row r="618" spans="1:7">
      <c r="A618" t="s">
        <v>8</v>
      </c>
      <c r="B618" t="s">
        <v>104</v>
      </c>
      <c r="C618" t="s">
        <v>19</v>
      </c>
      <c r="D618" s="190">
        <v>43070</v>
      </c>
      <c r="E618" s="190" t="str">
        <f t="shared" si="9"/>
        <v>North AmericaOther ComponentsMiscellaneous43070</v>
      </c>
      <c r="F618" s="186">
        <f>VLOOKUP(E618,Forecast,2,FALSE)</f>
        <v>847.94532274166704</v>
      </c>
      <c r="G618" s="186">
        <f>VLOOKUP($E618,Plan,2,FALSE)</f>
        <v>847.94532274166704</v>
      </c>
    </row>
    <row r="619" spans="1:7">
      <c r="A619" t="s">
        <v>8</v>
      </c>
      <c r="B619" t="s">
        <v>104</v>
      </c>
      <c r="C619" t="s">
        <v>61</v>
      </c>
      <c r="D619" s="190">
        <v>42736</v>
      </c>
      <c r="E619" s="190" t="str">
        <f t="shared" si="9"/>
        <v>North AmericaOther ComponentsNet of OAL Partnerships42736</v>
      </c>
      <c r="F619" s="186">
        <f>VLOOKUP(E619,Forecast,2,FALSE)</f>
        <v>72.398457199975851</v>
      </c>
      <c r="G619" s="186">
        <f>VLOOKUP($E619,Plan,2,FALSE)</f>
        <v>72.398457199975851</v>
      </c>
    </row>
    <row r="620" spans="1:7">
      <c r="A620" t="s">
        <v>8</v>
      </c>
      <c r="B620" t="s">
        <v>104</v>
      </c>
      <c r="C620" t="s">
        <v>61</v>
      </c>
      <c r="D620" s="190">
        <v>42767</v>
      </c>
      <c r="E620" s="190" t="str">
        <f t="shared" si="9"/>
        <v>North AmericaOther ComponentsNet of OAL Partnerships42767</v>
      </c>
      <c r="F620" s="186">
        <f>VLOOKUP(E620,Forecast,2,FALSE)</f>
        <v>10.196020274320151</v>
      </c>
      <c r="G620" s="186">
        <f>VLOOKUP($E620,Plan,2,FALSE)</f>
        <v>3.7060702743199654</v>
      </c>
    </row>
    <row r="621" spans="1:7">
      <c r="A621" t="s">
        <v>8</v>
      </c>
      <c r="B621" t="s">
        <v>104</v>
      </c>
      <c r="C621" t="s">
        <v>61</v>
      </c>
      <c r="D621" s="190">
        <v>42795</v>
      </c>
      <c r="E621" s="190" t="str">
        <f t="shared" si="9"/>
        <v>North AmericaOther ComponentsNet of OAL Partnerships42795</v>
      </c>
      <c r="F621" s="186">
        <f>VLOOKUP(E621,Forecast,2,FALSE)</f>
        <v>962.06527246138967</v>
      </c>
      <c r="G621" s="186">
        <f>VLOOKUP($E621,Plan,2,FALSE)</f>
        <v>-37.934727538610346</v>
      </c>
    </row>
    <row r="622" spans="1:7">
      <c r="A622" t="s">
        <v>8</v>
      </c>
      <c r="B622" t="s">
        <v>104</v>
      </c>
      <c r="C622" t="s">
        <v>61</v>
      </c>
      <c r="D622" s="190">
        <v>42826</v>
      </c>
      <c r="E622" s="190" t="str">
        <f t="shared" si="9"/>
        <v>North AmericaOther ComponentsNet of OAL Partnerships42826</v>
      </c>
      <c r="F622" s="186">
        <f>VLOOKUP(E622,Forecast,2,FALSE)</f>
        <v>3243.2447742943186</v>
      </c>
      <c r="G622" s="186">
        <f>VLOOKUP($E622,Plan,2,FALSE)</f>
        <v>1976.5781223699571</v>
      </c>
    </row>
    <row r="623" spans="1:7">
      <c r="A623" t="s">
        <v>8</v>
      </c>
      <c r="B623" t="s">
        <v>104</v>
      </c>
      <c r="C623" t="s">
        <v>61</v>
      </c>
      <c r="D623" s="190">
        <v>42856</v>
      </c>
      <c r="E623" s="190" t="str">
        <f t="shared" si="9"/>
        <v>North AmericaOther ComponentsNet of OAL Partnerships42856</v>
      </c>
      <c r="F623" s="186">
        <f>VLOOKUP(E623,Forecast,2,FALSE)</f>
        <v>3281.4845242870861</v>
      </c>
      <c r="G623" s="186">
        <f>VLOOKUP($E623,Plan,2,FALSE)</f>
        <v>1614.8178639809257</v>
      </c>
    </row>
    <row r="624" spans="1:7">
      <c r="A624" t="s">
        <v>8</v>
      </c>
      <c r="B624" t="s">
        <v>104</v>
      </c>
      <c r="C624" t="s">
        <v>61</v>
      </c>
      <c r="D624" s="190">
        <v>42887</v>
      </c>
      <c r="E624" s="190" t="str">
        <f t="shared" si="9"/>
        <v>North AmericaOther ComponentsNet of OAL Partnerships42887</v>
      </c>
      <c r="F624" s="186">
        <f>VLOOKUP(E624,Forecast,2,FALSE)</f>
        <v>35.243262023410296</v>
      </c>
      <c r="G624" s="186">
        <f>VLOOKUP($E624,Plan,2,FALSE)</f>
        <v>768.57660474173031</v>
      </c>
    </row>
    <row r="625" spans="1:7">
      <c r="A625" t="s">
        <v>8</v>
      </c>
      <c r="B625" t="s">
        <v>104</v>
      </c>
      <c r="C625" t="s">
        <v>61</v>
      </c>
      <c r="D625" s="190">
        <v>42917</v>
      </c>
      <c r="E625" s="190" t="str">
        <f t="shared" si="9"/>
        <v>North AmericaOther ComponentsNet of OAL Partnerships42917</v>
      </c>
      <c r="F625" s="186">
        <f>VLOOKUP(E625,Forecast,2,FALSE)</f>
        <v>2200.8960236614462</v>
      </c>
      <c r="G625" s="186">
        <f>VLOOKUP($E625,Plan,2,FALSE)</f>
        <v>870.77946581044284</v>
      </c>
    </row>
    <row r="626" spans="1:7">
      <c r="A626" t="s">
        <v>8</v>
      </c>
      <c r="B626" t="s">
        <v>104</v>
      </c>
      <c r="C626" t="s">
        <v>61</v>
      </c>
      <c r="D626" s="190">
        <v>42948</v>
      </c>
      <c r="E626" s="190" t="str">
        <f t="shared" si="9"/>
        <v>North AmericaOther ComponentsNet of OAL Partnerships42948</v>
      </c>
      <c r="F626" s="186">
        <f>VLOOKUP(E626,Forecast,2,FALSE)</f>
        <v>345.64663559350839</v>
      </c>
      <c r="G626" s="186">
        <f>VLOOKUP($E626,Plan,2,FALSE)</f>
        <v>-1108.2647585499906</v>
      </c>
    </row>
    <row r="627" spans="1:7">
      <c r="A627" t="s">
        <v>8</v>
      </c>
      <c r="B627" t="s">
        <v>104</v>
      </c>
      <c r="C627" t="s">
        <v>61</v>
      </c>
      <c r="D627" s="190">
        <v>42979</v>
      </c>
      <c r="E627" s="190" t="str">
        <f t="shared" si="9"/>
        <v>North AmericaOther ComponentsNet of OAL Partnerships42979</v>
      </c>
      <c r="F627" s="186">
        <f>VLOOKUP(E627,Forecast,2,FALSE)</f>
        <v>2324.7431883420404</v>
      </c>
      <c r="G627" s="186">
        <f>VLOOKUP($E627,Plan,2,FALSE)</f>
        <v>884.67847924334603</v>
      </c>
    </row>
    <row r="628" spans="1:7">
      <c r="A628" t="s">
        <v>8</v>
      </c>
      <c r="B628" t="s">
        <v>104</v>
      </c>
      <c r="C628" t="s">
        <v>61</v>
      </c>
      <c r="D628" s="190">
        <v>43009</v>
      </c>
      <c r="E628" s="190" t="str">
        <f t="shared" si="9"/>
        <v>North AmericaOther ComponentsNet of OAL Partnerships43009</v>
      </c>
      <c r="F628" s="186">
        <f>VLOOKUP(E628,Forecast,2,FALSE)</f>
        <v>1313.3878483165697</v>
      </c>
      <c r="G628" s="186">
        <f>VLOOKUP($E628,Plan,2,FALSE)</f>
        <v>1226.0545273017985</v>
      </c>
    </row>
    <row r="629" spans="1:7">
      <c r="A629" t="s">
        <v>8</v>
      </c>
      <c r="B629" t="s">
        <v>104</v>
      </c>
      <c r="C629" t="s">
        <v>61</v>
      </c>
      <c r="D629" s="190">
        <v>43040</v>
      </c>
      <c r="E629" s="190" t="str">
        <f t="shared" si="9"/>
        <v>North AmericaOther ComponentsNet of OAL Partnerships43040</v>
      </c>
      <c r="F629" s="186">
        <f>VLOOKUP(E629,Forecast,2,FALSE)</f>
        <v>2223.2967153351633</v>
      </c>
      <c r="G629" s="186">
        <f>VLOOKUP($E629,Plan,2,FALSE)</f>
        <v>2135.9634053912478</v>
      </c>
    </row>
    <row r="630" spans="1:7">
      <c r="A630" t="s">
        <v>8</v>
      </c>
      <c r="B630" t="s">
        <v>104</v>
      </c>
      <c r="C630" t="s">
        <v>61</v>
      </c>
      <c r="D630" s="190">
        <v>43070</v>
      </c>
      <c r="E630" s="190" t="str">
        <f t="shared" si="9"/>
        <v>North AmericaOther ComponentsNet of OAL Partnerships43070</v>
      </c>
      <c r="F630" s="186">
        <f>VLOOKUP(E630,Forecast,2,FALSE)</f>
        <v>305.69822003080554</v>
      </c>
      <c r="G630" s="186">
        <f>VLOOKUP($E630,Plan,2,FALSE)</f>
        <v>218.36488930393523</v>
      </c>
    </row>
    <row r="631" spans="1:7">
      <c r="A631" t="s">
        <v>8</v>
      </c>
      <c r="B631" t="s">
        <v>104</v>
      </c>
      <c r="C631" t="s">
        <v>83</v>
      </c>
      <c r="D631" s="190">
        <v>42736</v>
      </c>
      <c r="E631" s="190" t="str">
        <f t="shared" si="9"/>
        <v>North AmericaOther ComponentsService Recovery42736</v>
      </c>
      <c r="F631" s="186">
        <f>VLOOKUP(E631,Forecast,2,FALSE)</f>
        <v>0</v>
      </c>
      <c r="G631" s="186">
        <f>VLOOKUP($E631,Plan,2,FALSE)</f>
        <v>0</v>
      </c>
    </row>
    <row r="632" spans="1:7">
      <c r="A632" t="s">
        <v>8</v>
      </c>
      <c r="B632" t="s">
        <v>104</v>
      </c>
      <c r="C632" t="s">
        <v>83</v>
      </c>
      <c r="D632" s="190">
        <v>42767</v>
      </c>
      <c r="E632" s="190" t="str">
        <f t="shared" si="9"/>
        <v>North AmericaOther ComponentsService Recovery42767</v>
      </c>
      <c r="F632" s="186">
        <f>VLOOKUP(E632,Forecast,2,FALSE)</f>
        <v>0</v>
      </c>
      <c r="G632" s="186">
        <f>VLOOKUP($E632,Plan,2,FALSE)</f>
        <v>0</v>
      </c>
    </row>
    <row r="633" spans="1:7">
      <c r="A633" t="s">
        <v>8</v>
      </c>
      <c r="B633" t="s">
        <v>104</v>
      </c>
      <c r="C633" t="s">
        <v>83</v>
      </c>
      <c r="D633" s="190">
        <v>42795</v>
      </c>
      <c r="E633" s="190" t="str">
        <f t="shared" si="9"/>
        <v>North AmericaOther ComponentsService Recovery42795</v>
      </c>
      <c r="F633" s="186">
        <f>VLOOKUP(E633,Forecast,2,FALSE)</f>
        <v>0</v>
      </c>
      <c r="G633" s="186">
        <f>VLOOKUP($E633,Plan,2,FALSE)</f>
        <v>0</v>
      </c>
    </row>
    <row r="634" spans="1:7">
      <c r="A634" t="s">
        <v>8</v>
      </c>
      <c r="B634" t="s">
        <v>104</v>
      </c>
      <c r="C634" t="s">
        <v>83</v>
      </c>
      <c r="D634" s="190">
        <v>42826</v>
      </c>
      <c r="E634" s="190" t="str">
        <f t="shared" si="9"/>
        <v>North AmericaOther ComponentsService Recovery42826</v>
      </c>
      <c r="F634" s="186">
        <f>VLOOKUP(E634,Forecast,2,FALSE)</f>
        <v>0</v>
      </c>
      <c r="G634" s="186">
        <f>VLOOKUP($E634,Plan,2,FALSE)</f>
        <v>0</v>
      </c>
    </row>
    <row r="635" spans="1:7">
      <c r="A635" t="s">
        <v>8</v>
      </c>
      <c r="B635" t="s">
        <v>104</v>
      </c>
      <c r="C635" t="s">
        <v>83</v>
      </c>
      <c r="D635" s="190">
        <v>42856</v>
      </c>
      <c r="E635" s="190" t="str">
        <f t="shared" si="9"/>
        <v>North AmericaOther ComponentsService Recovery42856</v>
      </c>
      <c r="F635" s="186">
        <f>VLOOKUP(E635,Forecast,2,FALSE)</f>
        <v>0</v>
      </c>
      <c r="G635" s="186">
        <f>VLOOKUP($E635,Plan,2,FALSE)</f>
        <v>0</v>
      </c>
    </row>
    <row r="636" spans="1:7">
      <c r="A636" t="s">
        <v>8</v>
      </c>
      <c r="B636" t="s">
        <v>104</v>
      </c>
      <c r="C636" t="s">
        <v>83</v>
      </c>
      <c r="D636" s="190">
        <v>42887</v>
      </c>
      <c r="E636" s="190" t="str">
        <f t="shared" si="9"/>
        <v>North AmericaOther ComponentsService Recovery42887</v>
      </c>
      <c r="F636" s="186">
        <f>VLOOKUP(E636,Forecast,2,FALSE)</f>
        <v>0</v>
      </c>
      <c r="G636" s="186">
        <f>VLOOKUP($E636,Plan,2,FALSE)</f>
        <v>0</v>
      </c>
    </row>
    <row r="637" spans="1:7">
      <c r="A637" t="s">
        <v>8</v>
      </c>
      <c r="B637" t="s">
        <v>104</v>
      </c>
      <c r="C637" t="s">
        <v>83</v>
      </c>
      <c r="D637" s="190">
        <v>42917</v>
      </c>
      <c r="E637" s="190" t="str">
        <f t="shared" si="9"/>
        <v>North AmericaOther ComponentsService Recovery42917</v>
      </c>
      <c r="F637" s="186">
        <f>VLOOKUP(E637,Forecast,2,FALSE)</f>
        <v>0</v>
      </c>
      <c r="G637" s="186">
        <f>VLOOKUP($E637,Plan,2,FALSE)</f>
        <v>0</v>
      </c>
    </row>
    <row r="638" spans="1:7">
      <c r="A638" t="s">
        <v>8</v>
      </c>
      <c r="B638" t="s">
        <v>104</v>
      </c>
      <c r="C638" t="s">
        <v>83</v>
      </c>
      <c r="D638" s="190">
        <v>42948</v>
      </c>
      <c r="E638" s="190" t="str">
        <f t="shared" si="9"/>
        <v>North AmericaOther ComponentsService Recovery42948</v>
      </c>
      <c r="F638" s="186">
        <f>VLOOKUP(E638,Forecast,2,FALSE)</f>
        <v>0</v>
      </c>
      <c r="G638" s="186">
        <f>VLOOKUP($E638,Plan,2,FALSE)</f>
        <v>0</v>
      </c>
    </row>
    <row r="639" spans="1:7">
      <c r="A639" t="s">
        <v>8</v>
      </c>
      <c r="B639" t="s">
        <v>104</v>
      </c>
      <c r="C639" t="s">
        <v>83</v>
      </c>
      <c r="D639" s="190">
        <v>42979</v>
      </c>
      <c r="E639" s="190" t="str">
        <f t="shared" si="9"/>
        <v>North AmericaOther ComponentsService Recovery42979</v>
      </c>
      <c r="F639" s="186">
        <f>VLOOKUP(E639,Forecast,2,FALSE)</f>
        <v>0</v>
      </c>
      <c r="G639" s="186">
        <f>VLOOKUP($E639,Plan,2,FALSE)</f>
        <v>0</v>
      </c>
    </row>
    <row r="640" spans="1:7">
      <c r="A640" t="s">
        <v>8</v>
      </c>
      <c r="B640" t="s">
        <v>104</v>
      </c>
      <c r="C640" t="s">
        <v>83</v>
      </c>
      <c r="D640" s="190">
        <v>43009</v>
      </c>
      <c r="E640" s="190" t="str">
        <f t="shared" si="9"/>
        <v>North AmericaOther ComponentsService Recovery43009</v>
      </c>
      <c r="F640" s="186">
        <f>VLOOKUP(E640,Forecast,2,FALSE)</f>
        <v>0</v>
      </c>
      <c r="G640" s="186">
        <f>VLOOKUP($E640,Plan,2,FALSE)</f>
        <v>0</v>
      </c>
    </row>
    <row r="641" spans="1:7">
      <c r="A641" t="s">
        <v>8</v>
      </c>
      <c r="B641" t="s">
        <v>104</v>
      </c>
      <c r="C641" t="s">
        <v>83</v>
      </c>
      <c r="D641" s="190">
        <v>43040</v>
      </c>
      <c r="E641" s="190" t="str">
        <f t="shared" si="9"/>
        <v>North AmericaOther ComponentsService Recovery43040</v>
      </c>
      <c r="F641" s="186">
        <f>VLOOKUP(E641,Forecast,2,FALSE)</f>
        <v>0</v>
      </c>
      <c r="G641" s="186">
        <f>VLOOKUP($E641,Plan,2,FALSE)</f>
        <v>0</v>
      </c>
    </row>
    <row r="642" spans="1:7">
      <c r="A642" t="s">
        <v>8</v>
      </c>
      <c r="B642" t="s">
        <v>104</v>
      </c>
      <c r="C642" t="s">
        <v>83</v>
      </c>
      <c r="D642" s="190">
        <v>43070</v>
      </c>
      <c r="E642" s="190" t="str">
        <f t="shared" si="9"/>
        <v>North AmericaOther ComponentsService Recovery43070</v>
      </c>
      <c r="F642" s="186">
        <f>VLOOKUP(E642,Forecast,2,FALSE)</f>
        <v>0</v>
      </c>
      <c r="G642" s="186">
        <f>VLOOKUP($E642,Plan,2,FALSE)</f>
        <v>0</v>
      </c>
    </row>
    <row r="643" spans="1:7">
      <c r="A643" t="s">
        <v>8</v>
      </c>
      <c r="B643" t="s">
        <v>104</v>
      </c>
      <c r="C643" t="s">
        <v>15</v>
      </c>
      <c r="D643" s="190">
        <v>42736</v>
      </c>
      <c r="E643" s="190" t="str">
        <f t="shared" ref="E643:E706" si="10">A643&amp;B643&amp;C643&amp;D643</f>
        <v>North AmericaOther ComponentsUTR Recognition42736</v>
      </c>
      <c r="F643" s="186">
        <f>VLOOKUP(E643,Forecast,2,FALSE)</f>
        <v>31892.398519999999</v>
      </c>
      <c r="G643" s="186">
        <f>VLOOKUP($E643,Plan,2,FALSE)</f>
        <v>30680.816999999999</v>
      </c>
    </row>
    <row r="644" spans="1:7">
      <c r="A644" t="s">
        <v>8</v>
      </c>
      <c r="B644" t="s">
        <v>104</v>
      </c>
      <c r="C644" t="s">
        <v>15</v>
      </c>
      <c r="D644" s="190">
        <v>42767</v>
      </c>
      <c r="E644" s="190" t="str">
        <f t="shared" si="10"/>
        <v>North AmericaOther ComponentsUTR Recognition42767</v>
      </c>
      <c r="F644" s="186">
        <f>VLOOKUP(E644,Forecast,2,FALSE)</f>
        <v>32429.514879999999</v>
      </c>
      <c r="G644" s="186">
        <f>VLOOKUP($E644,Plan,2,FALSE)</f>
        <v>31984.518</v>
      </c>
    </row>
    <row r="645" spans="1:7">
      <c r="A645" t="s">
        <v>8</v>
      </c>
      <c r="B645" t="s">
        <v>104</v>
      </c>
      <c r="C645" t="s">
        <v>15</v>
      </c>
      <c r="D645" s="190">
        <v>42795</v>
      </c>
      <c r="E645" s="190" t="str">
        <f t="shared" si="10"/>
        <v>North AmericaOther ComponentsUTR Recognition42795</v>
      </c>
      <c r="F645" s="186">
        <f>VLOOKUP(E645,Forecast,2,FALSE)</f>
        <v>34746.200819999998</v>
      </c>
      <c r="G645" s="186">
        <f>VLOOKUP($E645,Plan,2,FALSE)</f>
        <v>34772.85</v>
      </c>
    </row>
    <row r="646" spans="1:7">
      <c r="A646" t="s">
        <v>8</v>
      </c>
      <c r="B646" t="s">
        <v>104</v>
      </c>
      <c r="C646" t="s">
        <v>15</v>
      </c>
      <c r="D646" s="190">
        <v>42826</v>
      </c>
      <c r="E646" s="190" t="str">
        <f t="shared" si="10"/>
        <v>North AmericaOther ComponentsUTR Recognition42826</v>
      </c>
      <c r="F646" s="186">
        <f>VLOOKUP(E646,Forecast,2,FALSE)</f>
        <v>32498.98547</v>
      </c>
      <c r="G646" s="186">
        <f>VLOOKUP($E646,Plan,2,FALSE)</f>
        <v>32764.687999999998</v>
      </c>
    </row>
    <row r="647" spans="1:7">
      <c r="A647" t="s">
        <v>8</v>
      </c>
      <c r="B647" t="s">
        <v>104</v>
      </c>
      <c r="C647" t="s">
        <v>15</v>
      </c>
      <c r="D647" s="190">
        <v>42856</v>
      </c>
      <c r="E647" s="190" t="str">
        <f t="shared" si="10"/>
        <v>North AmericaOther ComponentsUTR Recognition42856</v>
      </c>
      <c r="F647" s="186">
        <f>VLOOKUP(E647,Forecast,2,FALSE)</f>
        <v>35275.368880000002</v>
      </c>
      <c r="G647" s="186">
        <f>VLOOKUP($E647,Plan,2,FALSE)</f>
        <v>33986.786999999997</v>
      </c>
    </row>
    <row r="648" spans="1:7">
      <c r="A648" t="s">
        <v>8</v>
      </c>
      <c r="B648" t="s">
        <v>104</v>
      </c>
      <c r="C648" t="s">
        <v>15</v>
      </c>
      <c r="D648" s="190">
        <v>42887</v>
      </c>
      <c r="E648" s="190" t="str">
        <f t="shared" si="10"/>
        <v>North AmericaOther ComponentsUTR Recognition42887</v>
      </c>
      <c r="F648" s="186">
        <f>VLOOKUP(E648,Forecast,2,FALSE)</f>
        <v>35240.748770000006</v>
      </c>
      <c r="G648" s="186">
        <f>VLOOKUP($E648,Plan,2,FALSE)</f>
        <v>34191.758999999998</v>
      </c>
    </row>
    <row r="649" spans="1:7">
      <c r="A649" t="s">
        <v>8</v>
      </c>
      <c r="B649" t="s">
        <v>104</v>
      </c>
      <c r="C649" t="s">
        <v>15</v>
      </c>
      <c r="D649" s="190">
        <v>42917</v>
      </c>
      <c r="E649" s="190" t="str">
        <f t="shared" si="10"/>
        <v>North AmericaOther ComponentsUTR Recognition42917</v>
      </c>
      <c r="F649" s="186">
        <f>VLOOKUP(E649,Forecast,2,FALSE)</f>
        <v>31234.137770000001</v>
      </c>
      <c r="G649" s="186">
        <f>VLOOKUP($E649,Plan,2,FALSE)</f>
        <v>30909.495999999999</v>
      </c>
    </row>
    <row r="650" spans="1:7">
      <c r="A650" t="s">
        <v>8</v>
      </c>
      <c r="B650" t="s">
        <v>104</v>
      </c>
      <c r="C650" t="s">
        <v>15</v>
      </c>
      <c r="D650" s="190">
        <v>42948</v>
      </c>
      <c r="E650" s="190" t="str">
        <f t="shared" si="10"/>
        <v>North AmericaOther ComponentsUTR Recognition42948</v>
      </c>
      <c r="F650" s="186">
        <f>VLOOKUP(E650,Forecast,2,FALSE)</f>
        <v>31566.526229999999</v>
      </c>
      <c r="G650" s="186">
        <f>VLOOKUP($E650,Plan,2,FALSE)</f>
        <v>31576.300999999999</v>
      </c>
    </row>
    <row r="651" spans="1:7">
      <c r="A651" t="s">
        <v>8</v>
      </c>
      <c r="B651" t="s">
        <v>104</v>
      </c>
      <c r="C651" t="s">
        <v>15</v>
      </c>
      <c r="D651" s="190">
        <v>42979</v>
      </c>
      <c r="E651" s="190" t="str">
        <f t="shared" si="10"/>
        <v>North AmericaOther ComponentsUTR Recognition42979</v>
      </c>
      <c r="F651" s="186">
        <f>VLOOKUP(E651,Forecast,2,FALSE)</f>
        <v>28926.77752</v>
      </c>
      <c r="G651" s="186">
        <f>VLOOKUP($E651,Plan,2,FALSE)</f>
        <v>28779.365000000002</v>
      </c>
    </row>
    <row r="652" spans="1:7">
      <c r="A652" t="s">
        <v>8</v>
      </c>
      <c r="B652" t="s">
        <v>104</v>
      </c>
      <c r="C652" t="s">
        <v>15</v>
      </c>
      <c r="D652" s="190">
        <v>43009</v>
      </c>
      <c r="E652" s="190" t="str">
        <f t="shared" si="10"/>
        <v>North AmericaOther ComponentsUTR Recognition43009</v>
      </c>
      <c r="F652" s="186">
        <f>VLOOKUP(E652,Forecast,2,FALSE)</f>
        <v>29095.58224</v>
      </c>
      <c r="G652" s="186">
        <f>VLOOKUP($E652,Plan,2,FALSE)</f>
        <v>28875.028999999999</v>
      </c>
    </row>
    <row r="653" spans="1:7">
      <c r="A653" t="s">
        <v>8</v>
      </c>
      <c r="B653" t="s">
        <v>104</v>
      </c>
      <c r="C653" t="s">
        <v>15</v>
      </c>
      <c r="D653" s="190">
        <v>43040</v>
      </c>
      <c r="E653" s="190" t="str">
        <f t="shared" si="10"/>
        <v>North AmericaOther ComponentsUTR Recognition43040</v>
      </c>
      <c r="F653" s="186">
        <f>VLOOKUP(E653,Forecast,2,FALSE)</f>
        <v>26932.20148</v>
      </c>
      <c r="G653" s="186">
        <f>VLOOKUP($E653,Plan,2,FALSE)</f>
        <v>24775.947</v>
      </c>
    </row>
    <row r="654" spans="1:7">
      <c r="A654" t="s">
        <v>8</v>
      </c>
      <c r="B654" t="s">
        <v>104</v>
      </c>
      <c r="C654" t="s">
        <v>15</v>
      </c>
      <c r="D654" s="190">
        <v>43070</v>
      </c>
      <c r="E654" s="190" t="str">
        <f t="shared" si="10"/>
        <v>North AmericaOther ComponentsUTR Recognition43070</v>
      </c>
      <c r="F654" s="186">
        <f>VLOOKUP(E654,Forecast,2,FALSE)</f>
        <v>22240.91762</v>
      </c>
      <c r="G654" s="186">
        <f>VLOOKUP($E654,Plan,2,FALSE)</f>
        <v>21697.346000000001</v>
      </c>
    </row>
    <row r="655" spans="1:7">
      <c r="A655" t="s">
        <v>8</v>
      </c>
      <c r="B655" t="s">
        <v>103</v>
      </c>
      <c r="C655" t="s">
        <v>11</v>
      </c>
      <c r="D655" s="190">
        <v>42736</v>
      </c>
      <c r="E655" s="190" t="str">
        <f t="shared" si="10"/>
        <v>North AmericaPassenger RevenueLatin America42736</v>
      </c>
      <c r="F655" s="186">
        <f>VLOOKUP(E655,Forecast,2,FALSE)</f>
        <v>0</v>
      </c>
      <c r="G655" s="186">
        <f>VLOOKUP($E655,Plan,2,FALSE)</f>
        <v>0</v>
      </c>
    </row>
    <row r="656" spans="1:7">
      <c r="A656" t="s">
        <v>8</v>
      </c>
      <c r="B656" t="s">
        <v>103</v>
      </c>
      <c r="C656" t="s">
        <v>11</v>
      </c>
      <c r="D656" s="190">
        <v>42767</v>
      </c>
      <c r="E656" s="190" t="str">
        <f t="shared" si="10"/>
        <v>North AmericaPassenger RevenueLatin America42767</v>
      </c>
      <c r="F656" s="186">
        <f>VLOOKUP(E656,Forecast,2,FALSE)</f>
        <v>0</v>
      </c>
      <c r="G656" s="186">
        <f>VLOOKUP($E656,Plan,2,FALSE)</f>
        <v>0</v>
      </c>
    </row>
    <row r="657" spans="1:7">
      <c r="A657" t="s">
        <v>8</v>
      </c>
      <c r="B657" t="s">
        <v>103</v>
      </c>
      <c r="C657" t="s">
        <v>11</v>
      </c>
      <c r="D657" s="190">
        <v>42795</v>
      </c>
      <c r="E657" s="190" t="str">
        <f t="shared" si="10"/>
        <v>North AmericaPassenger RevenueLatin America42795</v>
      </c>
      <c r="F657" s="186">
        <f>VLOOKUP(E657,Forecast,2,FALSE)</f>
        <v>0</v>
      </c>
      <c r="G657" s="186">
        <f>VLOOKUP($E657,Plan,2,FALSE)</f>
        <v>0</v>
      </c>
    </row>
    <row r="658" spans="1:7">
      <c r="A658" t="s">
        <v>8</v>
      </c>
      <c r="B658" t="s">
        <v>103</v>
      </c>
      <c r="C658" t="s">
        <v>11</v>
      </c>
      <c r="D658" s="190">
        <v>42826</v>
      </c>
      <c r="E658" s="190" t="str">
        <f t="shared" si="10"/>
        <v>North AmericaPassenger RevenueLatin America42826</v>
      </c>
      <c r="F658" s="186">
        <f>VLOOKUP(E658,Forecast,2,FALSE)</f>
        <v>0</v>
      </c>
      <c r="G658" s="186">
        <f>VLOOKUP($E658,Plan,2,FALSE)</f>
        <v>0</v>
      </c>
    </row>
    <row r="659" spans="1:7">
      <c r="A659" t="s">
        <v>8</v>
      </c>
      <c r="B659" t="s">
        <v>103</v>
      </c>
      <c r="C659" t="s">
        <v>11</v>
      </c>
      <c r="D659" s="190">
        <v>42856</v>
      </c>
      <c r="E659" s="190" t="str">
        <f t="shared" si="10"/>
        <v>North AmericaPassenger RevenueLatin America42856</v>
      </c>
      <c r="F659" s="186">
        <f>VLOOKUP(E659,Forecast,2,FALSE)</f>
        <v>0</v>
      </c>
      <c r="G659" s="186">
        <f>VLOOKUP($E659,Plan,2,FALSE)</f>
        <v>0</v>
      </c>
    </row>
    <row r="660" spans="1:7">
      <c r="A660" t="s">
        <v>8</v>
      </c>
      <c r="B660" t="s">
        <v>103</v>
      </c>
      <c r="C660" t="s">
        <v>11</v>
      </c>
      <c r="D660" s="190">
        <v>42887</v>
      </c>
      <c r="E660" s="190" t="str">
        <f t="shared" si="10"/>
        <v>North AmericaPassenger RevenueLatin America42887</v>
      </c>
      <c r="F660" s="186">
        <f>VLOOKUP(E660,Forecast,2,FALSE)</f>
        <v>0</v>
      </c>
      <c r="G660" s="186">
        <f>VLOOKUP($E660,Plan,2,FALSE)</f>
        <v>0</v>
      </c>
    </row>
    <row r="661" spans="1:7">
      <c r="A661" t="s">
        <v>8</v>
      </c>
      <c r="B661" t="s">
        <v>103</v>
      </c>
      <c r="C661" t="s">
        <v>11</v>
      </c>
      <c r="D661" s="190">
        <v>42917</v>
      </c>
      <c r="E661" s="190" t="str">
        <f t="shared" si="10"/>
        <v>North AmericaPassenger RevenueLatin America42917</v>
      </c>
      <c r="F661" s="186">
        <f>VLOOKUP(E661,Forecast,2,FALSE)</f>
        <v>0</v>
      </c>
      <c r="G661" s="186">
        <f>VLOOKUP($E661,Plan,2,FALSE)</f>
        <v>0</v>
      </c>
    </row>
    <row r="662" spans="1:7">
      <c r="A662" t="s">
        <v>8</v>
      </c>
      <c r="B662" t="s">
        <v>103</v>
      </c>
      <c r="C662" t="s">
        <v>11</v>
      </c>
      <c r="D662" s="190">
        <v>42948</v>
      </c>
      <c r="E662" s="190" t="str">
        <f t="shared" si="10"/>
        <v>North AmericaPassenger RevenueLatin America42948</v>
      </c>
      <c r="F662" s="186">
        <f>VLOOKUP(E662,Forecast,2,FALSE)</f>
        <v>0</v>
      </c>
      <c r="G662" s="186">
        <f>VLOOKUP($E662,Plan,2,FALSE)</f>
        <v>0</v>
      </c>
    </row>
    <row r="663" spans="1:7">
      <c r="A663" t="s">
        <v>8</v>
      </c>
      <c r="B663" t="s">
        <v>103</v>
      </c>
      <c r="C663" t="s">
        <v>11</v>
      </c>
      <c r="D663" s="190">
        <v>42979</v>
      </c>
      <c r="E663" s="190" t="str">
        <f t="shared" si="10"/>
        <v>North AmericaPassenger RevenueLatin America42979</v>
      </c>
      <c r="F663" s="186">
        <f>VLOOKUP(E663,Forecast,2,FALSE)</f>
        <v>0</v>
      </c>
      <c r="G663" s="186">
        <f>VLOOKUP($E663,Plan,2,FALSE)</f>
        <v>0</v>
      </c>
    </row>
    <row r="664" spans="1:7">
      <c r="A664" t="s">
        <v>8</v>
      </c>
      <c r="B664" t="s">
        <v>103</v>
      </c>
      <c r="C664" t="s">
        <v>11</v>
      </c>
      <c r="D664" s="190">
        <v>43009</v>
      </c>
      <c r="E664" s="190" t="str">
        <f t="shared" si="10"/>
        <v>North AmericaPassenger RevenueLatin America43009</v>
      </c>
      <c r="F664" s="186">
        <f>VLOOKUP(E664,Forecast,2,FALSE)</f>
        <v>0</v>
      </c>
      <c r="G664" s="186">
        <f>VLOOKUP($E664,Plan,2,FALSE)</f>
        <v>0</v>
      </c>
    </row>
    <row r="665" spans="1:7">
      <c r="A665" t="s">
        <v>8</v>
      </c>
      <c r="B665" t="s">
        <v>103</v>
      </c>
      <c r="C665" t="s">
        <v>11</v>
      </c>
      <c r="D665" s="190">
        <v>43040</v>
      </c>
      <c r="E665" s="190" t="str">
        <f t="shared" si="10"/>
        <v>North AmericaPassenger RevenueLatin America43040</v>
      </c>
      <c r="F665" s="186">
        <f>VLOOKUP(E665,Forecast,2,FALSE)</f>
        <v>0</v>
      </c>
      <c r="G665" s="186">
        <f>VLOOKUP($E665,Plan,2,FALSE)</f>
        <v>0</v>
      </c>
    </row>
    <row r="666" spans="1:7">
      <c r="A666" t="s">
        <v>8</v>
      </c>
      <c r="B666" t="s">
        <v>103</v>
      </c>
      <c r="C666" t="s">
        <v>11</v>
      </c>
      <c r="D666" s="190">
        <v>43070</v>
      </c>
      <c r="E666" s="190" t="str">
        <f t="shared" si="10"/>
        <v>North AmericaPassenger RevenueLatin America43070</v>
      </c>
      <c r="F666" s="186">
        <f>VLOOKUP(E666,Forecast,2,FALSE)</f>
        <v>0</v>
      </c>
      <c r="G666" s="186">
        <f>VLOOKUP($E666,Plan,2,FALSE)</f>
        <v>0</v>
      </c>
    </row>
    <row r="667" spans="1:7">
      <c r="A667" t="s">
        <v>8</v>
      </c>
      <c r="B667" t="s">
        <v>103</v>
      </c>
      <c r="C667" t="s">
        <v>8</v>
      </c>
      <c r="D667" s="190">
        <v>42736</v>
      </c>
      <c r="E667" s="190" t="str">
        <f t="shared" si="10"/>
        <v>North AmericaPassenger RevenueNorth America42736</v>
      </c>
      <c r="F667" s="186">
        <f>VLOOKUP(E667,Forecast,2,FALSE)</f>
        <v>1215864.52012</v>
      </c>
      <c r="G667" s="186">
        <f>VLOOKUP($E667,Plan,2,FALSE)</f>
        <v>1221221.0096031402</v>
      </c>
    </row>
    <row r="668" spans="1:7">
      <c r="A668" t="s">
        <v>8</v>
      </c>
      <c r="B668" t="s">
        <v>103</v>
      </c>
      <c r="C668" t="s">
        <v>8</v>
      </c>
      <c r="D668" s="190">
        <v>42767</v>
      </c>
      <c r="E668" s="190" t="str">
        <f t="shared" si="10"/>
        <v>North AmericaPassenger RevenueNorth America42767</v>
      </c>
      <c r="F668" s="186">
        <f>VLOOKUP(E668,Forecast,2,FALSE)</f>
        <v>1199898.71022</v>
      </c>
      <c r="G668" s="186">
        <f>VLOOKUP($E668,Plan,2,FALSE)</f>
        <v>1194843.82035585</v>
      </c>
    </row>
    <row r="669" spans="1:7">
      <c r="A669" t="s">
        <v>8</v>
      </c>
      <c r="B669" t="s">
        <v>103</v>
      </c>
      <c r="C669" t="s">
        <v>8</v>
      </c>
      <c r="D669" s="190">
        <v>42795</v>
      </c>
      <c r="E669" s="190" t="str">
        <f t="shared" si="10"/>
        <v>North AmericaPassenger RevenueNorth America42795</v>
      </c>
      <c r="F669" s="186">
        <f>VLOOKUP(E669,Forecast,2,FALSE)</f>
        <v>1570558.1873029398</v>
      </c>
      <c r="G669" s="186">
        <f>VLOOKUP($E669,Plan,2,FALSE)</f>
        <v>1576918.62678055</v>
      </c>
    </row>
    <row r="670" spans="1:7">
      <c r="A670" t="s">
        <v>8</v>
      </c>
      <c r="B670" t="s">
        <v>103</v>
      </c>
      <c r="C670" t="s">
        <v>8</v>
      </c>
      <c r="D670" s="190">
        <v>42826</v>
      </c>
      <c r="E670" s="190" t="str">
        <f t="shared" si="10"/>
        <v>North AmericaPassenger RevenueNorth America42826</v>
      </c>
      <c r="F670" s="186">
        <f>VLOOKUP(E670,Forecast,2,FALSE)</f>
        <v>1445261.9366400002</v>
      </c>
      <c r="G670" s="186">
        <f>VLOOKUP($E670,Plan,2,FALSE)</f>
        <v>1505968.5305270799</v>
      </c>
    </row>
    <row r="671" spans="1:7">
      <c r="A671" t="s">
        <v>8</v>
      </c>
      <c r="B671" t="s">
        <v>103</v>
      </c>
      <c r="C671" t="s">
        <v>8</v>
      </c>
      <c r="D671" s="190">
        <v>42856</v>
      </c>
      <c r="E671" s="190" t="str">
        <f t="shared" si="10"/>
        <v>North AmericaPassenger RevenueNorth America42856</v>
      </c>
      <c r="F671" s="186">
        <f>VLOOKUP(E671,Forecast,2,FALSE)</f>
        <v>1565084.5932513799</v>
      </c>
      <c r="G671" s="186">
        <f>VLOOKUP($E671,Plan,2,FALSE)</f>
        <v>1565099.7794294099</v>
      </c>
    </row>
    <row r="672" spans="1:7">
      <c r="A672" t="s">
        <v>8</v>
      </c>
      <c r="B672" t="s">
        <v>103</v>
      </c>
      <c r="C672" t="s">
        <v>8</v>
      </c>
      <c r="D672" s="190">
        <v>42887</v>
      </c>
      <c r="E672" s="190" t="str">
        <f t="shared" si="10"/>
        <v>North AmericaPassenger RevenueNorth America42887</v>
      </c>
      <c r="F672" s="186">
        <f>VLOOKUP(E672,Forecast,2,FALSE)</f>
        <v>1682911.4469735101</v>
      </c>
      <c r="G672" s="186">
        <f>VLOOKUP($E672,Plan,2,FALSE)</f>
        <v>1688276.39805003</v>
      </c>
    </row>
    <row r="673" spans="1:7">
      <c r="A673" t="s">
        <v>8</v>
      </c>
      <c r="B673" t="s">
        <v>103</v>
      </c>
      <c r="C673" t="s">
        <v>8</v>
      </c>
      <c r="D673" s="190">
        <v>42917</v>
      </c>
      <c r="E673" s="190" t="str">
        <f t="shared" si="10"/>
        <v>North AmericaPassenger RevenueNorth America42917</v>
      </c>
      <c r="F673" s="186">
        <f>VLOOKUP(E673,Forecast,2,FALSE)</f>
        <v>1793901.62805143</v>
      </c>
      <c r="G673" s="186">
        <f>VLOOKUP($E673,Plan,2,FALSE)</f>
        <v>1757308.77238242</v>
      </c>
    </row>
    <row r="674" spans="1:7">
      <c r="A674" t="s">
        <v>8</v>
      </c>
      <c r="B674" t="s">
        <v>103</v>
      </c>
      <c r="C674" t="s">
        <v>8</v>
      </c>
      <c r="D674" s="190">
        <v>42948</v>
      </c>
      <c r="E674" s="190" t="str">
        <f t="shared" si="10"/>
        <v>North AmericaPassenger RevenueNorth America42948</v>
      </c>
      <c r="F674" s="186">
        <f>VLOOKUP(E674,Forecast,2,FALSE)</f>
        <v>1678596.05123111</v>
      </c>
      <c r="G674" s="186">
        <f>VLOOKUP($E674,Plan,2,FALSE)</f>
        <v>1650297.3823468999</v>
      </c>
    </row>
    <row r="675" spans="1:7">
      <c r="A675" t="s">
        <v>8</v>
      </c>
      <c r="B675" t="s">
        <v>103</v>
      </c>
      <c r="C675" t="s">
        <v>8</v>
      </c>
      <c r="D675" s="190">
        <v>42979</v>
      </c>
      <c r="E675" s="190" t="str">
        <f t="shared" si="10"/>
        <v>North AmericaPassenger RevenueNorth America42979</v>
      </c>
      <c r="F675" s="186">
        <f>VLOOKUP(E675,Forecast,2,FALSE)</f>
        <v>1477459.5668762</v>
      </c>
      <c r="G675" s="186">
        <f>VLOOKUP($E675,Plan,2,FALSE)</f>
        <v>1449625.20218673</v>
      </c>
    </row>
    <row r="676" spans="1:7">
      <c r="A676" t="s">
        <v>8</v>
      </c>
      <c r="B676" t="s">
        <v>103</v>
      </c>
      <c r="C676" t="s">
        <v>8</v>
      </c>
      <c r="D676" s="190">
        <v>43009</v>
      </c>
      <c r="E676" s="190" t="str">
        <f t="shared" si="10"/>
        <v>North AmericaPassenger RevenueNorth America43009</v>
      </c>
      <c r="F676" s="186">
        <f>VLOOKUP(E676,Forecast,2,FALSE)</f>
        <v>1572395.1993221501</v>
      </c>
      <c r="G676" s="186">
        <f>VLOOKUP($E676,Plan,2,FALSE)</f>
        <v>1555490.24996107</v>
      </c>
    </row>
    <row r="677" spans="1:7">
      <c r="A677" t="s">
        <v>8</v>
      </c>
      <c r="B677" t="s">
        <v>103</v>
      </c>
      <c r="C677" t="s">
        <v>8</v>
      </c>
      <c r="D677" s="190">
        <v>43040</v>
      </c>
      <c r="E677" s="190" t="str">
        <f t="shared" si="10"/>
        <v>North AmericaPassenger RevenueNorth America43040</v>
      </c>
      <c r="F677" s="186">
        <f>VLOOKUP(E677,Forecast,2,FALSE)</f>
        <v>1503105.4751253801</v>
      </c>
      <c r="G677" s="186">
        <f>VLOOKUP($E677,Plan,2,FALSE)</f>
        <v>1500641.0602182602</v>
      </c>
    </row>
    <row r="678" spans="1:7">
      <c r="A678" t="s">
        <v>8</v>
      </c>
      <c r="B678" t="s">
        <v>103</v>
      </c>
      <c r="C678" t="s">
        <v>8</v>
      </c>
      <c r="D678" s="190">
        <v>43070</v>
      </c>
      <c r="E678" s="190" t="str">
        <f t="shared" si="10"/>
        <v>North AmericaPassenger RevenueNorth America43070</v>
      </c>
      <c r="F678" s="186">
        <f>VLOOKUP(E678,Forecast,2,FALSE)</f>
        <v>1417950.5226488099</v>
      </c>
      <c r="G678" s="186">
        <f>VLOOKUP($E678,Plan,2,FALSE)</f>
        <v>1408386.5001924201</v>
      </c>
    </row>
    <row r="679" spans="1:7">
      <c r="A679" t="s">
        <v>8</v>
      </c>
      <c r="B679" t="s">
        <v>103</v>
      </c>
      <c r="C679" t="s">
        <v>9</v>
      </c>
      <c r="D679" s="190">
        <v>42736</v>
      </c>
      <c r="E679" s="190" t="str">
        <f t="shared" si="10"/>
        <v>North AmericaPassenger RevenueTrans Atlantic42736</v>
      </c>
      <c r="F679" s="186">
        <f>VLOOKUP(E679,Forecast,2,FALSE)</f>
        <v>0</v>
      </c>
      <c r="G679" s="186">
        <f>VLOOKUP($E679,Plan,2,FALSE)</f>
        <v>0</v>
      </c>
    </row>
    <row r="680" spans="1:7">
      <c r="A680" t="s">
        <v>8</v>
      </c>
      <c r="B680" t="s">
        <v>103</v>
      </c>
      <c r="C680" t="s">
        <v>9</v>
      </c>
      <c r="D680" s="190">
        <v>42767</v>
      </c>
      <c r="E680" s="190" t="str">
        <f t="shared" si="10"/>
        <v>North AmericaPassenger RevenueTrans Atlantic42767</v>
      </c>
      <c r="F680" s="186">
        <f>VLOOKUP(E680,Forecast,2,FALSE)</f>
        <v>0</v>
      </c>
      <c r="G680" s="186">
        <f>VLOOKUP($E680,Plan,2,FALSE)</f>
        <v>0</v>
      </c>
    </row>
    <row r="681" spans="1:7">
      <c r="A681" t="s">
        <v>8</v>
      </c>
      <c r="B681" t="s">
        <v>103</v>
      </c>
      <c r="C681" t="s">
        <v>9</v>
      </c>
      <c r="D681" s="190">
        <v>42795</v>
      </c>
      <c r="E681" s="190" t="str">
        <f t="shared" si="10"/>
        <v>North AmericaPassenger RevenueTrans Atlantic42795</v>
      </c>
      <c r="F681" s="186">
        <f>VLOOKUP(E681,Forecast,2,FALSE)</f>
        <v>0</v>
      </c>
      <c r="G681" s="186">
        <f>VLOOKUP($E681,Plan,2,FALSE)</f>
        <v>0</v>
      </c>
    </row>
    <row r="682" spans="1:7">
      <c r="A682" t="s">
        <v>8</v>
      </c>
      <c r="B682" t="s">
        <v>103</v>
      </c>
      <c r="C682" t="s">
        <v>9</v>
      </c>
      <c r="D682" s="190">
        <v>42826</v>
      </c>
      <c r="E682" s="190" t="str">
        <f t="shared" si="10"/>
        <v>North AmericaPassenger RevenueTrans Atlantic42826</v>
      </c>
      <c r="F682" s="186">
        <f>VLOOKUP(E682,Forecast,2,FALSE)</f>
        <v>0</v>
      </c>
      <c r="G682" s="186">
        <f>VLOOKUP($E682,Plan,2,FALSE)</f>
        <v>0</v>
      </c>
    </row>
    <row r="683" spans="1:7">
      <c r="A683" t="s">
        <v>8</v>
      </c>
      <c r="B683" t="s">
        <v>103</v>
      </c>
      <c r="C683" t="s">
        <v>9</v>
      </c>
      <c r="D683" s="190">
        <v>42856</v>
      </c>
      <c r="E683" s="190" t="str">
        <f t="shared" si="10"/>
        <v>North AmericaPassenger RevenueTrans Atlantic42856</v>
      </c>
      <c r="F683" s="186">
        <f>VLOOKUP(E683,Forecast,2,FALSE)</f>
        <v>0</v>
      </c>
      <c r="G683" s="186">
        <f>VLOOKUP($E683,Plan,2,FALSE)</f>
        <v>0</v>
      </c>
    </row>
    <row r="684" spans="1:7">
      <c r="A684" t="s">
        <v>8</v>
      </c>
      <c r="B684" t="s">
        <v>103</v>
      </c>
      <c r="C684" t="s">
        <v>9</v>
      </c>
      <c r="D684" s="190">
        <v>42887</v>
      </c>
      <c r="E684" s="190" t="str">
        <f t="shared" si="10"/>
        <v>North AmericaPassenger RevenueTrans Atlantic42887</v>
      </c>
      <c r="F684" s="186">
        <f>VLOOKUP(E684,Forecast,2,FALSE)</f>
        <v>0</v>
      </c>
      <c r="G684" s="186">
        <f>VLOOKUP($E684,Plan,2,FALSE)</f>
        <v>0</v>
      </c>
    </row>
    <row r="685" spans="1:7">
      <c r="A685" t="s">
        <v>8</v>
      </c>
      <c r="B685" t="s">
        <v>103</v>
      </c>
      <c r="C685" t="s">
        <v>9</v>
      </c>
      <c r="D685" s="190">
        <v>42917</v>
      </c>
      <c r="E685" s="190" t="str">
        <f t="shared" si="10"/>
        <v>North AmericaPassenger RevenueTrans Atlantic42917</v>
      </c>
      <c r="F685" s="186">
        <f>VLOOKUP(E685,Forecast,2,FALSE)</f>
        <v>0</v>
      </c>
      <c r="G685" s="186">
        <f>VLOOKUP($E685,Plan,2,FALSE)</f>
        <v>0</v>
      </c>
    </row>
    <row r="686" spans="1:7">
      <c r="A686" t="s">
        <v>8</v>
      </c>
      <c r="B686" t="s">
        <v>103</v>
      </c>
      <c r="C686" t="s">
        <v>9</v>
      </c>
      <c r="D686" s="190">
        <v>42948</v>
      </c>
      <c r="E686" s="190" t="str">
        <f t="shared" si="10"/>
        <v>North AmericaPassenger RevenueTrans Atlantic42948</v>
      </c>
      <c r="F686" s="186">
        <f>VLOOKUP(E686,Forecast,2,FALSE)</f>
        <v>0</v>
      </c>
      <c r="G686" s="186">
        <f>VLOOKUP($E686,Plan,2,FALSE)</f>
        <v>0</v>
      </c>
    </row>
    <row r="687" spans="1:7">
      <c r="A687" t="s">
        <v>8</v>
      </c>
      <c r="B687" t="s">
        <v>103</v>
      </c>
      <c r="C687" t="s">
        <v>9</v>
      </c>
      <c r="D687" s="190">
        <v>42979</v>
      </c>
      <c r="E687" s="190" t="str">
        <f t="shared" si="10"/>
        <v>North AmericaPassenger RevenueTrans Atlantic42979</v>
      </c>
      <c r="F687" s="186">
        <f>VLOOKUP(E687,Forecast,2,FALSE)</f>
        <v>0</v>
      </c>
      <c r="G687" s="186">
        <f>VLOOKUP($E687,Plan,2,FALSE)</f>
        <v>0</v>
      </c>
    </row>
    <row r="688" spans="1:7">
      <c r="A688" t="s">
        <v>8</v>
      </c>
      <c r="B688" t="s">
        <v>103</v>
      </c>
      <c r="C688" t="s">
        <v>9</v>
      </c>
      <c r="D688" s="190">
        <v>43009</v>
      </c>
      <c r="E688" s="190" t="str">
        <f t="shared" si="10"/>
        <v>North AmericaPassenger RevenueTrans Atlantic43009</v>
      </c>
      <c r="F688" s="186">
        <f>VLOOKUP(E688,Forecast,2,FALSE)</f>
        <v>0</v>
      </c>
      <c r="G688" s="186">
        <f>VLOOKUP($E688,Plan,2,FALSE)</f>
        <v>0</v>
      </c>
    </row>
    <row r="689" spans="1:7">
      <c r="A689" t="s">
        <v>8</v>
      </c>
      <c r="B689" t="s">
        <v>103</v>
      </c>
      <c r="C689" t="s">
        <v>9</v>
      </c>
      <c r="D689" s="190">
        <v>43040</v>
      </c>
      <c r="E689" s="190" t="str">
        <f t="shared" si="10"/>
        <v>North AmericaPassenger RevenueTrans Atlantic43040</v>
      </c>
      <c r="F689" s="186">
        <f>VLOOKUP(E689,Forecast,2,FALSE)</f>
        <v>0</v>
      </c>
      <c r="G689" s="186">
        <f>VLOOKUP($E689,Plan,2,FALSE)</f>
        <v>0</v>
      </c>
    </row>
    <row r="690" spans="1:7">
      <c r="A690" t="s">
        <v>8</v>
      </c>
      <c r="B690" t="s">
        <v>103</v>
      </c>
      <c r="C690" t="s">
        <v>9</v>
      </c>
      <c r="D690" s="190">
        <v>43070</v>
      </c>
      <c r="E690" s="190" t="str">
        <f t="shared" si="10"/>
        <v>North AmericaPassenger RevenueTrans Atlantic43070</v>
      </c>
      <c r="F690" s="186">
        <f>VLOOKUP(E690,Forecast,2,FALSE)</f>
        <v>0</v>
      </c>
      <c r="G690" s="186">
        <f>VLOOKUP($E690,Plan,2,FALSE)</f>
        <v>0</v>
      </c>
    </row>
    <row r="691" spans="1:7">
      <c r="A691" t="s">
        <v>8</v>
      </c>
      <c r="B691" t="s">
        <v>103</v>
      </c>
      <c r="C691" t="s">
        <v>10</v>
      </c>
      <c r="D691" s="190">
        <v>42736</v>
      </c>
      <c r="E691" s="190" t="str">
        <f t="shared" si="10"/>
        <v>North AmericaPassenger RevenueTrans Pacific42736</v>
      </c>
      <c r="F691" s="186">
        <f>VLOOKUP(E691,Forecast,2,FALSE)</f>
        <v>0</v>
      </c>
      <c r="G691" s="186">
        <f>VLOOKUP($E691,Plan,2,FALSE)</f>
        <v>0</v>
      </c>
    </row>
    <row r="692" spans="1:7">
      <c r="A692" t="s">
        <v>8</v>
      </c>
      <c r="B692" t="s">
        <v>103</v>
      </c>
      <c r="C692" t="s">
        <v>10</v>
      </c>
      <c r="D692" s="190">
        <v>42767</v>
      </c>
      <c r="E692" s="190" t="str">
        <f t="shared" si="10"/>
        <v>North AmericaPassenger RevenueTrans Pacific42767</v>
      </c>
      <c r="F692" s="186">
        <f>VLOOKUP(E692,Forecast,2,FALSE)</f>
        <v>0</v>
      </c>
      <c r="G692" s="186">
        <f>VLOOKUP($E692,Plan,2,FALSE)</f>
        <v>0</v>
      </c>
    </row>
    <row r="693" spans="1:7">
      <c r="A693" t="s">
        <v>8</v>
      </c>
      <c r="B693" t="s">
        <v>103</v>
      </c>
      <c r="C693" t="s">
        <v>10</v>
      </c>
      <c r="D693" s="190">
        <v>42795</v>
      </c>
      <c r="E693" s="190" t="str">
        <f t="shared" si="10"/>
        <v>North AmericaPassenger RevenueTrans Pacific42795</v>
      </c>
      <c r="F693" s="186">
        <f>VLOOKUP(E693,Forecast,2,FALSE)</f>
        <v>0</v>
      </c>
      <c r="G693" s="186">
        <f>VLOOKUP($E693,Plan,2,FALSE)</f>
        <v>0</v>
      </c>
    </row>
    <row r="694" spans="1:7">
      <c r="A694" t="s">
        <v>8</v>
      </c>
      <c r="B694" t="s">
        <v>103</v>
      </c>
      <c r="C694" t="s">
        <v>10</v>
      </c>
      <c r="D694" s="190">
        <v>42826</v>
      </c>
      <c r="E694" s="190" t="str">
        <f t="shared" si="10"/>
        <v>North AmericaPassenger RevenueTrans Pacific42826</v>
      </c>
      <c r="F694" s="186">
        <f>VLOOKUP(E694,Forecast,2,FALSE)</f>
        <v>0</v>
      </c>
      <c r="G694" s="186">
        <f>VLOOKUP($E694,Plan,2,FALSE)</f>
        <v>0</v>
      </c>
    </row>
    <row r="695" spans="1:7">
      <c r="A695" t="s">
        <v>8</v>
      </c>
      <c r="B695" t="s">
        <v>103</v>
      </c>
      <c r="C695" t="s">
        <v>10</v>
      </c>
      <c r="D695" s="190">
        <v>42856</v>
      </c>
      <c r="E695" s="190" t="str">
        <f t="shared" si="10"/>
        <v>North AmericaPassenger RevenueTrans Pacific42856</v>
      </c>
      <c r="F695" s="186">
        <f>VLOOKUP(E695,Forecast,2,FALSE)</f>
        <v>0</v>
      </c>
      <c r="G695" s="186">
        <f>VLOOKUP($E695,Plan,2,FALSE)</f>
        <v>0</v>
      </c>
    </row>
    <row r="696" spans="1:7">
      <c r="A696" t="s">
        <v>8</v>
      </c>
      <c r="B696" t="s">
        <v>103</v>
      </c>
      <c r="C696" t="s">
        <v>10</v>
      </c>
      <c r="D696" s="190">
        <v>42887</v>
      </c>
      <c r="E696" s="190" t="str">
        <f t="shared" si="10"/>
        <v>North AmericaPassenger RevenueTrans Pacific42887</v>
      </c>
      <c r="F696" s="186">
        <f>VLOOKUP(E696,Forecast,2,FALSE)</f>
        <v>0</v>
      </c>
      <c r="G696" s="186">
        <f>VLOOKUP($E696,Plan,2,FALSE)</f>
        <v>0</v>
      </c>
    </row>
    <row r="697" spans="1:7">
      <c r="A697" t="s">
        <v>8</v>
      </c>
      <c r="B697" t="s">
        <v>103</v>
      </c>
      <c r="C697" t="s">
        <v>10</v>
      </c>
      <c r="D697" s="190">
        <v>42917</v>
      </c>
      <c r="E697" s="190" t="str">
        <f t="shared" si="10"/>
        <v>North AmericaPassenger RevenueTrans Pacific42917</v>
      </c>
      <c r="F697" s="186">
        <f>VLOOKUP(E697,Forecast,2,FALSE)</f>
        <v>0</v>
      </c>
      <c r="G697" s="186">
        <f>VLOOKUP($E697,Plan,2,FALSE)</f>
        <v>0</v>
      </c>
    </row>
    <row r="698" spans="1:7">
      <c r="A698" t="s">
        <v>8</v>
      </c>
      <c r="B698" t="s">
        <v>103</v>
      </c>
      <c r="C698" t="s">
        <v>10</v>
      </c>
      <c r="D698" s="190">
        <v>42948</v>
      </c>
      <c r="E698" s="190" t="str">
        <f t="shared" si="10"/>
        <v>North AmericaPassenger RevenueTrans Pacific42948</v>
      </c>
      <c r="F698" s="186">
        <f>VLOOKUP(E698,Forecast,2,FALSE)</f>
        <v>0</v>
      </c>
      <c r="G698" s="186">
        <f>VLOOKUP($E698,Plan,2,FALSE)</f>
        <v>0</v>
      </c>
    </row>
    <row r="699" spans="1:7">
      <c r="A699" t="s">
        <v>8</v>
      </c>
      <c r="B699" t="s">
        <v>103</v>
      </c>
      <c r="C699" t="s">
        <v>10</v>
      </c>
      <c r="D699" s="190">
        <v>42979</v>
      </c>
      <c r="E699" s="190" t="str">
        <f t="shared" si="10"/>
        <v>North AmericaPassenger RevenueTrans Pacific42979</v>
      </c>
      <c r="F699" s="186">
        <f>VLOOKUP(E699,Forecast,2,FALSE)</f>
        <v>0</v>
      </c>
      <c r="G699" s="186">
        <f>VLOOKUP($E699,Plan,2,FALSE)</f>
        <v>0</v>
      </c>
    </row>
    <row r="700" spans="1:7">
      <c r="A700" t="s">
        <v>8</v>
      </c>
      <c r="B700" t="s">
        <v>103</v>
      </c>
      <c r="C700" t="s">
        <v>10</v>
      </c>
      <c r="D700" s="190">
        <v>43009</v>
      </c>
      <c r="E700" s="190" t="str">
        <f t="shared" si="10"/>
        <v>North AmericaPassenger RevenueTrans Pacific43009</v>
      </c>
      <c r="F700" s="186">
        <f>VLOOKUP(E700,Forecast,2,FALSE)</f>
        <v>0</v>
      </c>
      <c r="G700" s="186">
        <f>VLOOKUP($E700,Plan,2,FALSE)</f>
        <v>0</v>
      </c>
    </row>
    <row r="701" spans="1:7">
      <c r="A701" t="s">
        <v>8</v>
      </c>
      <c r="B701" t="s">
        <v>103</v>
      </c>
      <c r="C701" t="s">
        <v>10</v>
      </c>
      <c r="D701" s="190">
        <v>43040</v>
      </c>
      <c r="E701" s="190" t="str">
        <f t="shared" si="10"/>
        <v>North AmericaPassenger RevenueTrans Pacific43040</v>
      </c>
      <c r="F701" s="186">
        <f>VLOOKUP(E701,Forecast,2,FALSE)</f>
        <v>0</v>
      </c>
      <c r="G701" s="186">
        <f>VLOOKUP($E701,Plan,2,FALSE)</f>
        <v>0</v>
      </c>
    </row>
    <row r="702" spans="1:7">
      <c r="A702" t="s">
        <v>8</v>
      </c>
      <c r="B702" t="s">
        <v>103</v>
      </c>
      <c r="C702" t="s">
        <v>10</v>
      </c>
      <c r="D702" s="190">
        <v>43070</v>
      </c>
      <c r="E702" s="190" t="str">
        <f t="shared" si="10"/>
        <v>North AmericaPassenger RevenueTrans Pacific43070</v>
      </c>
      <c r="F702" s="186">
        <f>VLOOKUP(E702,Forecast,2,FALSE)</f>
        <v>0</v>
      </c>
      <c r="G702" s="186">
        <f>VLOOKUP($E702,Plan,2,FALSE)</f>
        <v>0</v>
      </c>
    </row>
    <row r="703" spans="1:7">
      <c r="A703" t="s">
        <v>63</v>
      </c>
      <c r="B703" t="s">
        <v>104</v>
      </c>
      <c r="C703" t="s">
        <v>71</v>
      </c>
      <c r="D703" s="190">
        <v>42736</v>
      </c>
      <c r="E703" s="190" t="str">
        <f t="shared" si="10"/>
        <v>Regional Affiliates InternationalOther ComponentsAmex Companion Certificates42736</v>
      </c>
      <c r="F703" s="186">
        <f>VLOOKUP(E703,Forecast,2,FALSE)</f>
        <v>5654.2016963188598</v>
      </c>
      <c r="G703" s="186" t="e">
        <f>VLOOKUP($E703,Plan,2,FALSE)</f>
        <v>#N/A</v>
      </c>
    </row>
    <row r="704" spans="1:7">
      <c r="A704" t="s">
        <v>63</v>
      </c>
      <c r="B704" t="s">
        <v>104</v>
      </c>
      <c r="C704" t="s">
        <v>71</v>
      </c>
      <c r="D704" s="190">
        <v>42767</v>
      </c>
      <c r="E704" s="190" t="str">
        <f t="shared" si="10"/>
        <v>Regional Affiliates InternationalOther ComponentsAmex Companion Certificates42767</v>
      </c>
      <c r="F704" s="186">
        <f>VLOOKUP(E704,Forecast,2,FALSE)</f>
        <v>43317.06149</v>
      </c>
      <c r="G704" s="186" t="e">
        <f>VLOOKUP($E704,Plan,2,FALSE)</f>
        <v>#N/A</v>
      </c>
    </row>
    <row r="705" spans="1:7">
      <c r="A705" t="s">
        <v>63</v>
      </c>
      <c r="B705" t="s">
        <v>104</v>
      </c>
      <c r="C705" t="s">
        <v>71</v>
      </c>
      <c r="D705" s="190">
        <v>42795</v>
      </c>
      <c r="E705" s="190" t="str">
        <f t="shared" si="10"/>
        <v>Regional Affiliates InternationalOther ComponentsAmex Companion Certificates42795</v>
      </c>
      <c r="F705" s="186">
        <f>VLOOKUP(E705,Forecast,2,FALSE)</f>
        <v>46411.526899999997</v>
      </c>
      <c r="G705" s="186" t="e">
        <f>VLOOKUP($E705,Plan,2,FALSE)</f>
        <v>#N/A</v>
      </c>
    </row>
    <row r="706" spans="1:7">
      <c r="A706" t="s">
        <v>63</v>
      </c>
      <c r="B706" t="s">
        <v>104</v>
      </c>
      <c r="C706" t="s">
        <v>71</v>
      </c>
      <c r="D706" s="190">
        <v>42826</v>
      </c>
      <c r="E706" s="190" t="str">
        <f t="shared" si="10"/>
        <v>Regional Affiliates InternationalOther ComponentsAmex Companion Certificates42826</v>
      </c>
      <c r="F706" s="186">
        <f>VLOOKUP(E706,Forecast,2,FALSE)</f>
        <v>-12271.267236458491</v>
      </c>
      <c r="G706" s="186" t="e">
        <f>VLOOKUP($E706,Plan,2,FALSE)</f>
        <v>#N/A</v>
      </c>
    </row>
    <row r="707" spans="1:7">
      <c r="A707" t="s">
        <v>63</v>
      </c>
      <c r="B707" t="s">
        <v>104</v>
      </c>
      <c r="C707" t="s">
        <v>71</v>
      </c>
      <c r="D707" s="190">
        <v>42856</v>
      </c>
      <c r="E707" s="190" t="str">
        <f t="shared" ref="E707:E770" si="11">A707&amp;B707&amp;C707&amp;D707</f>
        <v>Regional Affiliates InternationalOther ComponentsAmex Companion Certificates42856</v>
      </c>
      <c r="F707" s="186">
        <f>VLOOKUP(E707,Forecast,2,FALSE)</f>
        <v>-9723.3284333609008</v>
      </c>
      <c r="G707" s="186" t="e">
        <f>VLOOKUP($E707,Plan,2,FALSE)</f>
        <v>#N/A</v>
      </c>
    </row>
    <row r="708" spans="1:7">
      <c r="A708" t="s">
        <v>63</v>
      </c>
      <c r="B708" t="s">
        <v>104</v>
      </c>
      <c r="C708" t="s">
        <v>71</v>
      </c>
      <c r="D708" s="190">
        <v>42887</v>
      </c>
      <c r="E708" s="190" t="str">
        <f t="shared" si="11"/>
        <v>Regional Affiliates InternationalOther ComponentsAmex Companion Certificates42887</v>
      </c>
      <c r="F708" s="186">
        <f>VLOOKUP(E708,Forecast,2,FALSE)</f>
        <v>-12658.074444916499</v>
      </c>
      <c r="G708" s="186" t="e">
        <f>VLOOKUP($E708,Plan,2,FALSE)</f>
        <v>#N/A</v>
      </c>
    </row>
    <row r="709" spans="1:7">
      <c r="A709" t="s">
        <v>63</v>
      </c>
      <c r="B709" t="s">
        <v>104</v>
      </c>
      <c r="C709" t="s">
        <v>71</v>
      </c>
      <c r="D709" s="190">
        <v>42917</v>
      </c>
      <c r="E709" s="190" t="str">
        <f t="shared" si="11"/>
        <v>Regional Affiliates InternationalOther ComponentsAmex Companion Certificates42917</v>
      </c>
      <c r="F709" s="186">
        <f>VLOOKUP(E709,Forecast,2,FALSE)</f>
        <v>-13672.706130186751</v>
      </c>
      <c r="G709" s="186" t="e">
        <f>VLOOKUP($E709,Plan,2,FALSE)</f>
        <v>#N/A</v>
      </c>
    </row>
    <row r="710" spans="1:7">
      <c r="A710" t="s">
        <v>63</v>
      </c>
      <c r="B710" t="s">
        <v>104</v>
      </c>
      <c r="C710" t="s">
        <v>71</v>
      </c>
      <c r="D710" s="190">
        <v>42948</v>
      </c>
      <c r="E710" s="190" t="str">
        <f t="shared" si="11"/>
        <v>Regional Affiliates InternationalOther ComponentsAmex Companion Certificates42948</v>
      </c>
      <c r="F710" s="186">
        <f>VLOOKUP(E710,Forecast,2,FALSE)</f>
        <v>-11449.420504080619</v>
      </c>
      <c r="G710" s="186" t="e">
        <f>VLOOKUP($E710,Plan,2,FALSE)</f>
        <v>#N/A</v>
      </c>
    </row>
    <row r="711" spans="1:7">
      <c r="A711" t="s">
        <v>63</v>
      </c>
      <c r="B711" t="s">
        <v>104</v>
      </c>
      <c r="C711" t="s">
        <v>71</v>
      </c>
      <c r="D711" s="190">
        <v>42979</v>
      </c>
      <c r="E711" s="190" t="str">
        <f t="shared" si="11"/>
        <v>Regional Affiliates InternationalOther ComponentsAmex Companion Certificates42979</v>
      </c>
      <c r="F711" s="186">
        <f>VLOOKUP(E711,Forecast,2,FALSE)</f>
        <v>-12187.96084064728</v>
      </c>
      <c r="G711" s="186" t="e">
        <f>VLOOKUP($E711,Plan,2,FALSE)</f>
        <v>#N/A</v>
      </c>
    </row>
    <row r="712" spans="1:7">
      <c r="A712" t="s">
        <v>63</v>
      </c>
      <c r="B712" t="s">
        <v>104</v>
      </c>
      <c r="C712" t="s">
        <v>71</v>
      </c>
      <c r="D712" s="190">
        <v>43009</v>
      </c>
      <c r="E712" s="190" t="str">
        <f t="shared" si="11"/>
        <v>Regional Affiliates InternationalOther ComponentsAmex Companion Certificates43009</v>
      </c>
      <c r="F712" s="186">
        <f>VLOOKUP(E712,Forecast,2,FALSE)</f>
        <v>-8798.2966032656495</v>
      </c>
      <c r="G712" s="186" t="e">
        <f>VLOOKUP($E712,Plan,2,FALSE)</f>
        <v>#N/A</v>
      </c>
    </row>
    <row r="713" spans="1:7">
      <c r="A713" t="s">
        <v>63</v>
      </c>
      <c r="B713" t="s">
        <v>104</v>
      </c>
      <c r="C713" t="s">
        <v>71</v>
      </c>
      <c r="D713" s="190">
        <v>43040</v>
      </c>
      <c r="E713" s="190" t="str">
        <f t="shared" si="11"/>
        <v>Regional Affiliates InternationalOther ComponentsAmex Companion Certificates43040</v>
      </c>
      <c r="F713" s="186">
        <f>VLOOKUP(E713,Forecast,2,FALSE)</f>
        <v>-7976.2457470849895</v>
      </c>
      <c r="G713" s="186" t="e">
        <f>VLOOKUP($E713,Plan,2,FALSE)</f>
        <v>#N/A</v>
      </c>
    </row>
    <row r="714" spans="1:7">
      <c r="A714" t="s">
        <v>63</v>
      </c>
      <c r="B714" t="s">
        <v>104</v>
      </c>
      <c r="C714" t="s">
        <v>71</v>
      </c>
      <c r="D714" s="190">
        <v>43070</v>
      </c>
      <c r="E714" s="190" t="str">
        <f t="shared" si="11"/>
        <v>Regional Affiliates InternationalOther ComponentsAmex Companion Certificates43070</v>
      </c>
      <c r="F714" s="186">
        <f>VLOOKUP(E714,Forecast,2,FALSE)</f>
        <v>-529.60433582838994</v>
      </c>
      <c r="G714" s="186">
        <f>VLOOKUP($E714,Plan,2,FALSE)</f>
        <v>0</v>
      </c>
    </row>
    <row r="715" spans="1:7">
      <c r="A715" t="s">
        <v>63</v>
      </c>
      <c r="B715" t="s">
        <v>104</v>
      </c>
      <c r="C715" t="s">
        <v>22</v>
      </c>
      <c r="D715" s="190">
        <v>42736</v>
      </c>
      <c r="E715" s="190" t="str">
        <f t="shared" si="11"/>
        <v>Regional Affiliates InternationalOther ComponentsCharter Revenue42736</v>
      </c>
      <c r="F715" s="186">
        <f>VLOOKUP(E715,Forecast,2,FALSE)</f>
        <v>30561.977899999998</v>
      </c>
      <c r="G715" s="186" t="e">
        <f>VLOOKUP($E715,Plan,2,FALSE)</f>
        <v>#N/A</v>
      </c>
    </row>
    <row r="716" spans="1:7">
      <c r="A716" t="s">
        <v>63</v>
      </c>
      <c r="B716" t="s">
        <v>104</v>
      </c>
      <c r="C716" t="s">
        <v>22</v>
      </c>
      <c r="D716" s="190">
        <v>42767</v>
      </c>
      <c r="E716" s="190" t="str">
        <f t="shared" si="11"/>
        <v>Regional Affiliates InternationalOther ComponentsCharter Revenue42767</v>
      </c>
      <c r="F716" s="186">
        <f>VLOOKUP(E716,Forecast,2,FALSE)</f>
        <v>-8112.2099870885704</v>
      </c>
      <c r="G716" s="186" t="e">
        <f>VLOOKUP($E716,Plan,2,FALSE)</f>
        <v>#N/A</v>
      </c>
    </row>
    <row r="717" spans="1:7">
      <c r="A717" t="s">
        <v>63</v>
      </c>
      <c r="B717" t="s">
        <v>104</v>
      </c>
      <c r="C717" t="s">
        <v>22</v>
      </c>
      <c r="D717" s="190">
        <v>42795</v>
      </c>
      <c r="E717" s="190" t="str">
        <f t="shared" si="11"/>
        <v>Regional Affiliates InternationalOther ComponentsCharter Revenue42795</v>
      </c>
      <c r="F717" s="186">
        <f>VLOOKUP(E717,Forecast,2,FALSE)</f>
        <v>-10770.20334983596</v>
      </c>
      <c r="G717" s="186" t="e">
        <f>VLOOKUP($E717,Plan,2,FALSE)</f>
        <v>#N/A</v>
      </c>
    </row>
    <row r="718" spans="1:7">
      <c r="A718" t="s">
        <v>63</v>
      </c>
      <c r="B718" t="s">
        <v>104</v>
      </c>
      <c r="C718" t="s">
        <v>22</v>
      </c>
      <c r="D718" s="190">
        <v>42826</v>
      </c>
      <c r="E718" s="190" t="str">
        <f t="shared" si="11"/>
        <v>Regional Affiliates InternationalOther ComponentsCharter Revenue42826</v>
      </c>
      <c r="F718" s="186">
        <f>VLOOKUP(E718,Forecast,2,FALSE)</f>
        <v>370121.56537000003</v>
      </c>
      <c r="G718" s="186" t="e">
        <f>VLOOKUP($E718,Plan,2,FALSE)</f>
        <v>#N/A</v>
      </c>
    </row>
    <row r="719" spans="1:7">
      <c r="A719" t="s">
        <v>63</v>
      </c>
      <c r="B719" t="s">
        <v>104</v>
      </c>
      <c r="C719" t="s">
        <v>22</v>
      </c>
      <c r="D719" s="190">
        <v>42856</v>
      </c>
      <c r="E719" s="190" t="str">
        <f t="shared" si="11"/>
        <v>Regional Affiliates InternationalOther ComponentsCharter Revenue42856</v>
      </c>
      <c r="F719" s="186">
        <f>VLOOKUP(E719,Forecast,2,FALSE)</f>
        <v>439915.252352654</v>
      </c>
      <c r="G719" s="186" t="e">
        <f>VLOOKUP($E719,Plan,2,FALSE)</f>
        <v>#N/A</v>
      </c>
    </row>
    <row r="720" spans="1:7">
      <c r="A720" t="s">
        <v>63</v>
      </c>
      <c r="B720" t="s">
        <v>104</v>
      </c>
      <c r="C720" t="s">
        <v>22</v>
      </c>
      <c r="D720" s="190">
        <v>42887</v>
      </c>
      <c r="E720" s="190" t="str">
        <f t="shared" si="11"/>
        <v>Regional Affiliates InternationalOther ComponentsCharter Revenue42887</v>
      </c>
      <c r="F720" s="186">
        <f>VLOOKUP(E720,Forecast,2,FALSE)</f>
        <v>595566.25254851405</v>
      </c>
      <c r="G720" s="186" t="e">
        <f>VLOOKUP($E720,Plan,2,FALSE)</f>
        <v>#N/A</v>
      </c>
    </row>
    <row r="721" spans="1:7">
      <c r="A721" t="s">
        <v>63</v>
      </c>
      <c r="B721" t="s">
        <v>104</v>
      </c>
      <c r="C721" t="s">
        <v>22</v>
      </c>
      <c r="D721" s="190">
        <v>42917</v>
      </c>
      <c r="E721" s="190" t="str">
        <f t="shared" si="11"/>
        <v>Regional Affiliates InternationalOther ComponentsCharter Revenue42917</v>
      </c>
      <c r="F721" s="186">
        <f>VLOOKUP(E721,Forecast,2,FALSE)</f>
        <v>584322.32190560107</v>
      </c>
      <c r="G721" s="186" t="e">
        <f>VLOOKUP($E721,Plan,2,FALSE)</f>
        <v>#N/A</v>
      </c>
    </row>
    <row r="722" spans="1:7">
      <c r="A722" t="s">
        <v>63</v>
      </c>
      <c r="B722" t="s">
        <v>104</v>
      </c>
      <c r="C722" t="s">
        <v>22</v>
      </c>
      <c r="D722" s="190">
        <v>42948</v>
      </c>
      <c r="E722" s="190" t="str">
        <f t="shared" si="11"/>
        <v>Regional Affiliates InternationalOther ComponentsCharter Revenue42948</v>
      </c>
      <c r="F722" s="186">
        <f>VLOOKUP(E722,Forecast,2,FALSE)</f>
        <v>491983.57813990803</v>
      </c>
      <c r="G722" s="186" t="e">
        <f>VLOOKUP($E722,Plan,2,FALSE)</f>
        <v>#N/A</v>
      </c>
    </row>
    <row r="723" spans="1:7">
      <c r="A723" t="s">
        <v>63</v>
      </c>
      <c r="B723" t="s">
        <v>104</v>
      </c>
      <c r="C723" t="s">
        <v>22</v>
      </c>
      <c r="D723" s="190">
        <v>42979</v>
      </c>
      <c r="E723" s="190" t="str">
        <f t="shared" si="11"/>
        <v>Regional Affiliates InternationalOther ComponentsCharter Revenue42979</v>
      </c>
      <c r="F723" s="186">
        <f>VLOOKUP(E723,Forecast,2,FALSE)</f>
        <v>465728.41663883603</v>
      </c>
      <c r="G723" s="186" t="e">
        <f>VLOOKUP($E723,Plan,2,FALSE)</f>
        <v>#N/A</v>
      </c>
    </row>
    <row r="724" spans="1:7">
      <c r="A724" t="s">
        <v>63</v>
      </c>
      <c r="B724" t="s">
        <v>104</v>
      </c>
      <c r="C724" t="s">
        <v>22</v>
      </c>
      <c r="D724" s="190">
        <v>43009</v>
      </c>
      <c r="E724" s="190" t="str">
        <f t="shared" si="11"/>
        <v>Regional Affiliates InternationalOther ComponentsCharter Revenue43009</v>
      </c>
      <c r="F724" s="186">
        <f>VLOOKUP(E724,Forecast,2,FALSE)</f>
        <v>415831.42156034202</v>
      </c>
      <c r="G724" s="186" t="e">
        <f>VLOOKUP($E724,Plan,2,FALSE)</f>
        <v>#N/A</v>
      </c>
    </row>
    <row r="725" spans="1:7">
      <c r="A725" t="s">
        <v>63</v>
      </c>
      <c r="B725" t="s">
        <v>104</v>
      </c>
      <c r="C725" t="s">
        <v>22</v>
      </c>
      <c r="D725" s="190">
        <v>43040</v>
      </c>
      <c r="E725" s="190" t="str">
        <f t="shared" si="11"/>
        <v>Regional Affiliates InternationalOther ComponentsCharter Revenue43040</v>
      </c>
      <c r="F725" s="186">
        <f>VLOOKUP(E725,Forecast,2,FALSE)</f>
        <v>278565.38170240301</v>
      </c>
      <c r="G725" s="186" t="e">
        <f>VLOOKUP($E725,Plan,2,FALSE)</f>
        <v>#N/A</v>
      </c>
    </row>
    <row r="726" spans="1:7">
      <c r="A726" t="s">
        <v>63</v>
      </c>
      <c r="B726" t="s">
        <v>104</v>
      </c>
      <c r="C726" t="s">
        <v>22</v>
      </c>
      <c r="D726" s="190">
        <v>43070</v>
      </c>
      <c r="E726" s="190" t="str">
        <f t="shared" si="11"/>
        <v>Regional Affiliates InternationalOther ComponentsCharter Revenue43070</v>
      </c>
      <c r="F726" s="186">
        <f>VLOOKUP(E726,Forecast,2,FALSE)</f>
        <v>847.94532274166704</v>
      </c>
      <c r="G726" s="186">
        <f>VLOOKUP($E726,Plan,2,FALSE)</f>
        <v>0</v>
      </c>
    </row>
    <row r="727" spans="1:7">
      <c r="A727" t="s">
        <v>63</v>
      </c>
      <c r="B727" t="s">
        <v>104</v>
      </c>
      <c r="C727" t="s">
        <v>18</v>
      </c>
      <c r="D727" s="190">
        <v>42736</v>
      </c>
      <c r="E727" s="190" t="str">
        <f t="shared" si="11"/>
        <v>Regional Affiliates InternationalOther ComponentsDenied Boarding42736</v>
      </c>
      <c r="F727" s="186">
        <f>VLOOKUP(E727,Forecast,2,FALSE)</f>
        <v>-8777.4479363356004</v>
      </c>
      <c r="G727" s="186">
        <f>VLOOKUP($E727,Plan,2,FALSE)</f>
        <v>-45.510151920264903</v>
      </c>
    </row>
    <row r="728" spans="1:7">
      <c r="A728" t="s">
        <v>63</v>
      </c>
      <c r="B728" t="s">
        <v>104</v>
      </c>
      <c r="C728" t="s">
        <v>18</v>
      </c>
      <c r="D728" s="190">
        <v>42767</v>
      </c>
      <c r="E728" s="190" t="str">
        <f t="shared" si="11"/>
        <v>Regional Affiliates InternationalOther ComponentsDenied Boarding42767</v>
      </c>
      <c r="F728" s="186">
        <f>VLOOKUP(E728,Forecast,2,FALSE)</f>
        <v>8441.84635601011</v>
      </c>
      <c r="G728" s="186">
        <f>VLOOKUP($E728,Plan,2,FALSE)</f>
        <v>-42.923814971697801</v>
      </c>
    </row>
    <row r="729" spans="1:7">
      <c r="A729" t="s">
        <v>63</v>
      </c>
      <c r="B729" t="s">
        <v>104</v>
      </c>
      <c r="C729" t="s">
        <v>18</v>
      </c>
      <c r="D729" s="190">
        <v>42795</v>
      </c>
      <c r="E729" s="190" t="str">
        <f t="shared" si="11"/>
        <v>Regional Affiliates InternationalOther ComponentsDenied Boarding42795</v>
      </c>
      <c r="F729" s="186">
        <f>VLOOKUP(E729,Forecast,2,FALSE)</f>
        <v>11471.677196516499</v>
      </c>
      <c r="G729" s="186">
        <f>VLOOKUP($E729,Plan,2,FALSE)</f>
        <v>-52.942219587754799</v>
      </c>
    </row>
    <row r="730" spans="1:7">
      <c r="A730" t="s">
        <v>63</v>
      </c>
      <c r="B730" t="s">
        <v>104</v>
      </c>
      <c r="C730" t="s">
        <v>18</v>
      </c>
      <c r="D730" s="190">
        <v>42826</v>
      </c>
      <c r="E730" s="190" t="str">
        <f t="shared" si="11"/>
        <v>Regional Affiliates InternationalOther ComponentsDenied Boarding42826</v>
      </c>
      <c r="F730" s="186">
        <f>VLOOKUP(E730,Forecast,2,FALSE)</f>
        <v>3243.2447742943186</v>
      </c>
      <c r="G730" s="186">
        <f>VLOOKUP($E730,Plan,2,FALSE)</f>
        <v>-57.635096978086807</v>
      </c>
    </row>
    <row r="731" spans="1:7">
      <c r="A731" t="s">
        <v>63</v>
      </c>
      <c r="B731" t="s">
        <v>104</v>
      </c>
      <c r="C731" t="s">
        <v>18</v>
      </c>
      <c r="D731" s="190">
        <v>42856</v>
      </c>
      <c r="E731" s="190" t="str">
        <f t="shared" si="11"/>
        <v>Regional Affiliates InternationalOther ComponentsDenied Boarding42856</v>
      </c>
      <c r="F731" s="186">
        <f>VLOOKUP(E731,Forecast,2,FALSE)</f>
        <v>3281.4845242870861</v>
      </c>
      <c r="G731" s="186">
        <f>VLOOKUP($E731,Plan,2,FALSE)</f>
        <v>-47.463736759450498</v>
      </c>
    </row>
    <row r="732" spans="1:7">
      <c r="A732" t="s">
        <v>63</v>
      </c>
      <c r="B732" t="s">
        <v>104</v>
      </c>
      <c r="C732" t="s">
        <v>18</v>
      </c>
      <c r="D732" s="190">
        <v>42887</v>
      </c>
      <c r="E732" s="190" t="str">
        <f t="shared" si="11"/>
        <v>Regional Affiliates InternationalOther ComponentsDenied Boarding42887</v>
      </c>
      <c r="F732" s="186">
        <f>VLOOKUP(E732,Forecast,2,FALSE)</f>
        <v>35.243262023410296</v>
      </c>
      <c r="G732" s="186">
        <f>VLOOKUP($E732,Plan,2,FALSE)</f>
        <v>-70.679301439821302</v>
      </c>
    </row>
    <row r="733" spans="1:7">
      <c r="A733" t="s">
        <v>63</v>
      </c>
      <c r="B733" t="s">
        <v>104</v>
      </c>
      <c r="C733" t="s">
        <v>18</v>
      </c>
      <c r="D733" s="190">
        <v>42917</v>
      </c>
      <c r="E733" s="190" t="str">
        <f t="shared" si="11"/>
        <v>Regional Affiliates InternationalOther ComponentsDenied Boarding42917</v>
      </c>
      <c r="F733" s="186">
        <f>VLOOKUP(E733,Forecast,2,FALSE)</f>
        <v>2200.8960236614462</v>
      </c>
      <c r="G733" s="186">
        <f>VLOOKUP($E733,Plan,2,FALSE)</f>
        <v>-87.3563927600147</v>
      </c>
    </row>
    <row r="734" spans="1:7">
      <c r="A734" t="s">
        <v>63</v>
      </c>
      <c r="B734" t="s">
        <v>104</v>
      </c>
      <c r="C734" t="s">
        <v>18</v>
      </c>
      <c r="D734" s="190">
        <v>42948</v>
      </c>
      <c r="E734" s="190" t="str">
        <f t="shared" si="11"/>
        <v>Regional Affiliates InternationalOther ComponentsDenied Boarding42948</v>
      </c>
      <c r="F734" s="186">
        <f>VLOOKUP(E734,Forecast,2,FALSE)</f>
        <v>345.64663559350839</v>
      </c>
      <c r="G734" s="186">
        <f>VLOOKUP($E734,Plan,2,FALSE)</f>
        <v>-64.963822127461697</v>
      </c>
    </row>
    <row r="735" spans="1:7">
      <c r="A735" t="s">
        <v>63</v>
      </c>
      <c r="B735" t="s">
        <v>104</v>
      </c>
      <c r="C735" t="s">
        <v>18</v>
      </c>
      <c r="D735" s="190">
        <v>42979</v>
      </c>
      <c r="E735" s="190" t="str">
        <f t="shared" si="11"/>
        <v>Regional Affiliates InternationalOther ComponentsDenied Boarding42979</v>
      </c>
      <c r="F735" s="186">
        <f>VLOOKUP(E735,Forecast,2,FALSE)</f>
        <v>2324.7431883420404</v>
      </c>
      <c r="G735" s="186">
        <f>VLOOKUP($E735,Plan,2,FALSE)</f>
        <v>-49.145225417380601</v>
      </c>
    </row>
    <row r="736" spans="1:7">
      <c r="A736" t="s">
        <v>63</v>
      </c>
      <c r="B736" t="s">
        <v>104</v>
      </c>
      <c r="C736" t="s">
        <v>18</v>
      </c>
      <c r="D736" s="190">
        <v>43009</v>
      </c>
      <c r="E736" s="190" t="str">
        <f t="shared" si="11"/>
        <v>Regional Affiliates InternationalOther ComponentsDenied Boarding43009</v>
      </c>
      <c r="F736" s="186">
        <f>VLOOKUP(E736,Forecast,2,FALSE)</f>
        <v>1313.3878483165697</v>
      </c>
      <c r="G736" s="186">
        <f>VLOOKUP($E736,Plan,2,FALSE)</f>
        <v>-43.664229668834899</v>
      </c>
    </row>
    <row r="737" spans="1:7">
      <c r="A737" t="s">
        <v>63</v>
      </c>
      <c r="B737" t="s">
        <v>104</v>
      </c>
      <c r="C737" t="s">
        <v>18</v>
      </c>
      <c r="D737" s="190">
        <v>43040</v>
      </c>
      <c r="E737" s="190" t="str">
        <f t="shared" si="11"/>
        <v>Regional Affiliates InternationalOther ComponentsDenied Boarding43040</v>
      </c>
      <c r="F737" s="186">
        <f>VLOOKUP(E737,Forecast,2,FALSE)</f>
        <v>2223.2967153351633</v>
      </c>
      <c r="G737" s="186">
        <f>VLOOKUP($E737,Plan,2,FALSE)</f>
        <v>-39.584642150183896</v>
      </c>
    </row>
    <row r="738" spans="1:7">
      <c r="A738" t="s">
        <v>63</v>
      </c>
      <c r="B738" t="s">
        <v>104</v>
      </c>
      <c r="C738" t="s">
        <v>18</v>
      </c>
      <c r="D738" s="190">
        <v>43070</v>
      </c>
      <c r="E738" s="190" t="str">
        <f t="shared" si="11"/>
        <v>Regional Affiliates InternationalOther ComponentsDenied Boarding43070</v>
      </c>
      <c r="F738" s="186">
        <f>VLOOKUP(E738,Forecast,2,FALSE)</f>
        <v>1831.9650366666665</v>
      </c>
      <c r="G738" s="186">
        <f>VLOOKUP($E738,Plan,2,FALSE)</f>
        <v>-42.877538477045498</v>
      </c>
    </row>
    <row r="739" spans="1:7">
      <c r="A739" t="s">
        <v>63</v>
      </c>
      <c r="B739" t="s">
        <v>104</v>
      </c>
      <c r="C739" t="s">
        <v>80</v>
      </c>
      <c r="D739" s="190">
        <v>42736</v>
      </c>
      <c r="E739" s="190" t="str">
        <f t="shared" si="11"/>
        <v>Regional Affiliates InternationalOther ComponentsEconomy Seat Programs42736</v>
      </c>
      <c r="F739" s="186">
        <f>VLOOKUP(E739,Forecast,2,FALSE)</f>
        <v>7243.4696195712704</v>
      </c>
      <c r="G739" s="186" t="e">
        <f>VLOOKUP($E739,Plan,2,FALSE)</f>
        <v>#N/A</v>
      </c>
    </row>
    <row r="740" spans="1:7">
      <c r="A740" t="s">
        <v>63</v>
      </c>
      <c r="B740" t="s">
        <v>104</v>
      </c>
      <c r="C740" t="s">
        <v>80</v>
      </c>
      <c r="D740" s="190">
        <v>42767</v>
      </c>
      <c r="E740" s="190" t="str">
        <f t="shared" si="11"/>
        <v>Regional Affiliates InternationalOther ComponentsEconomy Seat Programs42767</v>
      </c>
      <c r="F740" s="186">
        <f>VLOOKUP(E740,Forecast,2,FALSE)</f>
        <v>0</v>
      </c>
      <c r="G740" s="186" t="e">
        <f>VLOOKUP($E740,Plan,2,FALSE)</f>
        <v>#N/A</v>
      </c>
    </row>
    <row r="741" spans="1:7">
      <c r="A741" t="s">
        <v>63</v>
      </c>
      <c r="B741" t="s">
        <v>104</v>
      </c>
      <c r="C741" t="s">
        <v>80</v>
      </c>
      <c r="D741" s="190">
        <v>42795</v>
      </c>
      <c r="E741" s="190" t="str">
        <f t="shared" si="11"/>
        <v>Regional Affiliates InternationalOther ComponentsEconomy Seat Programs42795</v>
      </c>
      <c r="F741" s="186">
        <f>VLOOKUP(E741,Forecast,2,FALSE)</f>
        <v>0</v>
      </c>
      <c r="G741" s="186" t="e">
        <f>VLOOKUP($E741,Plan,2,FALSE)</f>
        <v>#N/A</v>
      </c>
    </row>
    <row r="742" spans="1:7">
      <c r="A742" t="s">
        <v>63</v>
      </c>
      <c r="B742" t="s">
        <v>104</v>
      </c>
      <c r="C742" t="s">
        <v>80</v>
      </c>
      <c r="D742" s="190">
        <v>42826</v>
      </c>
      <c r="E742" s="190" t="str">
        <f t="shared" si="11"/>
        <v>Regional Affiliates InternationalOther ComponentsEconomy Seat Programs42826</v>
      </c>
      <c r="F742" s="186">
        <f>VLOOKUP(E742,Forecast,2,FALSE)</f>
        <v>7584.3340335005314</v>
      </c>
      <c r="G742" s="186" t="e">
        <f>VLOOKUP($E742,Plan,2,FALSE)</f>
        <v>#N/A</v>
      </c>
    </row>
    <row r="743" spans="1:7">
      <c r="A743" t="s">
        <v>63</v>
      </c>
      <c r="B743" t="s">
        <v>104</v>
      </c>
      <c r="C743" t="s">
        <v>80</v>
      </c>
      <c r="D743" s="190">
        <v>42856</v>
      </c>
      <c r="E743" s="190" t="str">
        <f t="shared" si="11"/>
        <v>Regional Affiliates InternationalOther ComponentsEconomy Seat Programs42856</v>
      </c>
      <c r="F743" s="186">
        <f>VLOOKUP(E743,Forecast,2,FALSE)</f>
        <v>1732.6350400000001</v>
      </c>
      <c r="G743" s="186" t="e">
        <f>VLOOKUP($E743,Plan,2,FALSE)</f>
        <v>#N/A</v>
      </c>
    </row>
    <row r="744" spans="1:7">
      <c r="A744" t="s">
        <v>63</v>
      </c>
      <c r="B744" t="s">
        <v>104</v>
      </c>
      <c r="C744" t="s">
        <v>80</v>
      </c>
      <c r="D744" s="190">
        <v>42887</v>
      </c>
      <c r="E744" s="190" t="str">
        <f t="shared" si="11"/>
        <v>Regional Affiliates InternationalOther ComponentsEconomy Seat Programs42887</v>
      </c>
      <c r="F744" s="186">
        <f>VLOOKUP(E744,Forecast,2,FALSE)</f>
        <v>1985.34</v>
      </c>
      <c r="G744" s="186" t="e">
        <f>VLOOKUP($E744,Plan,2,FALSE)</f>
        <v>#N/A</v>
      </c>
    </row>
    <row r="745" spans="1:7">
      <c r="A745" t="s">
        <v>63</v>
      </c>
      <c r="B745" t="s">
        <v>104</v>
      </c>
      <c r="C745" t="s">
        <v>80</v>
      </c>
      <c r="D745" s="190">
        <v>42917</v>
      </c>
      <c r="E745" s="190" t="str">
        <f t="shared" si="11"/>
        <v>Regional Affiliates InternationalOther ComponentsEconomy Seat Programs42917</v>
      </c>
      <c r="F745" s="186">
        <f>VLOOKUP(E745,Forecast,2,FALSE)</f>
        <v>5113.7193002900449</v>
      </c>
      <c r="G745" s="186" t="e">
        <f>VLOOKUP($E745,Plan,2,FALSE)</f>
        <v>#N/A</v>
      </c>
    </row>
    <row r="746" spans="1:7">
      <c r="A746" t="s">
        <v>63</v>
      </c>
      <c r="B746" t="s">
        <v>104</v>
      </c>
      <c r="C746" t="s">
        <v>80</v>
      </c>
      <c r="D746" s="190">
        <v>42948</v>
      </c>
      <c r="E746" s="190" t="str">
        <f t="shared" si="11"/>
        <v>Regional Affiliates InternationalOther ComponentsEconomy Seat Programs42948</v>
      </c>
      <c r="F746" s="186">
        <f>VLOOKUP(E746,Forecast,2,FALSE)</f>
        <v>8403.5059333841527</v>
      </c>
      <c r="G746" s="186" t="e">
        <f>VLOOKUP($E746,Plan,2,FALSE)</f>
        <v>#N/A</v>
      </c>
    </row>
    <row r="747" spans="1:7">
      <c r="A747" t="s">
        <v>63</v>
      </c>
      <c r="B747" t="s">
        <v>104</v>
      </c>
      <c r="C747" t="s">
        <v>80</v>
      </c>
      <c r="D747" s="190">
        <v>42979</v>
      </c>
      <c r="E747" s="190" t="str">
        <f t="shared" si="11"/>
        <v>Regional Affiliates InternationalOther ComponentsEconomy Seat Programs42979</v>
      </c>
      <c r="F747" s="186">
        <f>VLOOKUP(E747,Forecast,2,FALSE)</f>
        <v>9242.7740112583379</v>
      </c>
      <c r="G747" s="186" t="e">
        <f>VLOOKUP($E747,Plan,2,FALSE)</f>
        <v>#N/A</v>
      </c>
    </row>
    <row r="748" spans="1:7">
      <c r="A748" t="s">
        <v>63</v>
      </c>
      <c r="B748" t="s">
        <v>104</v>
      </c>
      <c r="C748" t="s">
        <v>80</v>
      </c>
      <c r="D748" s="190">
        <v>43009</v>
      </c>
      <c r="E748" s="190" t="str">
        <f t="shared" si="11"/>
        <v>Regional Affiliates InternationalOther ComponentsEconomy Seat Programs43009</v>
      </c>
      <c r="F748" s="186">
        <f>VLOOKUP(E748,Forecast,2,FALSE)</f>
        <v>9358.2054137999985</v>
      </c>
      <c r="G748" s="186" t="e">
        <f>VLOOKUP($E748,Plan,2,FALSE)</f>
        <v>#N/A</v>
      </c>
    </row>
    <row r="749" spans="1:7">
      <c r="A749" t="s">
        <v>63</v>
      </c>
      <c r="B749" t="s">
        <v>104</v>
      </c>
      <c r="C749" t="s">
        <v>80</v>
      </c>
      <c r="D749" s="190">
        <v>43040</v>
      </c>
      <c r="E749" s="190" t="str">
        <f t="shared" si="11"/>
        <v>Regional Affiliates InternationalOther ComponentsEconomy Seat Programs43040</v>
      </c>
      <c r="F749" s="186">
        <f>VLOOKUP(E749,Forecast,2,FALSE)</f>
        <v>8873.9735718000011</v>
      </c>
      <c r="G749" s="186" t="e">
        <f>VLOOKUP($E749,Plan,2,FALSE)</f>
        <v>#N/A</v>
      </c>
    </row>
    <row r="750" spans="1:7">
      <c r="A750" t="s">
        <v>63</v>
      </c>
      <c r="B750" t="s">
        <v>104</v>
      </c>
      <c r="C750" t="s">
        <v>80</v>
      </c>
      <c r="D750" s="190">
        <v>43070</v>
      </c>
      <c r="E750" s="190" t="str">
        <f t="shared" si="11"/>
        <v>Regional Affiliates InternationalOther ComponentsEconomy Seat Programs43070</v>
      </c>
      <c r="F750" s="186">
        <f>VLOOKUP(E750,Forecast,2,FALSE)</f>
        <v>35003.956900180099</v>
      </c>
      <c r="G750" s="186" t="e">
        <f>VLOOKUP($E750,Plan,2,FALSE)</f>
        <v>#N/A</v>
      </c>
    </row>
    <row r="751" spans="1:7">
      <c r="A751" t="s">
        <v>63</v>
      </c>
      <c r="B751" t="s">
        <v>104</v>
      </c>
      <c r="C751" t="s">
        <v>82</v>
      </c>
      <c r="D751" s="190">
        <v>42736</v>
      </c>
      <c r="E751" s="190" t="str">
        <f t="shared" si="11"/>
        <v>Regional Affiliates InternationalOther ComponentsFX Hedging42736</v>
      </c>
      <c r="F751" s="186">
        <f>VLOOKUP(E751,Forecast,2,FALSE)</f>
        <v>1885.4692085588099</v>
      </c>
      <c r="G751" s="186" t="e">
        <f>VLOOKUP($E751,Plan,2,FALSE)</f>
        <v>#N/A</v>
      </c>
    </row>
    <row r="752" spans="1:7">
      <c r="A752" t="s">
        <v>63</v>
      </c>
      <c r="B752" t="s">
        <v>104</v>
      </c>
      <c r="C752" t="s">
        <v>82</v>
      </c>
      <c r="D752" s="190">
        <v>42767</v>
      </c>
      <c r="E752" s="190" t="str">
        <f t="shared" si="11"/>
        <v>Regional Affiliates InternationalOther ComponentsFX Hedging42767</v>
      </c>
      <c r="F752" s="186">
        <f>VLOOKUP(E752,Forecast,2,FALSE)</f>
        <v>0</v>
      </c>
      <c r="G752" s="186" t="e">
        <f>VLOOKUP($E752,Plan,2,FALSE)</f>
        <v>#N/A</v>
      </c>
    </row>
    <row r="753" spans="1:7">
      <c r="A753" t="s">
        <v>63</v>
      </c>
      <c r="B753" t="s">
        <v>104</v>
      </c>
      <c r="C753" t="s">
        <v>82</v>
      </c>
      <c r="D753" s="190">
        <v>42795</v>
      </c>
      <c r="E753" s="190" t="str">
        <f t="shared" si="11"/>
        <v>Regional Affiliates InternationalOther ComponentsFX Hedging42795</v>
      </c>
      <c r="F753" s="186">
        <f>VLOOKUP(E753,Forecast,2,FALSE)</f>
        <v>0</v>
      </c>
      <c r="G753" s="186" t="e">
        <f>VLOOKUP($E753,Plan,2,FALSE)</f>
        <v>#N/A</v>
      </c>
    </row>
    <row r="754" spans="1:7">
      <c r="A754" t="s">
        <v>63</v>
      </c>
      <c r="B754" t="s">
        <v>104</v>
      </c>
      <c r="C754" t="s">
        <v>82</v>
      </c>
      <c r="D754" s="190">
        <v>42826</v>
      </c>
      <c r="E754" s="190" t="str">
        <f t="shared" si="11"/>
        <v>Regional Affiliates InternationalOther ComponentsFX Hedging42826</v>
      </c>
      <c r="F754" s="186">
        <f>VLOOKUP(E754,Forecast,2,FALSE)</f>
        <v>-6887.3693941266638</v>
      </c>
      <c r="G754" s="186" t="e">
        <f>VLOOKUP($E754,Plan,2,FALSE)</f>
        <v>#N/A</v>
      </c>
    </row>
    <row r="755" spans="1:7">
      <c r="A755" t="s">
        <v>63</v>
      </c>
      <c r="B755" t="s">
        <v>104</v>
      </c>
      <c r="C755" t="s">
        <v>82</v>
      </c>
      <c r="D755" s="190">
        <v>42856</v>
      </c>
      <c r="E755" s="190" t="str">
        <f t="shared" si="11"/>
        <v>Regional Affiliates InternationalOther ComponentsFX Hedging42856</v>
      </c>
      <c r="F755" s="186">
        <f>VLOOKUP(E755,Forecast,2,FALSE)</f>
        <v>-3227.5299453846233</v>
      </c>
      <c r="G755" s="186" t="e">
        <f>VLOOKUP($E755,Plan,2,FALSE)</f>
        <v>#N/A</v>
      </c>
    </row>
    <row r="756" spans="1:7">
      <c r="A756" t="s">
        <v>63</v>
      </c>
      <c r="B756" t="s">
        <v>104</v>
      </c>
      <c r="C756" t="s">
        <v>82</v>
      </c>
      <c r="D756" s="190">
        <v>42887</v>
      </c>
      <c r="E756" s="190" t="str">
        <f t="shared" si="11"/>
        <v>Regional Affiliates InternationalOther ComponentsFX Hedging42887</v>
      </c>
      <c r="F756" s="186">
        <f>VLOOKUP(E756,Forecast,2,FALSE)</f>
        <v>-4217.1012533333342</v>
      </c>
      <c r="G756" s="186" t="e">
        <f>VLOOKUP($E756,Plan,2,FALSE)</f>
        <v>#N/A</v>
      </c>
    </row>
    <row r="757" spans="1:7">
      <c r="A757" t="s">
        <v>63</v>
      </c>
      <c r="B757" t="s">
        <v>104</v>
      </c>
      <c r="C757" t="s">
        <v>82</v>
      </c>
      <c r="D757" s="190">
        <v>42917</v>
      </c>
      <c r="E757" s="190" t="str">
        <f t="shared" si="11"/>
        <v>Regional Affiliates InternationalOther ComponentsFX Hedging42917</v>
      </c>
      <c r="F757" s="186">
        <f>VLOOKUP(E757,Forecast,2,FALSE)</f>
        <v>-4070.0670333333337</v>
      </c>
      <c r="G757" s="186" t="e">
        <f>VLOOKUP($E757,Plan,2,FALSE)</f>
        <v>#N/A</v>
      </c>
    </row>
    <row r="758" spans="1:7">
      <c r="A758" t="s">
        <v>63</v>
      </c>
      <c r="B758" t="s">
        <v>104</v>
      </c>
      <c r="C758" t="s">
        <v>82</v>
      </c>
      <c r="D758" s="190">
        <v>42948</v>
      </c>
      <c r="E758" s="190" t="str">
        <f t="shared" si="11"/>
        <v>Regional Affiliates InternationalOther ComponentsFX Hedging42948</v>
      </c>
      <c r="F758" s="186">
        <f>VLOOKUP(E758,Forecast,2,FALSE)</f>
        <v>-3743.1078833333331</v>
      </c>
      <c r="G758" s="186" t="e">
        <f>VLOOKUP($E758,Plan,2,FALSE)</f>
        <v>#N/A</v>
      </c>
    </row>
    <row r="759" spans="1:7">
      <c r="A759" t="s">
        <v>63</v>
      </c>
      <c r="B759" t="s">
        <v>104</v>
      </c>
      <c r="C759" t="s">
        <v>82</v>
      </c>
      <c r="D759" s="190">
        <v>42979</v>
      </c>
      <c r="E759" s="190" t="str">
        <f t="shared" si="11"/>
        <v>Regional Affiliates InternationalOther ComponentsFX Hedging42979</v>
      </c>
      <c r="F759" s="186">
        <f>VLOOKUP(E759,Forecast,2,FALSE)</f>
        <v>-3632.8175433333331</v>
      </c>
      <c r="G759" s="186" t="e">
        <f>VLOOKUP($E759,Plan,2,FALSE)</f>
        <v>#N/A</v>
      </c>
    </row>
    <row r="760" spans="1:7">
      <c r="A760" t="s">
        <v>63</v>
      </c>
      <c r="B760" t="s">
        <v>104</v>
      </c>
      <c r="C760" t="s">
        <v>82</v>
      </c>
      <c r="D760" s="190">
        <v>43009</v>
      </c>
      <c r="E760" s="190" t="str">
        <f t="shared" si="11"/>
        <v>Regional Affiliates InternationalOther ComponentsFX Hedging43009</v>
      </c>
      <c r="F760" s="186">
        <f>VLOOKUP(E760,Forecast,2,FALSE)</f>
        <v>-4035.2552733333328</v>
      </c>
      <c r="G760" s="186" t="e">
        <f>VLOOKUP($E760,Plan,2,FALSE)</f>
        <v>#N/A</v>
      </c>
    </row>
    <row r="761" spans="1:7">
      <c r="A761" t="s">
        <v>63</v>
      </c>
      <c r="B761" t="s">
        <v>104</v>
      </c>
      <c r="C761" t="s">
        <v>82</v>
      </c>
      <c r="D761" s="190">
        <v>43040</v>
      </c>
      <c r="E761" s="190" t="str">
        <f t="shared" si="11"/>
        <v>Regional Affiliates InternationalOther ComponentsFX Hedging43040</v>
      </c>
      <c r="F761" s="186">
        <f>VLOOKUP(E761,Forecast,2,FALSE)</f>
        <v>-3528.8566233333336</v>
      </c>
      <c r="G761" s="186" t="e">
        <f>VLOOKUP($E761,Plan,2,FALSE)</f>
        <v>#N/A</v>
      </c>
    </row>
    <row r="762" spans="1:7">
      <c r="A762" t="s">
        <v>63</v>
      </c>
      <c r="B762" t="s">
        <v>104</v>
      </c>
      <c r="C762" t="s">
        <v>82</v>
      </c>
      <c r="D762" s="190">
        <v>43070</v>
      </c>
      <c r="E762" s="190" t="str">
        <f t="shared" si="11"/>
        <v>Regional Affiliates InternationalOther ComponentsFX Hedging43070</v>
      </c>
      <c r="F762" s="186">
        <f>VLOOKUP(E762,Forecast,2,FALSE)</f>
        <v>7476.7011891806997</v>
      </c>
      <c r="G762" s="186" t="e">
        <f>VLOOKUP($E762,Plan,2,FALSE)</f>
        <v>#N/A</v>
      </c>
    </row>
    <row r="763" spans="1:7">
      <c r="A763" t="s">
        <v>63</v>
      </c>
      <c r="B763" t="s">
        <v>104</v>
      </c>
      <c r="C763" t="s">
        <v>74</v>
      </c>
      <c r="D763" s="190">
        <v>42736</v>
      </c>
      <c r="E763" s="190" t="str">
        <f t="shared" si="11"/>
        <v>Regional Affiliates InternationalOther ComponentsIncentive Programs42736</v>
      </c>
      <c r="F763" s="186">
        <f>VLOOKUP(E763,Forecast,2,FALSE)</f>
        <v>1870.5105987989077</v>
      </c>
      <c r="G763" s="186" t="e">
        <f>VLOOKUP($E763,Plan,2,FALSE)</f>
        <v>#N/A</v>
      </c>
    </row>
    <row r="764" spans="1:7">
      <c r="A764" t="s">
        <v>63</v>
      </c>
      <c r="B764" t="s">
        <v>104</v>
      </c>
      <c r="C764" t="s">
        <v>74</v>
      </c>
      <c r="D764" s="190">
        <v>42767</v>
      </c>
      <c r="E764" s="190" t="str">
        <f t="shared" si="11"/>
        <v>Regional Affiliates InternationalOther ComponentsIncentive Programs42767</v>
      </c>
      <c r="F764" s="186">
        <f>VLOOKUP(E764,Forecast,2,FALSE)</f>
        <v>31249.350750959598</v>
      </c>
      <c r="G764" s="186" t="e">
        <f>VLOOKUP($E764,Plan,2,FALSE)</f>
        <v>#N/A</v>
      </c>
    </row>
    <row r="765" spans="1:7">
      <c r="A765" t="s">
        <v>63</v>
      </c>
      <c r="B765" t="s">
        <v>104</v>
      </c>
      <c r="C765" t="s">
        <v>74</v>
      </c>
      <c r="D765" s="190">
        <v>42795</v>
      </c>
      <c r="E765" s="190" t="str">
        <f t="shared" si="11"/>
        <v>Regional Affiliates InternationalOther ComponentsIncentive Programs42795</v>
      </c>
      <c r="F765" s="186">
        <f>VLOOKUP(E765,Forecast,2,FALSE)</f>
        <v>47789.701721336009</v>
      </c>
      <c r="G765" s="186" t="e">
        <f>VLOOKUP($E765,Plan,2,FALSE)</f>
        <v>#N/A</v>
      </c>
    </row>
    <row r="766" spans="1:7">
      <c r="A766" t="s">
        <v>63</v>
      </c>
      <c r="B766" t="s">
        <v>104</v>
      </c>
      <c r="C766" t="s">
        <v>74</v>
      </c>
      <c r="D766" s="190">
        <v>42826</v>
      </c>
      <c r="E766" s="190" t="str">
        <f t="shared" si="11"/>
        <v>Regional Affiliates InternationalOther ComponentsIncentive Programs42826</v>
      </c>
      <c r="F766" s="186">
        <f>VLOOKUP(E766,Forecast,2,FALSE)</f>
        <v>0</v>
      </c>
      <c r="G766" s="186" t="e">
        <f>VLOOKUP($E766,Plan,2,FALSE)</f>
        <v>#N/A</v>
      </c>
    </row>
    <row r="767" spans="1:7">
      <c r="A767" t="s">
        <v>63</v>
      </c>
      <c r="B767" t="s">
        <v>104</v>
      </c>
      <c r="C767" t="s">
        <v>74</v>
      </c>
      <c r="D767" s="190">
        <v>42856</v>
      </c>
      <c r="E767" s="190" t="str">
        <f t="shared" si="11"/>
        <v>Regional Affiliates InternationalOther ComponentsIncentive Programs42856</v>
      </c>
      <c r="F767" s="186">
        <f>VLOOKUP(E767,Forecast,2,FALSE)</f>
        <v>0</v>
      </c>
      <c r="G767" s="186" t="e">
        <f>VLOOKUP($E767,Plan,2,FALSE)</f>
        <v>#N/A</v>
      </c>
    </row>
    <row r="768" spans="1:7">
      <c r="A768" t="s">
        <v>63</v>
      </c>
      <c r="B768" t="s">
        <v>104</v>
      </c>
      <c r="C768" t="s">
        <v>74</v>
      </c>
      <c r="D768" s="190">
        <v>42887</v>
      </c>
      <c r="E768" s="190" t="str">
        <f t="shared" si="11"/>
        <v>Regional Affiliates InternationalOther ComponentsIncentive Programs42887</v>
      </c>
      <c r="F768" s="186">
        <f>VLOOKUP(E768,Forecast,2,FALSE)</f>
        <v>0</v>
      </c>
      <c r="G768" s="186" t="e">
        <f>VLOOKUP($E768,Plan,2,FALSE)</f>
        <v>#N/A</v>
      </c>
    </row>
    <row r="769" spans="1:7">
      <c r="A769" t="s">
        <v>63</v>
      </c>
      <c r="B769" t="s">
        <v>104</v>
      </c>
      <c r="C769" t="s">
        <v>74</v>
      </c>
      <c r="D769" s="190">
        <v>42917</v>
      </c>
      <c r="E769" s="190" t="str">
        <f t="shared" si="11"/>
        <v>Regional Affiliates InternationalOther ComponentsIncentive Programs42917</v>
      </c>
      <c r="F769" s="186">
        <f>VLOOKUP(E769,Forecast,2,FALSE)</f>
        <v>0</v>
      </c>
      <c r="G769" s="186" t="e">
        <f>VLOOKUP($E769,Plan,2,FALSE)</f>
        <v>#N/A</v>
      </c>
    </row>
    <row r="770" spans="1:7">
      <c r="A770" t="s">
        <v>63</v>
      </c>
      <c r="B770" t="s">
        <v>104</v>
      </c>
      <c r="C770" t="s">
        <v>74</v>
      </c>
      <c r="D770" s="190">
        <v>42948</v>
      </c>
      <c r="E770" s="190" t="str">
        <f t="shared" si="11"/>
        <v>Regional Affiliates InternationalOther ComponentsIncentive Programs42948</v>
      </c>
      <c r="F770" s="186">
        <f>VLOOKUP(E770,Forecast,2,FALSE)</f>
        <v>0</v>
      </c>
      <c r="G770" s="186" t="e">
        <f>VLOOKUP($E770,Plan,2,FALSE)</f>
        <v>#N/A</v>
      </c>
    </row>
    <row r="771" spans="1:7">
      <c r="A771" t="s">
        <v>63</v>
      </c>
      <c r="B771" t="s">
        <v>104</v>
      </c>
      <c r="C771" t="s">
        <v>74</v>
      </c>
      <c r="D771" s="190">
        <v>42979</v>
      </c>
      <c r="E771" s="190" t="str">
        <f t="shared" ref="E771:E834" si="12">A771&amp;B771&amp;C771&amp;D771</f>
        <v>Regional Affiliates InternationalOther ComponentsIncentive Programs42979</v>
      </c>
      <c r="F771" s="186">
        <f>VLOOKUP(E771,Forecast,2,FALSE)</f>
        <v>0</v>
      </c>
      <c r="G771" s="186" t="e">
        <f>VLOOKUP($E771,Plan,2,FALSE)</f>
        <v>#N/A</v>
      </c>
    </row>
    <row r="772" spans="1:7">
      <c r="A772" t="s">
        <v>63</v>
      </c>
      <c r="B772" t="s">
        <v>104</v>
      </c>
      <c r="C772" t="s">
        <v>74</v>
      </c>
      <c r="D772" s="190">
        <v>43009</v>
      </c>
      <c r="E772" s="190" t="str">
        <f t="shared" si="12"/>
        <v>Regional Affiliates InternationalOther ComponentsIncentive Programs43009</v>
      </c>
      <c r="F772" s="186">
        <f>VLOOKUP(E772,Forecast,2,FALSE)</f>
        <v>0</v>
      </c>
      <c r="G772" s="186" t="e">
        <f>VLOOKUP($E772,Plan,2,FALSE)</f>
        <v>#N/A</v>
      </c>
    </row>
    <row r="773" spans="1:7">
      <c r="A773" t="s">
        <v>63</v>
      </c>
      <c r="B773" t="s">
        <v>104</v>
      </c>
      <c r="C773" t="s">
        <v>74</v>
      </c>
      <c r="D773" s="190">
        <v>43040</v>
      </c>
      <c r="E773" s="190" t="str">
        <f t="shared" si="12"/>
        <v>Regional Affiliates InternationalOther ComponentsIncentive Programs43040</v>
      </c>
      <c r="F773" s="186">
        <f>VLOOKUP(E773,Forecast,2,FALSE)</f>
        <v>0</v>
      </c>
      <c r="G773" s="186" t="e">
        <f>VLOOKUP($E773,Plan,2,FALSE)</f>
        <v>#N/A</v>
      </c>
    </row>
    <row r="774" spans="1:7">
      <c r="A774" t="s">
        <v>63</v>
      </c>
      <c r="B774" t="s">
        <v>104</v>
      </c>
      <c r="C774" t="s">
        <v>74</v>
      </c>
      <c r="D774" s="190">
        <v>43070</v>
      </c>
      <c r="E774" s="190" t="str">
        <f t="shared" si="12"/>
        <v>Regional Affiliates InternationalOther ComponentsIncentive Programs43070</v>
      </c>
      <c r="F774" s="186">
        <f>VLOOKUP(E774,Forecast,2,FALSE)</f>
        <v>9879.2618567999998</v>
      </c>
      <c r="G774" s="186" t="e">
        <f>VLOOKUP($E774,Plan,2,FALSE)</f>
        <v>#N/A</v>
      </c>
    </row>
    <row r="775" spans="1:7">
      <c r="A775" t="s">
        <v>63</v>
      </c>
      <c r="B775" t="s">
        <v>104</v>
      </c>
      <c r="C775" t="s">
        <v>16</v>
      </c>
      <c r="D775" s="190">
        <v>42736</v>
      </c>
      <c r="E775" s="190" t="str">
        <f t="shared" si="12"/>
        <v>Regional Affiliates InternationalOther ComponentsMileage Revenue42736</v>
      </c>
      <c r="F775" s="186">
        <f>VLOOKUP(E775,Forecast,2,FALSE)</f>
        <v>32849.722112123098</v>
      </c>
      <c r="G775" s="186" t="e">
        <f>VLOOKUP($E775,Plan,2,FALSE)</f>
        <v>#N/A</v>
      </c>
    </row>
    <row r="776" spans="1:7">
      <c r="A776" t="s">
        <v>63</v>
      </c>
      <c r="B776" t="s">
        <v>104</v>
      </c>
      <c r="C776" t="s">
        <v>16</v>
      </c>
      <c r="D776" s="190">
        <v>42767</v>
      </c>
      <c r="E776" s="190" t="str">
        <f t="shared" si="12"/>
        <v>Regional Affiliates InternationalOther ComponentsMileage Revenue42767</v>
      </c>
      <c r="F776" s="186">
        <f>VLOOKUP(E776,Forecast,2,FALSE)</f>
        <v>0</v>
      </c>
      <c r="G776" s="186" t="e">
        <f>VLOOKUP($E776,Plan,2,FALSE)</f>
        <v>#N/A</v>
      </c>
    </row>
    <row r="777" spans="1:7">
      <c r="A777" t="s">
        <v>63</v>
      </c>
      <c r="B777" t="s">
        <v>104</v>
      </c>
      <c r="C777" t="s">
        <v>16</v>
      </c>
      <c r="D777" s="190">
        <v>42795</v>
      </c>
      <c r="E777" s="190" t="str">
        <f t="shared" si="12"/>
        <v>Regional Affiliates InternationalOther ComponentsMileage Revenue42795</v>
      </c>
      <c r="F777" s="186">
        <f>VLOOKUP(E777,Forecast,2,FALSE)</f>
        <v>0</v>
      </c>
      <c r="G777" s="186" t="e">
        <f>VLOOKUP($E777,Plan,2,FALSE)</f>
        <v>#N/A</v>
      </c>
    </row>
    <row r="778" spans="1:7">
      <c r="A778" t="s">
        <v>63</v>
      </c>
      <c r="B778" t="s">
        <v>104</v>
      </c>
      <c r="C778" t="s">
        <v>16</v>
      </c>
      <c r="D778" s="190">
        <v>42826</v>
      </c>
      <c r="E778" s="190" t="str">
        <f t="shared" si="12"/>
        <v>Regional Affiliates InternationalOther ComponentsMileage Revenue42826</v>
      </c>
      <c r="F778" s="186">
        <f>VLOOKUP(E778,Forecast,2,FALSE)</f>
        <v>727.98216379306893</v>
      </c>
      <c r="G778" s="186" t="e">
        <f>VLOOKUP($E778,Plan,2,FALSE)</f>
        <v>#N/A</v>
      </c>
    </row>
    <row r="779" spans="1:7">
      <c r="A779" t="s">
        <v>63</v>
      </c>
      <c r="B779" t="s">
        <v>104</v>
      </c>
      <c r="C779" t="s">
        <v>16</v>
      </c>
      <c r="D779" s="190">
        <v>42856</v>
      </c>
      <c r="E779" s="190" t="str">
        <f t="shared" si="12"/>
        <v>Regional Affiliates InternationalOther ComponentsMileage Revenue42856</v>
      </c>
      <c r="F779" s="186">
        <f>VLOOKUP(E779,Forecast,2,FALSE)</f>
        <v>636.54149068613503</v>
      </c>
      <c r="G779" s="186" t="e">
        <f>VLOOKUP($E779,Plan,2,FALSE)</f>
        <v>#N/A</v>
      </c>
    </row>
    <row r="780" spans="1:7">
      <c r="A780" t="s">
        <v>63</v>
      </c>
      <c r="B780" t="s">
        <v>104</v>
      </c>
      <c r="C780" t="s">
        <v>16</v>
      </c>
      <c r="D780" s="190">
        <v>42887</v>
      </c>
      <c r="E780" s="190" t="str">
        <f t="shared" si="12"/>
        <v>Regional Affiliates InternationalOther ComponentsMileage Revenue42887</v>
      </c>
      <c r="F780" s="186">
        <f>VLOOKUP(E780,Forecast,2,FALSE)</f>
        <v>1472.3528799999999</v>
      </c>
      <c r="G780" s="186" t="e">
        <f>VLOOKUP($E780,Plan,2,FALSE)</f>
        <v>#N/A</v>
      </c>
    </row>
    <row r="781" spans="1:7">
      <c r="A781" t="s">
        <v>63</v>
      </c>
      <c r="B781" t="s">
        <v>104</v>
      </c>
      <c r="C781" t="s">
        <v>16</v>
      </c>
      <c r="D781" s="190">
        <v>42917</v>
      </c>
      <c r="E781" s="190" t="str">
        <f t="shared" si="12"/>
        <v>Regional Affiliates InternationalOther ComponentsMileage Revenue42917</v>
      </c>
      <c r="F781" s="186">
        <f>VLOOKUP(E781,Forecast,2,FALSE)</f>
        <v>774.7561130163059</v>
      </c>
      <c r="G781" s="186" t="e">
        <f>VLOOKUP($E781,Plan,2,FALSE)</f>
        <v>#N/A</v>
      </c>
    </row>
    <row r="782" spans="1:7">
      <c r="A782" t="s">
        <v>63</v>
      </c>
      <c r="B782" t="s">
        <v>104</v>
      </c>
      <c r="C782" t="s">
        <v>16</v>
      </c>
      <c r="D782" s="190">
        <v>42948</v>
      </c>
      <c r="E782" s="190" t="str">
        <f t="shared" si="12"/>
        <v>Regional Affiliates InternationalOther ComponentsMileage Revenue42948</v>
      </c>
      <c r="F782" s="186">
        <f>VLOOKUP(E782,Forecast,2,FALSE)</f>
        <v>355.93829083236596</v>
      </c>
      <c r="G782" s="186" t="e">
        <f>VLOOKUP($E782,Plan,2,FALSE)</f>
        <v>#N/A</v>
      </c>
    </row>
    <row r="783" spans="1:7">
      <c r="A783" t="s">
        <v>63</v>
      </c>
      <c r="B783" t="s">
        <v>104</v>
      </c>
      <c r="C783" t="s">
        <v>16</v>
      </c>
      <c r="D783" s="190">
        <v>42979</v>
      </c>
      <c r="E783" s="190" t="str">
        <f t="shared" si="12"/>
        <v>Regional Affiliates InternationalOther ComponentsMileage Revenue42979</v>
      </c>
      <c r="F783" s="186">
        <f>VLOOKUP(E783,Forecast,2,FALSE)</f>
        <v>-66.385905906819204</v>
      </c>
      <c r="G783" s="186" t="e">
        <f>VLOOKUP($E783,Plan,2,FALSE)</f>
        <v>#N/A</v>
      </c>
    </row>
    <row r="784" spans="1:7">
      <c r="A784" t="s">
        <v>63</v>
      </c>
      <c r="B784" t="s">
        <v>104</v>
      </c>
      <c r="C784" t="s">
        <v>16</v>
      </c>
      <c r="D784" s="190">
        <v>43009</v>
      </c>
      <c r="E784" s="190" t="str">
        <f t="shared" si="12"/>
        <v>Regional Affiliates InternationalOther ComponentsMileage Revenue43009</v>
      </c>
      <c r="F784" s="186">
        <f>VLOOKUP(E784,Forecast,2,FALSE)</f>
        <v>869.79011614716501</v>
      </c>
      <c r="G784" s="186" t="e">
        <f>VLOOKUP($E784,Plan,2,FALSE)</f>
        <v>#N/A</v>
      </c>
    </row>
    <row r="785" spans="1:7">
      <c r="A785" t="s">
        <v>63</v>
      </c>
      <c r="B785" t="s">
        <v>104</v>
      </c>
      <c r="C785" t="s">
        <v>16</v>
      </c>
      <c r="D785" s="190">
        <v>43040</v>
      </c>
      <c r="E785" s="190" t="str">
        <f t="shared" si="12"/>
        <v>Regional Affiliates InternationalOther ComponentsMileage Revenue43040</v>
      </c>
      <c r="F785" s="186">
        <f>VLOOKUP(E785,Forecast,2,FALSE)</f>
        <v>-11.079396318249799</v>
      </c>
      <c r="G785" s="186" t="e">
        <f>VLOOKUP($E785,Plan,2,FALSE)</f>
        <v>#N/A</v>
      </c>
    </row>
    <row r="786" spans="1:7">
      <c r="A786" t="s">
        <v>63</v>
      </c>
      <c r="B786" t="s">
        <v>104</v>
      </c>
      <c r="C786" t="s">
        <v>16</v>
      </c>
      <c r="D786" s="190">
        <v>43070</v>
      </c>
      <c r="E786" s="190" t="str">
        <f t="shared" si="12"/>
        <v>Regional Affiliates InternationalOther ComponentsMileage Revenue43070</v>
      </c>
      <c r="F786" s="186">
        <f>VLOOKUP(E786,Forecast,2,FALSE)</f>
        <v>30668.679479999999</v>
      </c>
      <c r="G786" s="186" t="e">
        <f>VLOOKUP($E786,Plan,2,FALSE)</f>
        <v>#N/A</v>
      </c>
    </row>
    <row r="787" spans="1:7">
      <c r="A787" t="s">
        <v>63</v>
      </c>
      <c r="B787" t="s">
        <v>104</v>
      </c>
      <c r="C787" t="s">
        <v>19</v>
      </c>
      <c r="D787" s="190">
        <v>42736</v>
      </c>
      <c r="E787" s="190" t="str">
        <f t="shared" si="12"/>
        <v>Regional Affiliates InternationalOther ComponentsMiscellaneous42736</v>
      </c>
      <c r="F787" s="186">
        <f>VLOOKUP(E787,Forecast,2,FALSE)</f>
        <v>1230.437109441667</v>
      </c>
      <c r="G787" s="186" t="e">
        <f>VLOOKUP($E787,Plan,2,FALSE)</f>
        <v>#N/A</v>
      </c>
    </row>
    <row r="788" spans="1:7">
      <c r="A788" t="s">
        <v>63</v>
      </c>
      <c r="B788" t="s">
        <v>104</v>
      </c>
      <c r="C788" t="s">
        <v>19</v>
      </c>
      <c r="D788" s="190">
        <v>42767</v>
      </c>
      <c r="E788" s="190" t="str">
        <f t="shared" si="12"/>
        <v>Regional Affiliates InternationalOther ComponentsMiscellaneous42767</v>
      </c>
      <c r="F788" s="186">
        <f>VLOOKUP(E788,Forecast,2,FALSE)</f>
        <v>-3695.175748184733</v>
      </c>
      <c r="G788" s="186" t="e">
        <f>VLOOKUP($E788,Plan,2,FALSE)</f>
        <v>#N/A</v>
      </c>
    </row>
    <row r="789" spans="1:7">
      <c r="A789" t="s">
        <v>63</v>
      </c>
      <c r="B789" t="s">
        <v>104</v>
      </c>
      <c r="C789" t="s">
        <v>19</v>
      </c>
      <c r="D789" s="190">
        <v>42795</v>
      </c>
      <c r="E789" s="190" t="str">
        <f t="shared" si="12"/>
        <v>Regional Affiliates InternationalOther ComponentsMiscellaneous42795</v>
      </c>
      <c r="F789" s="186">
        <f>VLOOKUP(E789,Forecast,2,FALSE)</f>
        <v>-3386.011164683373</v>
      </c>
      <c r="G789" s="186" t="e">
        <f>VLOOKUP($E789,Plan,2,FALSE)</f>
        <v>#N/A</v>
      </c>
    </row>
    <row r="790" spans="1:7">
      <c r="A790" t="s">
        <v>63</v>
      </c>
      <c r="B790" t="s">
        <v>104</v>
      </c>
      <c r="C790" t="s">
        <v>19</v>
      </c>
      <c r="D790" s="190">
        <v>42826</v>
      </c>
      <c r="E790" s="190" t="str">
        <f t="shared" si="12"/>
        <v>Regional Affiliates InternationalOther ComponentsMiscellaneous42826</v>
      </c>
      <c r="F790" s="186">
        <f>VLOOKUP(E790,Forecast,2,FALSE)</f>
        <v>0</v>
      </c>
      <c r="G790" s="186" t="e">
        <f>VLOOKUP($E790,Plan,2,FALSE)</f>
        <v>#N/A</v>
      </c>
    </row>
    <row r="791" spans="1:7">
      <c r="A791" t="s">
        <v>63</v>
      </c>
      <c r="B791" t="s">
        <v>104</v>
      </c>
      <c r="C791" t="s">
        <v>19</v>
      </c>
      <c r="D791" s="190">
        <v>42856</v>
      </c>
      <c r="E791" s="190" t="str">
        <f t="shared" si="12"/>
        <v>Regional Affiliates InternationalOther ComponentsMiscellaneous42856</v>
      </c>
      <c r="F791" s="186">
        <f>VLOOKUP(E791,Forecast,2,FALSE)</f>
        <v>0</v>
      </c>
      <c r="G791" s="186" t="e">
        <f>VLOOKUP($E791,Plan,2,FALSE)</f>
        <v>#N/A</v>
      </c>
    </row>
    <row r="792" spans="1:7">
      <c r="A792" t="s">
        <v>63</v>
      </c>
      <c r="B792" t="s">
        <v>104</v>
      </c>
      <c r="C792" t="s">
        <v>19</v>
      </c>
      <c r="D792" s="190">
        <v>42887</v>
      </c>
      <c r="E792" s="190" t="str">
        <f t="shared" si="12"/>
        <v>Regional Affiliates InternationalOther ComponentsMiscellaneous42887</v>
      </c>
      <c r="F792" s="186">
        <f>VLOOKUP(E792,Forecast,2,FALSE)</f>
        <v>0</v>
      </c>
      <c r="G792" s="186" t="e">
        <f>VLOOKUP($E792,Plan,2,FALSE)</f>
        <v>#N/A</v>
      </c>
    </row>
    <row r="793" spans="1:7">
      <c r="A793" t="s">
        <v>63</v>
      </c>
      <c r="B793" t="s">
        <v>104</v>
      </c>
      <c r="C793" t="s">
        <v>19</v>
      </c>
      <c r="D793" s="190">
        <v>42917</v>
      </c>
      <c r="E793" s="190" t="str">
        <f t="shared" si="12"/>
        <v>Regional Affiliates InternationalOther ComponentsMiscellaneous42917</v>
      </c>
      <c r="F793" s="186">
        <f>VLOOKUP(E793,Forecast,2,FALSE)</f>
        <v>0</v>
      </c>
      <c r="G793" s="186" t="e">
        <f>VLOOKUP($E793,Plan,2,FALSE)</f>
        <v>#N/A</v>
      </c>
    </row>
    <row r="794" spans="1:7">
      <c r="A794" t="s">
        <v>63</v>
      </c>
      <c r="B794" t="s">
        <v>104</v>
      </c>
      <c r="C794" t="s">
        <v>19</v>
      </c>
      <c r="D794" s="190">
        <v>42948</v>
      </c>
      <c r="E794" s="190" t="str">
        <f t="shared" si="12"/>
        <v>Regional Affiliates InternationalOther ComponentsMiscellaneous42948</v>
      </c>
      <c r="F794" s="186">
        <f>VLOOKUP(E794,Forecast,2,FALSE)</f>
        <v>0</v>
      </c>
      <c r="G794" s="186" t="e">
        <f>VLOOKUP($E794,Plan,2,FALSE)</f>
        <v>#N/A</v>
      </c>
    </row>
    <row r="795" spans="1:7">
      <c r="A795" t="s">
        <v>63</v>
      </c>
      <c r="B795" t="s">
        <v>104</v>
      </c>
      <c r="C795" t="s">
        <v>19</v>
      </c>
      <c r="D795" s="190">
        <v>42979</v>
      </c>
      <c r="E795" s="190" t="str">
        <f t="shared" si="12"/>
        <v>Regional Affiliates InternationalOther ComponentsMiscellaneous42979</v>
      </c>
      <c r="F795" s="186">
        <f>VLOOKUP(E795,Forecast,2,FALSE)</f>
        <v>0</v>
      </c>
      <c r="G795" s="186" t="e">
        <f>VLOOKUP($E795,Plan,2,FALSE)</f>
        <v>#N/A</v>
      </c>
    </row>
    <row r="796" spans="1:7">
      <c r="A796" t="s">
        <v>63</v>
      </c>
      <c r="B796" t="s">
        <v>104</v>
      </c>
      <c r="C796" t="s">
        <v>19</v>
      </c>
      <c r="D796" s="190">
        <v>43009</v>
      </c>
      <c r="E796" s="190" t="str">
        <f t="shared" si="12"/>
        <v>Regional Affiliates InternationalOther ComponentsMiscellaneous43009</v>
      </c>
      <c r="F796" s="186">
        <f>VLOOKUP(E796,Forecast,2,FALSE)</f>
        <v>0</v>
      </c>
      <c r="G796" s="186" t="e">
        <f>VLOOKUP($E796,Plan,2,FALSE)</f>
        <v>#N/A</v>
      </c>
    </row>
    <row r="797" spans="1:7">
      <c r="A797" t="s">
        <v>63</v>
      </c>
      <c r="B797" t="s">
        <v>104</v>
      </c>
      <c r="C797" t="s">
        <v>19</v>
      </c>
      <c r="D797" s="190">
        <v>43040</v>
      </c>
      <c r="E797" s="190" t="str">
        <f t="shared" si="12"/>
        <v>Regional Affiliates InternationalOther ComponentsMiscellaneous43040</v>
      </c>
      <c r="F797" s="186">
        <f>VLOOKUP(E797,Forecast,2,FALSE)</f>
        <v>0</v>
      </c>
      <c r="G797" s="186" t="e">
        <f>VLOOKUP($E797,Plan,2,FALSE)</f>
        <v>#N/A</v>
      </c>
    </row>
    <row r="798" spans="1:7">
      <c r="A798" t="s">
        <v>63</v>
      </c>
      <c r="B798" t="s">
        <v>104</v>
      </c>
      <c r="C798" t="s">
        <v>19</v>
      </c>
      <c r="D798" s="190">
        <v>43070</v>
      </c>
      <c r="E798" s="190" t="str">
        <f t="shared" si="12"/>
        <v>Regional Affiliates InternationalOther ComponentsMiscellaneous43070</v>
      </c>
      <c r="F798" s="186">
        <f>VLOOKUP(E798,Forecast,2,FALSE)</f>
        <v>305.69822003080554</v>
      </c>
      <c r="G798" s="186">
        <f>VLOOKUP($E798,Plan,2,FALSE)</f>
        <v>0</v>
      </c>
    </row>
    <row r="799" spans="1:7">
      <c r="A799" t="s">
        <v>63</v>
      </c>
      <c r="B799" t="s">
        <v>104</v>
      </c>
      <c r="C799" t="s">
        <v>61</v>
      </c>
      <c r="D799" s="190">
        <v>42736</v>
      </c>
      <c r="E799" s="190" t="str">
        <f t="shared" si="12"/>
        <v>Regional Affiliates InternationalOther ComponentsNet of OAL Partnerships42736</v>
      </c>
      <c r="F799" s="186">
        <f>VLOOKUP(E799,Forecast,2,FALSE)</f>
        <v>72.398457199975851</v>
      </c>
      <c r="G799" s="186" t="e">
        <f>VLOOKUP($E799,Plan,2,FALSE)</f>
        <v>#N/A</v>
      </c>
    </row>
    <row r="800" spans="1:7">
      <c r="A800" t="s">
        <v>63</v>
      </c>
      <c r="B800" t="s">
        <v>104</v>
      </c>
      <c r="C800" t="s">
        <v>61</v>
      </c>
      <c r="D800" s="190">
        <v>42767</v>
      </c>
      <c r="E800" s="190" t="str">
        <f t="shared" si="12"/>
        <v>Regional Affiliates InternationalOther ComponentsNet of OAL Partnerships42767</v>
      </c>
      <c r="F800" s="186">
        <f>VLOOKUP(E800,Forecast,2,FALSE)</f>
        <v>6544.3617464929102</v>
      </c>
      <c r="G800" s="186" t="e">
        <f>VLOOKUP($E800,Plan,2,FALSE)</f>
        <v>#N/A</v>
      </c>
    </row>
    <row r="801" spans="1:7">
      <c r="A801" t="s">
        <v>63</v>
      </c>
      <c r="B801" t="s">
        <v>104</v>
      </c>
      <c r="C801" t="s">
        <v>61</v>
      </c>
      <c r="D801" s="190">
        <v>42795</v>
      </c>
      <c r="E801" s="190" t="str">
        <f t="shared" si="12"/>
        <v>Regional Affiliates InternationalOther ComponentsNet of OAL Partnerships42795</v>
      </c>
      <c r="F801" s="186">
        <f>VLOOKUP(E801,Forecast,2,FALSE)</f>
        <v>7879.0334858556753</v>
      </c>
      <c r="G801" s="186" t="e">
        <f>VLOOKUP($E801,Plan,2,FALSE)</f>
        <v>#N/A</v>
      </c>
    </row>
    <row r="802" spans="1:7">
      <c r="A802" t="s">
        <v>63</v>
      </c>
      <c r="B802" t="s">
        <v>104</v>
      </c>
      <c r="C802" t="s">
        <v>61</v>
      </c>
      <c r="D802" s="190">
        <v>42826</v>
      </c>
      <c r="E802" s="190" t="str">
        <f t="shared" si="12"/>
        <v>Regional Affiliates InternationalOther ComponentsNet of OAL Partnerships42826</v>
      </c>
      <c r="F802" s="186">
        <f>VLOOKUP(E802,Forecast,2,FALSE)</f>
        <v>27283.504290000001</v>
      </c>
      <c r="G802" s="186" t="e">
        <f>VLOOKUP($E802,Plan,2,FALSE)</f>
        <v>#N/A</v>
      </c>
    </row>
    <row r="803" spans="1:7">
      <c r="A803" t="s">
        <v>63</v>
      </c>
      <c r="B803" t="s">
        <v>104</v>
      </c>
      <c r="C803" t="s">
        <v>61</v>
      </c>
      <c r="D803" s="190">
        <v>42856</v>
      </c>
      <c r="E803" s="190" t="str">
        <f t="shared" si="12"/>
        <v>Regional Affiliates InternationalOther ComponentsNet of OAL Partnerships42856</v>
      </c>
      <c r="F803" s="186">
        <f>VLOOKUP(E803,Forecast,2,FALSE)</f>
        <v>21823.977899999998</v>
      </c>
      <c r="G803" s="186" t="e">
        <f>VLOOKUP($E803,Plan,2,FALSE)</f>
        <v>#N/A</v>
      </c>
    </row>
    <row r="804" spans="1:7">
      <c r="A804" t="s">
        <v>63</v>
      </c>
      <c r="B804" t="s">
        <v>104</v>
      </c>
      <c r="C804" t="s">
        <v>61</v>
      </c>
      <c r="D804" s="190">
        <v>42887</v>
      </c>
      <c r="E804" s="190" t="str">
        <f t="shared" si="12"/>
        <v>Regional Affiliates InternationalOther ComponentsNet of OAL Partnerships42887</v>
      </c>
      <c r="F804" s="186">
        <f>VLOOKUP(E804,Forecast,2,FALSE)</f>
        <v>19399.999900000003</v>
      </c>
      <c r="G804" s="186" t="e">
        <f>VLOOKUP($E804,Plan,2,FALSE)</f>
        <v>#N/A</v>
      </c>
    </row>
    <row r="805" spans="1:7">
      <c r="A805" t="s">
        <v>63</v>
      </c>
      <c r="B805" t="s">
        <v>104</v>
      </c>
      <c r="C805" t="s">
        <v>61</v>
      </c>
      <c r="D805" s="190">
        <v>42917</v>
      </c>
      <c r="E805" s="190" t="str">
        <f t="shared" si="12"/>
        <v>Regional Affiliates InternationalOther ComponentsNet of OAL Partnerships42917</v>
      </c>
      <c r="F805" s="186">
        <f>VLOOKUP(E805,Forecast,2,FALSE)</f>
        <v>19316.599999999999</v>
      </c>
      <c r="G805" s="186" t="e">
        <f>VLOOKUP($E805,Plan,2,FALSE)</f>
        <v>#N/A</v>
      </c>
    </row>
    <row r="806" spans="1:7">
      <c r="A806" t="s">
        <v>63</v>
      </c>
      <c r="B806" t="s">
        <v>104</v>
      </c>
      <c r="C806" t="s">
        <v>61</v>
      </c>
      <c r="D806" s="190">
        <v>42948</v>
      </c>
      <c r="E806" s="190" t="str">
        <f t="shared" si="12"/>
        <v>Regional Affiliates InternationalOther ComponentsNet of OAL Partnerships42948</v>
      </c>
      <c r="F806" s="186">
        <f>VLOOKUP(E806,Forecast,2,FALSE)</f>
        <v>22444.578000000001</v>
      </c>
      <c r="G806" s="186" t="e">
        <f>VLOOKUP($E806,Plan,2,FALSE)</f>
        <v>#N/A</v>
      </c>
    </row>
    <row r="807" spans="1:7">
      <c r="A807" t="s">
        <v>63</v>
      </c>
      <c r="B807" t="s">
        <v>104</v>
      </c>
      <c r="C807" t="s">
        <v>61</v>
      </c>
      <c r="D807" s="190">
        <v>42979</v>
      </c>
      <c r="E807" s="190" t="str">
        <f t="shared" si="12"/>
        <v>Regional Affiliates InternationalOther ComponentsNet of OAL Partnerships42979</v>
      </c>
      <c r="F807" s="186">
        <f>VLOOKUP(E807,Forecast,2,FALSE)</f>
        <v>26336.252999999997</v>
      </c>
      <c r="G807" s="186" t="e">
        <f>VLOOKUP($E807,Plan,2,FALSE)</f>
        <v>#N/A</v>
      </c>
    </row>
    <row r="808" spans="1:7">
      <c r="A808" t="s">
        <v>63</v>
      </c>
      <c r="B808" t="s">
        <v>104</v>
      </c>
      <c r="C808" t="s">
        <v>61</v>
      </c>
      <c r="D808" s="190">
        <v>43009</v>
      </c>
      <c r="E808" s="190" t="str">
        <f t="shared" si="12"/>
        <v>Regional Affiliates InternationalOther ComponentsNet of OAL Partnerships43009</v>
      </c>
      <c r="F808" s="186">
        <f>VLOOKUP(E808,Forecast,2,FALSE)</f>
        <v>38083.887999999999</v>
      </c>
      <c r="G808" s="186" t="e">
        <f>VLOOKUP($E808,Plan,2,FALSE)</f>
        <v>#N/A</v>
      </c>
    </row>
    <row r="809" spans="1:7">
      <c r="A809" t="s">
        <v>63</v>
      </c>
      <c r="B809" t="s">
        <v>104</v>
      </c>
      <c r="C809" t="s">
        <v>61</v>
      </c>
      <c r="D809" s="190">
        <v>43040</v>
      </c>
      <c r="E809" s="190" t="str">
        <f t="shared" si="12"/>
        <v>Regional Affiliates InternationalOther ComponentsNet of OAL Partnerships43040</v>
      </c>
      <c r="F809" s="186">
        <f>VLOOKUP(E809,Forecast,2,FALSE)</f>
        <v>40011.858</v>
      </c>
      <c r="G809" s="186" t="e">
        <f>VLOOKUP($E809,Plan,2,FALSE)</f>
        <v>#N/A</v>
      </c>
    </row>
    <row r="810" spans="1:7">
      <c r="A810" t="s">
        <v>63</v>
      </c>
      <c r="B810" t="s">
        <v>104</v>
      </c>
      <c r="C810" t="s">
        <v>61</v>
      </c>
      <c r="D810" s="190">
        <v>43070</v>
      </c>
      <c r="E810" s="190" t="str">
        <f t="shared" si="12"/>
        <v>Regional Affiliates InternationalOther ComponentsNet of OAL Partnerships43070</v>
      </c>
      <c r="F810" s="186">
        <f>VLOOKUP(E810,Forecast,2,FALSE)</f>
        <v>0</v>
      </c>
      <c r="G810" s="186">
        <f>VLOOKUP($E810,Plan,2,FALSE)</f>
        <v>0</v>
      </c>
    </row>
    <row r="811" spans="1:7">
      <c r="A811" t="s">
        <v>63</v>
      </c>
      <c r="B811" t="s">
        <v>104</v>
      </c>
      <c r="C811" t="s">
        <v>83</v>
      </c>
      <c r="D811" s="190">
        <v>42736</v>
      </c>
      <c r="E811" s="190" t="str">
        <f t="shared" si="12"/>
        <v>Regional Affiliates InternationalOther ComponentsService Recovery42736</v>
      </c>
      <c r="F811" s="186">
        <f>VLOOKUP(E811,Forecast,2,FALSE)</f>
        <v>0</v>
      </c>
      <c r="G811" s="186">
        <f>VLOOKUP($E811,Plan,2,FALSE)</f>
        <v>0</v>
      </c>
    </row>
    <row r="812" spans="1:7">
      <c r="A812" t="s">
        <v>63</v>
      </c>
      <c r="B812" t="s">
        <v>104</v>
      </c>
      <c r="C812" t="s">
        <v>83</v>
      </c>
      <c r="D812" s="190">
        <v>42767</v>
      </c>
      <c r="E812" s="190" t="str">
        <f t="shared" si="12"/>
        <v>Regional Affiliates InternationalOther ComponentsService Recovery42767</v>
      </c>
      <c r="F812" s="186">
        <f>VLOOKUP(E812,Forecast,2,FALSE)</f>
        <v>1511.07469252897</v>
      </c>
      <c r="G812" s="186">
        <f>VLOOKUP($E812,Plan,2,FALSE)</f>
        <v>0</v>
      </c>
    </row>
    <row r="813" spans="1:7">
      <c r="A813" t="s">
        <v>63</v>
      </c>
      <c r="B813" t="s">
        <v>104</v>
      </c>
      <c r="C813" t="s">
        <v>83</v>
      </c>
      <c r="D813" s="190">
        <v>42795</v>
      </c>
      <c r="E813" s="190" t="str">
        <f t="shared" si="12"/>
        <v>Regional Affiliates InternationalOther ComponentsService Recovery42795</v>
      </c>
      <c r="F813" s="186">
        <f>VLOOKUP(E813,Forecast,2,FALSE)</f>
        <v>476.76115497665199</v>
      </c>
      <c r="G813" s="186">
        <f>VLOOKUP($E813,Plan,2,FALSE)</f>
        <v>0</v>
      </c>
    </row>
    <row r="814" spans="1:7">
      <c r="A814" t="s">
        <v>63</v>
      </c>
      <c r="B814" t="s">
        <v>104</v>
      </c>
      <c r="C814" t="s">
        <v>83</v>
      </c>
      <c r="D814" s="190">
        <v>42826</v>
      </c>
      <c r="E814" s="190" t="str">
        <f t="shared" si="12"/>
        <v>Regional Affiliates InternationalOther ComponentsService Recovery42826</v>
      </c>
      <c r="F814" s="186">
        <f>VLOOKUP(E814,Forecast,2,FALSE)</f>
        <v>812.14600274166708</v>
      </c>
      <c r="G814" s="186">
        <f>VLOOKUP($E814,Plan,2,FALSE)</f>
        <v>0</v>
      </c>
    </row>
    <row r="815" spans="1:7">
      <c r="A815" t="s">
        <v>63</v>
      </c>
      <c r="B815" t="s">
        <v>104</v>
      </c>
      <c r="C815" t="s">
        <v>83</v>
      </c>
      <c r="D815" s="190">
        <v>42856</v>
      </c>
      <c r="E815" s="190" t="str">
        <f t="shared" si="12"/>
        <v>Regional Affiliates InternationalOther ComponentsService Recovery42856</v>
      </c>
      <c r="F815" s="186">
        <f>VLOOKUP(E815,Forecast,2,FALSE)</f>
        <v>1478.0251127416668</v>
      </c>
      <c r="G815" s="186">
        <f>VLOOKUP($E815,Plan,2,FALSE)</f>
        <v>0</v>
      </c>
    </row>
    <row r="816" spans="1:7">
      <c r="A816" t="s">
        <v>63</v>
      </c>
      <c r="B816" t="s">
        <v>104</v>
      </c>
      <c r="C816" t="s">
        <v>83</v>
      </c>
      <c r="D816" s="190">
        <v>42887</v>
      </c>
      <c r="E816" s="190" t="str">
        <f t="shared" si="12"/>
        <v>Regional Affiliates InternationalOther ComponentsService Recovery42887</v>
      </c>
      <c r="F816" s="186">
        <f>VLOOKUP(E816,Forecast,2,FALSE)</f>
        <v>3077.9886627416668</v>
      </c>
      <c r="G816" s="186">
        <f>VLOOKUP($E816,Plan,2,FALSE)</f>
        <v>0</v>
      </c>
    </row>
    <row r="817" spans="1:7">
      <c r="A817" t="s">
        <v>63</v>
      </c>
      <c r="B817" t="s">
        <v>104</v>
      </c>
      <c r="C817" t="s">
        <v>83</v>
      </c>
      <c r="D817" s="190">
        <v>42917</v>
      </c>
      <c r="E817" s="190" t="str">
        <f t="shared" si="12"/>
        <v>Regional Affiliates InternationalOther ComponentsService Recovery42917</v>
      </c>
      <c r="F817" s="186">
        <f>VLOOKUP(E817,Forecast,2,FALSE)</f>
        <v>1061.4415727416658</v>
      </c>
      <c r="G817" s="186">
        <f>VLOOKUP($E817,Plan,2,FALSE)</f>
        <v>0</v>
      </c>
    </row>
    <row r="818" spans="1:7">
      <c r="A818" t="s">
        <v>63</v>
      </c>
      <c r="B818" t="s">
        <v>104</v>
      </c>
      <c r="C818" t="s">
        <v>83</v>
      </c>
      <c r="D818" s="190">
        <v>42948</v>
      </c>
      <c r="E818" s="190" t="str">
        <f t="shared" si="12"/>
        <v>Regional Affiliates InternationalOther ComponentsService Recovery42948</v>
      </c>
      <c r="F818" s="186">
        <f>VLOOKUP(E818,Forecast,2,FALSE)</f>
        <v>1110.9584627416668</v>
      </c>
      <c r="G818" s="186">
        <f>VLOOKUP($E818,Plan,2,FALSE)</f>
        <v>0</v>
      </c>
    </row>
    <row r="819" spans="1:7">
      <c r="A819" t="s">
        <v>63</v>
      </c>
      <c r="B819" t="s">
        <v>104</v>
      </c>
      <c r="C819" t="s">
        <v>83</v>
      </c>
      <c r="D819" s="190">
        <v>42979</v>
      </c>
      <c r="E819" s="190" t="str">
        <f t="shared" si="12"/>
        <v>Regional Affiliates InternationalOther ComponentsService Recovery42979</v>
      </c>
      <c r="F819" s="186">
        <f>VLOOKUP(E819,Forecast,2,FALSE)</f>
        <v>1282.333752741667</v>
      </c>
      <c r="G819" s="186">
        <f>VLOOKUP($E819,Plan,2,FALSE)</f>
        <v>0</v>
      </c>
    </row>
    <row r="820" spans="1:7">
      <c r="A820" t="s">
        <v>63</v>
      </c>
      <c r="B820" t="s">
        <v>104</v>
      </c>
      <c r="C820" t="s">
        <v>83</v>
      </c>
      <c r="D820" s="190">
        <v>43009</v>
      </c>
      <c r="E820" s="190" t="str">
        <f t="shared" si="12"/>
        <v>Regional Affiliates InternationalOther ComponentsService Recovery43009</v>
      </c>
      <c r="F820" s="186">
        <f>VLOOKUP(E820,Forecast,2,FALSE)</f>
        <v>893.60397314166698</v>
      </c>
      <c r="G820" s="186">
        <f>VLOOKUP($E820,Plan,2,FALSE)</f>
        <v>0</v>
      </c>
    </row>
    <row r="821" spans="1:7">
      <c r="A821" t="s">
        <v>63</v>
      </c>
      <c r="B821" t="s">
        <v>104</v>
      </c>
      <c r="C821" t="s">
        <v>83</v>
      </c>
      <c r="D821" s="190">
        <v>43040</v>
      </c>
      <c r="E821" s="190" t="str">
        <f t="shared" si="12"/>
        <v>Regional Affiliates InternationalOther ComponentsService Recovery43040</v>
      </c>
      <c r="F821" s="186">
        <f>VLOOKUP(E821,Forecast,2,FALSE)</f>
        <v>1097.3923327416671</v>
      </c>
      <c r="G821" s="186">
        <f>VLOOKUP($E821,Plan,2,FALSE)</f>
        <v>0</v>
      </c>
    </row>
    <row r="822" spans="1:7">
      <c r="A822" t="s">
        <v>63</v>
      </c>
      <c r="B822" t="s">
        <v>104</v>
      </c>
      <c r="C822" t="s">
        <v>83</v>
      </c>
      <c r="D822" s="190">
        <v>43070</v>
      </c>
      <c r="E822" s="190" t="str">
        <f t="shared" si="12"/>
        <v>Regional Affiliates InternationalOther ComponentsService Recovery43070</v>
      </c>
      <c r="F822" s="186">
        <f>VLOOKUP(E822,Forecast,2,FALSE)</f>
        <v>-8639.6547369565415</v>
      </c>
      <c r="G822" s="186">
        <f>VLOOKUP($E822,Plan,2,FALSE)</f>
        <v>0</v>
      </c>
    </row>
    <row r="823" spans="1:7">
      <c r="A823" t="s">
        <v>63</v>
      </c>
      <c r="B823" t="s">
        <v>104</v>
      </c>
      <c r="C823" t="s">
        <v>15</v>
      </c>
      <c r="D823" s="190">
        <v>42736</v>
      </c>
      <c r="E823" s="190" t="str">
        <f t="shared" si="12"/>
        <v>Regional Affiliates InternationalOther ComponentsUTR Recognition42736</v>
      </c>
      <c r="F823" s="186">
        <f>VLOOKUP(E823,Forecast,2,FALSE)</f>
        <v>42599.61924</v>
      </c>
      <c r="G823" s="186">
        <f>VLOOKUP($E823,Plan,2,FALSE)</f>
        <v>143.06200000000001</v>
      </c>
    </row>
    <row r="824" spans="1:7">
      <c r="A824" t="s">
        <v>63</v>
      </c>
      <c r="B824" t="s">
        <v>104</v>
      </c>
      <c r="C824" t="s">
        <v>15</v>
      </c>
      <c r="D824" s="190">
        <v>42767</v>
      </c>
      <c r="E824" s="190" t="str">
        <f t="shared" si="12"/>
        <v>Regional Affiliates InternationalOther ComponentsUTR Recognition42767</v>
      </c>
      <c r="F824" s="186">
        <f>VLOOKUP(E824,Forecast,2,FALSE)</f>
        <v>1562239.7345799999</v>
      </c>
      <c r="G824" s="186">
        <f>VLOOKUP($E824,Plan,2,FALSE)</f>
        <v>149.14099999999999</v>
      </c>
    </row>
    <row r="825" spans="1:7">
      <c r="A825" t="s">
        <v>63</v>
      </c>
      <c r="B825" t="s">
        <v>104</v>
      </c>
      <c r="C825" t="s">
        <v>15</v>
      </c>
      <c r="D825" s="190">
        <v>42795</v>
      </c>
      <c r="E825" s="190" t="str">
        <f t="shared" si="12"/>
        <v>Regional Affiliates InternationalOther ComponentsUTR Recognition42795</v>
      </c>
      <c r="F825" s="186">
        <f>VLOOKUP(E825,Forecast,2,FALSE)</f>
        <v>2053475.7283141373</v>
      </c>
      <c r="G825" s="186">
        <f>VLOOKUP($E825,Plan,2,FALSE)</f>
        <v>162.143</v>
      </c>
    </row>
    <row r="826" spans="1:7">
      <c r="A826" t="s">
        <v>63</v>
      </c>
      <c r="B826" t="s">
        <v>104</v>
      </c>
      <c r="C826" t="s">
        <v>15</v>
      </c>
      <c r="D826" s="190">
        <v>42826</v>
      </c>
      <c r="E826" s="190" t="str">
        <f t="shared" si="12"/>
        <v>Regional Affiliates InternationalOther ComponentsUTR Recognition42826</v>
      </c>
      <c r="F826" s="186">
        <f>VLOOKUP(E826,Forecast,2,FALSE)</f>
        <v>9025.9043187284806</v>
      </c>
      <c r="G826" s="186">
        <f>VLOOKUP($E826,Plan,2,FALSE)</f>
        <v>152.779</v>
      </c>
    </row>
    <row r="827" spans="1:7">
      <c r="A827" t="s">
        <v>63</v>
      </c>
      <c r="B827" t="s">
        <v>104</v>
      </c>
      <c r="C827" t="s">
        <v>15</v>
      </c>
      <c r="D827" s="190">
        <v>42856</v>
      </c>
      <c r="E827" s="190" t="str">
        <f t="shared" si="12"/>
        <v>Regional Affiliates InternationalOther ComponentsUTR Recognition42856</v>
      </c>
      <c r="F827" s="186">
        <f>VLOOKUP(E827,Forecast,2,FALSE)</f>
        <v>10504.02392500858</v>
      </c>
      <c r="G827" s="186">
        <f>VLOOKUP($E827,Plan,2,FALSE)</f>
        <v>158.477</v>
      </c>
    </row>
    <row r="828" spans="1:7">
      <c r="A828" t="s">
        <v>63</v>
      </c>
      <c r="B828" t="s">
        <v>104</v>
      </c>
      <c r="C828" t="s">
        <v>15</v>
      </c>
      <c r="D828" s="190">
        <v>42887</v>
      </c>
      <c r="E828" s="190" t="str">
        <f t="shared" si="12"/>
        <v>Regional Affiliates InternationalOther ComponentsUTR Recognition42887</v>
      </c>
      <c r="F828" s="186">
        <f>VLOOKUP(E828,Forecast,2,FALSE)</f>
        <v>9957.7737840077498</v>
      </c>
      <c r="G828" s="186">
        <f>VLOOKUP($E828,Plan,2,FALSE)</f>
        <v>134.22800000000001</v>
      </c>
    </row>
    <row r="829" spans="1:7">
      <c r="A829" t="s">
        <v>63</v>
      </c>
      <c r="B829" t="s">
        <v>104</v>
      </c>
      <c r="C829" t="s">
        <v>15</v>
      </c>
      <c r="D829" s="190">
        <v>42917</v>
      </c>
      <c r="E829" s="190" t="str">
        <f t="shared" si="12"/>
        <v>Regional Affiliates InternationalOther ComponentsUTR Recognition42917</v>
      </c>
      <c r="F829" s="186">
        <f>VLOOKUP(E829,Forecast,2,FALSE)</f>
        <v>10055.85677380963</v>
      </c>
      <c r="G829" s="186">
        <f>VLOOKUP($E829,Plan,2,FALSE)</f>
        <v>135.31299999999999</v>
      </c>
    </row>
    <row r="830" spans="1:7">
      <c r="A830" t="s">
        <v>63</v>
      </c>
      <c r="B830" t="s">
        <v>104</v>
      </c>
      <c r="C830" t="s">
        <v>15</v>
      </c>
      <c r="D830" s="190">
        <v>42948</v>
      </c>
      <c r="E830" s="190" t="str">
        <f t="shared" si="12"/>
        <v>Regional Affiliates InternationalOther ComponentsUTR Recognition42948</v>
      </c>
      <c r="F830" s="186">
        <f>VLOOKUP(E830,Forecast,2,FALSE)</f>
        <v>10401.92208358031</v>
      </c>
      <c r="G830" s="186">
        <f>VLOOKUP($E830,Plan,2,FALSE)</f>
        <v>136.75399999999999</v>
      </c>
    </row>
    <row r="831" spans="1:7">
      <c r="A831" t="s">
        <v>63</v>
      </c>
      <c r="B831" t="s">
        <v>104</v>
      </c>
      <c r="C831" t="s">
        <v>15</v>
      </c>
      <c r="D831" s="190">
        <v>42979</v>
      </c>
      <c r="E831" s="190" t="str">
        <f t="shared" si="12"/>
        <v>Regional Affiliates InternationalOther ComponentsUTR Recognition42979</v>
      </c>
      <c r="F831" s="186">
        <f>VLOOKUP(E831,Forecast,2,FALSE)</f>
        <v>8169.1766804506105</v>
      </c>
      <c r="G831" s="186">
        <f>VLOOKUP($E831,Plan,2,FALSE)</f>
        <v>125.03700000000001</v>
      </c>
    </row>
    <row r="832" spans="1:7">
      <c r="A832" t="s">
        <v>63</v>
      </c>
      <c r="B832" t="s">
        <v>104</v>
      </c>
      <c r="C832" t="s">
        <v>15</v>
      </c>
      <c r="D832" s="190">
        <v>43009</v>
      </c>
      <c r="E832" s="190" t="str">
        <f t="shared" si="12"/>
        <v>Regional Affiliates InternationalOther ComponentsUTR Recognition43009</v>
      </c>
      <c r="F832" s="186">
        <f>VLOOKUP(E832,Forecast,2,FALSE)</f>
        <v>8665.24473185032</v>
      </c>
      <c r="G832" s="186">
        <f>VLOOKUP($E832,Plan,2,FALSE)</f>
        <v>125.02200000000001</v>
      </c>
    </row>
    <row r="833" spans="1:7">
      <c r="A833" t="s">
        <v>63</v>
      </c>
      <c r="B833" t="s">
        <v>104</v>
      </c>
      <c r="C833" t="s">
        <v>15</v>
      </c>
      <c r="D833" s="190">
        <v>43040</v>
      </c>
      <c r="E833" s="190" t="str">
        <f t="shared" si="12"/>
        <v>Regional Affiliates InternationalOther ComponentsUTR Recognition43040</v>
      </c>
      <c r="F833" s="186">
        <f>VLOOKUP(E833,Forecast,2,FALSE)</f>
        <v>7258.8757436043807</v>
      </c>
      <c r="G833" s="186">
        <f>VLOOKUP($E833,Plan,2,FALSE)</f>
        <v>107.03</v>
      </c>
    </row>
    <row r="834" spans="1:7">
      <c r="A834" t="s">
        <v>63</v>
      </c>
      <c r="B834" t="s">
        <v>104</v>
      </c>
      <c r="C834" t="s">
        <v>15</v>
      </c>
      <c r="D834" s="190">
        <v>43070</v>
      </c>
      <c r="E834" s="190" t="str">
        <f t="shared" si="12"/>
        <v>Regional Affiliates InternationalOther ComponentsUTR Recognition43070</v>
      </c>
      <c r="F834" s="186">
        <f>VLOOKUP(E834,Forecast,2,FALSE)</f>
        <v>0</v>
      </c>
      <c r="G834" s="186">
        <f>VLOOKUP($E834,Plan,2,FALSE)</f>
        <v>93.956999999999994</v>
      </c>
    </row>
    <row r="835" spans="1:7">
      <c r="A835" t="s">
        <v>63</v>
      </c>
      <c r="B835" t="s">
        <v>103</v>
      </c>
      <c r="C835" t="s">
        <v>11</v>
      </c>
      <c r="D835" s="190">
        <v>42736</v>
      </c>
      <c r="E835" s="190" t="str">
        <f t="shared" ref="E835:E898" si="13">A835&amp;B835&amp;C835&amp;D835</f>
        <v>Regional Affiliates InternationalPassenger RevenueLatin America42736</v>
      </c>
      <c r="F835" s="186">
        <f>VLOOKUP(E835,Forecast,2,FALSE)</f>
        <v>0</v>
      </c>
      <c r="G835" s="186">
        <f>VLOOKUP($E835,Plan,2,FALSE)</f>
        <v>9291.5826327469204</v>
      </c>
    </row>
    <row r="836" spans="1:7">
      <c r="A836" t="s">
        <v>63</v>
      </c>
      <c r="B836" t="s">
        <v>103</v>
      </c>
      <c r="C836" t="s">
        <v>11</v>
      </c>
      <c r="D836" s="190">
        <v>42767</v>
      </c>
      <c r="E836" s="190" t="str">
        <f t="shared" si="13"/>
        <v>Regional Affiliates InternationalPassenger RevenueLatin America42767</v>
      </c>
      <c r="F836" s="186">
        <f>VLOOKUP(E836,Forecast,2,FALSE)</f>
        <v>0</v>
      </c>
      <c r="G836" s="186">
        <f>VLOOKUP($E836,Plan,2,FALSE)</f>
        <v>8368.7045330564688</v>
      </c>
    </row>
    <row r="837" spans="1:7">
      <c r="A837" t="s">
        <v>63</v>
      </c>
      <c r="B837" t="s">
        <v>103</v>
      </c>
      <c r="C837" t="s">
        <v>11</v>
      </c>
      <c r="D837" s="190">
        <v>42795</v>
      </c>
      <c r="E837" s="190" t="str">
        <f t="shared" si="13"/>
        <v>Regional Affiliates InternationalPassenger RevenueLatin America42795</v>
      </c>
      <c r="F837" s="186">
        <f>VLOOKUP(E837,Forecast,2,FALSE)</f>
        <v>0</v>
      </c>
      <c r="G837" s="186">
        <f>VLOOKUP($E837,Plan,2,FALSE)</f>
        <v>9459.8331658212992</v>
      </c>
    </row>
    <row r="838" spans="1:7">
      <c r="A838" t="s">
        <v>63</v>
      </c>
      <c r="B838" t="s">
        <v>103</v>
      </c>
      <c r="C838" t="s">
        <v>11</v>
      </c>
      <c r="D838" s="190">
        <v>42826</v>
      </c>
      <c r="E838" s="190" t="str">
        <f t="shared" si="13"/>
        <v>Regional Affiliates InternationalPassenger RevenueLatin America42826</v>
      </c>
      <c r="F838" s="186">
        <f>VLOOKUP(E838,Forecast,2,FALSE)</f>
        <v>23701.514385284801</v>
      </c>
      <c r="G838" s="186">
        <f>VLOOKUP($E838,Plan,2,FALSE)</f>
        <v>9056.26994738145</v>
      </c>
    </row>
    <row r="839" spans="1:7">
      <c r="A839" t="s">
        <v>63</v>
      </c>
      <c r="B839" t="s">
        <v>103</v>
      </c>
      <c r="C839" t="s">
        <v>11</v>
      </c>
      <c r="D839" s="190">
        <v>42856</v>
      </c>
      <c r="E839" s="190" t="str">
        <f t="shared" si="13"/>
        <v>Regional Affiliates InternationalPassenger RevenueLatin America42856</v>
      </c>
      <c r="F839" s="186">
        <f>VLOOKUP(E839,Forecast,2,FALSE)</f>
        <v>43077.766288927305</v>
      </c>
      <c r="G839" s="186">
        <f>VLOOKUP($E839,Plan,2,FALSE)</f>
        <v>8990.1478408412895</v>
      </c>
    </row>
    <row r="840" spans="1:7">
      <c r="A840" t="s">
        <v>63</v>
      </c>
      <c r="B840" t="s">
        <v>103</v>
      </c>
      <c r="C840" t="s">
        <v>11</v>
      </c>
      <c r="D840" s="190">
        <v>42887</v>
      </c>
      <c r="E840" s="190" t="str">
        <f t="shared" si="13"/>
        <v>Regional Affiliates InternationalPassenger RevenueLatin America42887</v>
      </c>
      <c r="F840" s="186">
        <f>VLOOKUP(E840,Forecast,2,FALSE)</f>
        <v>30479.1657340376</v>
      </c>
      <c r="G840" s="186">
        <f>VLOOKUP($E840,Plan,2,FALSE)</f>
        <v>9136.4869169418198</v>
      </c>
    </row>
    <row r="841" spans="1:7">
      <c r="A841" t="s">
        <v>63</v>
      </c>
      <c r="B841" t="s">
        <v>103</v>
      </c>
      <c r="C841" t="s">
        <v>11</v>
      </c>
      <c r="D841" s="190">
        <v>42917</v>
      </c>
      <c r="E841" s="190" t="str">
        <f t="shared" si="13"/>
        <v>Regional Affiliates InternationalPassenger RevenueLatin America42917</v>
      </c>
      <c r="F841" s="186">
        <f>VLOOKUP(E841,Forecast,2,FALSE)</f>
        <v>38761.374811479895</v>
      </c>
      <c r="G841" s="186">
        <f>VLOOKUP($E841,Plan,2,FALSE)</f>
        <v>9726.2208407053204</v>
      </c>
    </row>
    <row r="842" spans="1:7">
      <c r="A842" t="s">
        <v>63</v>
      </c>
      <c r="B842" t="s">
        <v>103</v>
      </c>
      <c r="C842" t="s">
        <v>11</v>
      </c>
      <c r="D842" s="190">
        <v>42948</v>
      </c>
      <c r="E842" s="190" t="str">
        <f t="shared" si="13"/>
        <v>Regional Affiliates InternationalPassenger RevenueLatin America42948</v>
      </c>
      <c r="F842" s="186">
        <f>VLOOKUP(E842,Forecast,2,FALSE)</f>
        <v>35723.586938499895</v>
      </c>
      <c r="G842" s="186">
        <f>VLOOKUP($E842,Plan,2,FALSE)</f>
        <v>9404.5689039583194</v>
      </c>
    </row>
    <row r="843" spans="1:7">
      <c r="A843" t="s">
        <v>63</v>
      </c>
      <c r="B843" t="s">
        <v>103</v>
      </c>
      <c r="C843" t="s">
        <v>11</v>
      </c>
      <c r="D843" s="190">
        <v>42979</v>
      </c>
      <c r="E843" s="190" t="str">
        <f t="shared" si="13"/>
        <v>Regional Affiliates InternationalPassenger RevenueLatin America42979</v>
      </c>
      <c r="F843" s="186">
        <f>VLOOKUP(E843,Forecast,2,FALSE)</f>
        <v>33757.730001361604</v>
      </c>
      <c r="G843" s="186">
        <f>VLOOKUP($E843,Plan,2,FALSE)</f>
        <v>9379.2735957177301</v>
      </c>
    </row>
    <row r="844" spans="1:7">
      <c r="A844" t="s">
        <v>63</v>
      </c>
      <c r="B844" t="s">
        <v>103</v>
      </c>
      <c r="C844" t="s">
        <v>11</v>
      </c>
      <c r="D844" s="190">
        <v>43009</v>
      </c>
      <c r="E844" s="190" t="str">
        <f t="shared" si="13"/>
        <v>Regional Affiliates InternationalPassenger RevenueLatin America43009</v>
      </c>
      <c r="F844" s="186">
        <f>VLOOKUP(E844,Forecast,2,FALSE)</f>
        <v>32113.398932221502</v>
      </c>
      <c r="G844" s="186">
        <f>VLOOKUP($E844,Plan,2,FALSE)</f>
        <v>9167.8953931699907</v>
      </c>
    </row>
    <row r="845" spans="1:7">
      <c r="A845" t="s">
        <v>63</v>
      </c>
      <c r="B845" t="s">
        <v>103</v>
      </c>
      <c r="C845" t="s">
        <v>11</v>
      </c>
      <c r="D845" s="190">
        <v>43040</v>
      </c>
      <c r="E845" s="190" t="str">
        <f t="shared" si="13"/>
        <v>Regional Affiliates InternationalPassenger RevenueLatin America43040</v>
      </c>
      <c r="F845" s="186">
        <f>VLOOKUP(E845,Forecast,2,FALSE)</f>
        <v>34407.753623032695</v>
      </c>
      <c r="G845" s="186">
        <f>VLOOKUP($E845,Plan,2,FALSE)</f>
        <v>7768.0274260408005</v>
      </c>
    </row>
    <row r="846" spans="1:7">
      <c r="A846" t="s">
        <v>63</v>
      </c>
      <c r="B846" t="s">
        <v>103</v>
      </c>
      <c r="C846" t="s">
        <v>11</v>
      </c>
      <c r="D846" s="190">
        <v>43070</v>
      </c>
      <c r="E846" s="190" t="str">
        <f t="shared" si="13"/>
        <v>Regional Affiliates InternationalPassenger RevenueLatin America43070</v>
      </c>
      <c r="F846" s="186">
        <f>VLOOKUP(E846,Forecast,2,FALSE)</f>
        <v>0</v>
      </c>
      <c r="G846" s="186">
        <f>VLOOKUP($E846,Plan,2,FALSE)</f>
        <v>9483.4604973865899</v>
      </c>
    </row>
    <row r="847" spans="1:7">
      <c r="A847" t="s">
        <v>63</v>
      </c>
      <c r="B847" t="s">
        <v>103</v>
      </c>
      <c r="C847" t="s">
        <v>8</v>
      </c>
      <c r="D847" s="190">
        <v>42736</v>
      </c>
      <c r="E847" s="190" t="str">
        <f t="shared" si="13"/>
        <v>Regional Affiliates InternationalPassenger RevenueNorth America42736</v>
      </c>
      <c r="F847" s="186">
        <f>VLOOKUP(E847,Forecast,2,FALSE)</f>
        <v>1587354.2232300001</v>
      </c>
      <c r="G847" s="186">
        <f>VLOOKUP($E847,Plan,2,FALSE)</f>
        <v>0</v>
      </c>
    </row>
    <row r="848" spans="1:7">
      <c r="A848" t="s">
        <v>63</v>
      </c>
      <c r="B848" t="s">
        <v>103</v>
      </c>
      <c r="C848" t="s">
        <v>8</v>
      </c>
      <c r="D848" s="190">
        <v>42767</v>
      </c>
      <c r="E848" s="190" t="str">
        <f t="shared" si="13"/>
        <v>Regional Affiliates InternationalPassenger RevenueNorth America42767</v>
      </c>
      <c r="F848" s="186">
        <f>VLOOKUP(E848,Forecast,2,FALSE)</f>
        <v>0</v>
      </c>
      <c r="G848" s="186">
        <f>VLOOKUP($E848,Plan,2,FALSE)</f>
        <v>0</v>
      </c>
    </row>
    <row r="849" spans="1:7">
      <c r="A849" t="s">
        <v>63</v>
      </c>
      <c r="B849" t="s">
        <v>103</v>
      </c>
      <c r="C849" t="s">
        <v>8</v>
      </c>
      <c r="D849" s="190">
        <v>42795</v>
      </c>
      <c r="E849" s="190" t="str">
        <f t="shared" si="13"/>
        <v>Regional Affiliates InternationalPassenger RevenueNorth America42795</v>
      </c>
      <c r="F849" s="186">
        <f>VLOOKUP(E849,Forecast,2,FALSE)</f>
        <v>0</v>
      </c>
      <c r="G849" s="186">
        <f>VLOOKUP($E849,Plan,2,FALSE)</f>
        <v>0</v>
      </c>
    </row>
    <row r="850" spans="1:7">
      <c r="A850" t="s">
        <v>63</v>
      </c>
      <c r="B850" t="s">
        <v>103</v>
      </c>
      <c r="C850" t="s">
        <v>8</v>
      </c>
      <c r="D850" s="190">
        <v>42826</v>
      </c>
      <c r="E850" s="190" t="str">
        <f t="shared" si="13"/>
        <v>Regional Affiliates InternationalPassenger RevenueNorth America42826</v>
      </c>
      <c r="F850" s="186">
        <f>VLOOKUP(E850,Forecast,2,FALSE)</f>
        <v>0</v>
      </c>
      <c r="G850" s="186">
        <f>VLOOKUP($E850,Plan,2,FALSE)</f>
        <v>0</v>
      </c>
    </row>
    <row r="851" spans="1:7">
      <c r="A851" t="s">
        <v>63</v>
      </c>
      <c r="B851" t="s">
        <v>103</v>
      </c>
      <c r="C851" t="s">
        <v>8</v>
      </c>
      <c r="D851" s="190">
        <v>42856</v>
      </c>
      <c r="E851" s="190" t="str">
        <f t="shared" si="13"/>
        <v>Regional Affiliates InternationalPassenger RevenueNorth America42856</v>
      </c>
      <c r="F851" s="186">
        <f>VLOOKUP(E851,Forecast,2,FALSE)</f>
        <v>0</v>
      </c>
      <c r="G851" s="186">
        <f>VLOOKUP($E851,Plan,2,FALSE)</f>
        <v>0</v>
      </c>
    </row>
    <row r="852" spans="1:7">
      <c r="A852" t="s">
        <v>63</v>
      </c>
      <c r="B852" t="s">
        <v>103</v>
      </c>
      <c r="C852" t="s">
        <v>8</v>
      </c>
      <c r="D852" s="190">
        <v>42887</v>
      </c>
      <c r="E852" s="190" t="str">
        <f t="shared" si="13"/>
        <v>Regional Affiliates InternationalPassenger RevenueNorth America42887</v>
      </c>
      <c r="F852" s="186">
        <f>VLOOKUP(E852,Forecast,2,FALSE)</f>
        <v>0</v>
      </c>
      <c r="G852" s="186">
        <f>VLOOKUP($E852,Plan,2,FALSE)</f>
        <v>0</v>
      </c>
    </row>
    <row r="853" spans="1:7">
      <c r="A853" t="s">
        <v>63</v>
      </c>
      <c r="B853" t="s">
        <v>103</v>
      </c>
      <c r="C853" t="s">
        <v>8</v>
      </c>
      <c r="D853" s="190">
        <v>42917</v>
      </c>
      <c r="E853" s="190" t="str">
        <f t="shared" si="13"/>
        <v>Regional Affiliates InternationalPassenger RevenueNorth America42917</v>
      </c>
      <c r="F853" s="186">
        <f>VLOOKUP(E853,Forecast,2,FALSE)</f>
        <v>0</v>
      </c>
      <c r="G853" s="186">
        <f>VLOOKUP($E853,Plan,2,FALSE)</f>
        <v>0</v>
      </c>
    </row>
    <row r="854" spans="1:7">
      <c r="A854" t="s">
        <v>63</v>
      </c>
      <c r="B854" t="s">
        <v>103</v>
      </c>
      <c r="C854" t="s">
        <v>8</v>
      </c>
      <c r="D854" s="190">
        <v>42948</v>
      </c>
      <c r="E854" s="190" t="str">
        <f t="shared" si="13"/>
        <v>Regional Affiliates InternationalPassenger RevenueNorth America42948</v>
      </c>
      <c r="F854" s="186">
        <f>VLOOKUP(E854,Forecast,2,FALSE)</f>
        <v>0</v>
      </c>
      <c r="G854" s="186">
        <f>VLOOKUP($E854,Plan,2,FALSE)</f>
        <v>0</v>
      </c>
    </row>
    <row r="855" spans="1:7">
      <c r="A855" t="s">
        <v>63</v>
      </c>
      <c r="B855" t="s">
        <v>103</v>
      </c>
      <c r="C855" t="s">
        <v>8</v>
      </c>
      <c r="D855" s="190">
        <v>42979</v>
      </c>
      <c r="E855" s="190" t="str">
        <f t="shared" si="13"/>
        <v>Regional Affiliates InternationalPassenger RevenueNorth America42979</v>
      </c>
      <c r="F855" s="186">
        <f>VLOOKUP(E855,Forecast,2,FALSE)</f>
        <v>0</v>
      </c>
      <c r="G855" s="186">
        <f>VLOOKUP($E855,Plan,2,FALSE)</f>
        <v>0</v>
      </c>
    </row>
    <row r="856" spans="1:7">
      <c r="A856" t="s">
        <v>63</v>
      </c>
      <c r="B856" t="s">
        <v>103</v>
      </c>
      <c r="C856" t="s">
        <v>8</v>
      </c>
      <c r="D856" s="190">
        <v>43009</v>
      </c>
      <c r="E856" s="190" t="str">
        <f t="shared" si="13"/>
        <v>Regional Affiliates InternationalPassenger RevenueNorth America43009</v>
      </c>
      <c r="F856" s="186">
        <f>VLOOKUP(E856,Forecast,2,FALSE)</f>
        <v>0</v>
      </c>
      <c r="G856" s="186">
        <f>VLOOKUP($E856,Plan,2,FALSE)</f>
        <v>0</v>
      </c>
    </row>
    <row r="857" spans="1:7">
      <c r="A857" t="s">
        <v>63</v>
      </c>
      <c r="B857" t="s">
        <v>103</v>
      </c>
      <c r="C857" t="s">
        <v>8</v>
      </c>
      <c r="D857" s="190">
        <v>43040</v>
      </c>
      <c r="E857" s="190" t="str">
        <f t="shared" si="13"/>
        <v>Regional Affiliates InternationalPassenger RevenueNorth America43040</v>
      </c>
      <c r="F857" s="186">
        <f>VLOOKUP(E857,Forecast,2,FALSE)</f>
        <v>0</v>
      </c>
      <c r="G857" s="186">
        <f>VLOOKUP($E857,Plan,2,FALSE)</f>
        <v>0</v>
      </c>
    </row>
    <row r="858" spans="1:7">
      <c r="A858" t="s">
        <v>63</v>
      </c>
      <c r="B858" t="s">
        <v>103</v>
      </c>
      <c r="C858" t="s">
        <v>8</v>
      </c>
      <c r="D858" s="190">
        <v>43070</v>
      </c>
      <c r="E858" s="190" t="str">
        <f t="shared" si="13"/>
        <v>Regional Affiliates InternationalPassenger RevenueNorth America43070</v>
      </c>
      <c r="F858" s="186">
        <f>VLOOKUP(E858,Forecast,2,FALSE)</f>
        <v>0</v>
      </c>
      <c r="G858" s="186">
        <f>VLOOKUP($E858,Plan,2,FALSE)</f>
        <v>0</v>
      </c>
    </row>
    <row r="859" spans="1:7">
      <c r="A859" t="s">
        <v>63</v>
      </c>
      <c r="B859" t="s">
        <v>103</v>
      </c>
      <c r="C859" t="s">
        <v>9</v>
      </c>
      <c r="D859" s="190">
        <v>42736</v>
      </c>
      <c r="E859" s="190" t="str">
        <f t="shared" si="13"/>
        <v>Regional Affiliates InternationalPassenger RevenueTrans Atlantic42736</v>
      </c>
      <c r="F859" s="186">
        <f>VLOOKUP(E859,Forecast,2,FALSE)</f>
        <v>0</v>
      </c>
      <c r="G859" s="186">
        <f>VLOOKUP($E859,Plan,2,FALSE)</f>
        <v>0</v>
      </c>
    </row>
    <row r="860" spans="1:7">
      <c r="A860" t="s">
        <v>63</v>
      </c>
      <c r="B860" t="s">
        <v>103</v>
      </c>
      <c r="C860" t="s">
        <v>9</v>
      </c>
      <c r="D860" s="190">
        <v>42767</v>
      </c>
      <c r="E860" s="190" t="str">
        <f t="shared" si="13"/>
        <v>Regional Affiliates InternationalPassenger RevenueTrans Atlantic42767</v>
      </c>
      <c r="F860" s="186">
        <f>VLOOKUP(E860,Forecast,2,FALSE)</f>
        <v>0</v>
      </c>
      <c r="G860" s="186">
        <f>VLOOKUP($E860,Plan,2,FALSE)</f>
        <v>0</v>
      </c>
    </row>
    <row r="861" spans="1:7">
      <c r="A861" t="s">
        <v>63</v>
      </c>
      <c r="B861" t="s">
        <v>103</v>
      </c>
      <c r="C861" t="s">
        <v>9</v>
      </c>
      <c r="D861" s="190">
        <v>42795</v>
      </c>
      <c r="E861" s="190" t="str">
        <f t="shared" si="13"/>
        <v>Regional Affiliates InternationalPassenger RevenueTrans Atlantic42795</v>
      </c>
      <c r="F861" s="186">
        <f>VLOOKUP(E861,Forecast,2,FALSE)</f>
        <v>0</v>
      </c>
      <c r="G861" s="186">
        <f>VLOOKUP($E861,Plan,2,FALSE)</f>
        <v>0</v>
      </c>
    </row>
    <row r="862" spans="1:7">
      <c r="A862" t="s">
        <v>63</v>
      </c>
      <c r="B862" t="s">
        <v>103</v>
      </c>
      <c r="C862" t="s">
        <v>9</v>
      </c>
      <c r="D862" s="190">
        <v>42826</v>
      </c>
      <c r="E862" s="190" t="str">
        <f t="shared" si="13"/>
        <v>Regional Affiliates InternationalPassenger RevenueTrans Atlantic42826</v>
      </c>
      <c r="F862" s="186">
        <f>VLOOKUP(E862,Forecast,2,FALSE)</f>
        <v>0</v>
      </c>
      <c r="G862" s="186">
        <f>VLOOKUP($E862,Plan,2,FALSE)</f>
        <v>0</v>
      </c>
    </row>
    <row r="863" spans="1:7">
      <c r="A863" t="s">
        <v>63</v>
      </c>
      <c r="B863" t="s">
        <v>103</v>
      </c>
      <c r="C863" t="s">
        <v>9</v>
      </c>
      <c r="D863" s="190">
        <v>42856</v>
      </c>
      <c r="E863" s="190" t="str">
        <f t="shared" si="13"/>
        <v>Regional Affiliates InternationalPassenger RevenueTrans Atlantic42856</v>
      </c>
      <c r="F863" s="186">
        <f>VLOOKUP(E863,Forecast,2,FALSE)</f>
        <v>0</v>
      </c>
      <c r="G863" s="186">
        <f>VLOOKUP($E863,Plan,2,FALSE)</f>
        <v>0</v>
      </c>
    </row>
    <row r="864" spans="1:7">
      <c r="A864" t="s">
        <v>63</v>
      </c>
      <c r="B864" t="s">
        <v>103</v>
      </c>
      <c r="C864" t="s">
        <v>9</v>
      </c>
      <c r="D864" s="190">
        <v>42887</v>
      </c>
      <c r="E864" s="190" t="str">
        <f t="shared" si="13"/>
        <v>Regional Affiliates InternationalPassenger RevenueTrans Atlantic42887</v>
      </c>
      <c r="F864" s="186">
        <f>VLOOKUP(E864,Forecast,2,FALSE)</f>
        <v>0</v>
      </c>
      <c r="G864" s="186">
        <f>VLOOKUP($E864,Plan,2,FALSE)</f>
        <v>0</v>
      </c>
    </row>
    <row r="865" spans="1:7">
      <c r="A865" t="s">
        <v>63</v>
      </c>
      <c r="B865" t="s">
        <v>103</v>
      </c>
      <c r="C865" t="s">
        <v>9</v>
      </c>
      <c r="D865" s="190">
        <v>42917</v>
      </c>
      <c r="E865" s="190" t="str">
        <f t="shared" si="13"/>
        <v>Regional Affiliates InternationalPassenger RevenueTrans Atlantic42917</v>
      </c>
      <c r="F865" s="186">
        <f>VLOOKUP(E865,Forecast,2,FALSE)</f>
        <v>0</v>
      </c>
      <c r="G865" s="186">
        <f>VLOOKUP($E865,Plan,2,FALSE)</f>
        <v>0</v>
      </c>
    </row>
    <row r="866" spans="1:7">
      <c r="A866" t="s">
        <v>63</v>
      </c>
      <c r="B866" t="s">
        <v>103</v>
      </c>
      <c r="C866" t="s">
        <v>9</v>
      </c>
      <c r="D866" s="190">
        <v>42948</v>
      </c>
      <c r="E866" s="190" t="str">
        <f t="shared" si="13"/>
        <v>Regional Affiliates InternationalPassenger RevenueTrans Atlantic42948</v>
      </c>
      <c r="F866" s="186">
        <f>VLOOKUP(E866,Forecast,2,FALSE)</f>
        <v>0</v>
      </c>
      <c r="G866" s="186">
        <f>VLOOKUP($E866,Plan,2,FALSE)</f>
        <v>0</v>
      </c>
    </row>
    <row r="867" spans="1:7">
      <c r="A867" t="s">
        <v>63</v>
      </c>
      <c r="B867" t="s">
        <v>103</v>
      </c>
      <c r="C867" t="s">
        <v>9</v>
      </c>
      <c r="D867" s="190">
        <v>42979</v>
      </c>
      <c r="E867" s="190" t="str">
        <f t="shared" si="13"/>
        <v>Regional Affiliates InternationalPassenger RevenueTrans Atlantic42979</v>
      </c>
      <c r="F867" s="186">
        <f>VLOOKUP(E867,Forecast,2,FALSE)</f>
        <v>0</v>
      </c>
      <c r="G867" s="186">
        <f>VLOOKUP($E867,Plan,2,FALSE)</f>
        <v>0</v>
      </c>
    </row>
    <row r="868" spans="1:7">
      <c r="A868" t="s">
        <v>63</v>
      </c>
      <c r="B868" t="s">
        <v>103</v>
      </c>
      <c r="C868" t="s">
        <v>9</v>
      </c>
      <c r="D868" s="190">
        <v>43009</v>
      </c>
      <c r="E868" s="190" t="str">
        <f t="shared" si="13"/>
        <v>Regional Affiliates InternationalPassenger RevenueTrans Atlantic43009</v>
      </c>
      <c r="F868" s="186">
        <f>VLOOKUP(E868,Forecast,2,FALSE)</f>
        <v>0</v>
      </c>
      <c r="G868" s="186">
        <f>VLOOKUP($E868,Plan,2,FALSE)</f>
        <v>0</v>
      </c>
    </row>
    <row r="869" spans="1:7">
      <c r="A869" t="s">
        <v>63</v>
      </c>
      <c r="B869" t="s">
        <v>103</v>
      </c>
      <c r="C869" t="s">
        <v>9</v>
      </c>
      <c r="D869" s="190">
        <v>43040</v>
      </c>
      <c r="E869" s="190" t="str">
        <f t="shared" si="13"/>
        <v>Regional Affiliates InternationalPassenger RevenueTrans Atlantic43040</v>
      </c>
      <c r="F869" s="186">
        <f>VLOOKUP(E869,Forecast,2,FALSE)</f>
        <v>0</v>
      </c>
      <c r="G869" s="186">
        <f>VLOOKUP($E869,Plan,2,FALSE)</f>
        <v>0</v>
      </c>
    </row>
    <row r="870" spans="1:7">
      <c r="A870" t="s">
        <v>63</v>
      </c>
      <c r="B870" t="s">
        <v>103</v>
      </c>
      <c r="C870" t="s">
        <v>9</v>
      </c>
      <c r="D870" s="190">
        <v>43070</v>
      </c>
      <c r="E870" s="190" t="str">
        <f t="shared" si="13"/>
        <v>Regional Affiliates InternationalPassenger RevenueTrans Atlantic43070</v>
      </c>
      <c r="F870" s="186">
        <f>VLOOKUP(E870,Forecast,2,FALSE)</f>
        <v>1847990.0022488509</v>
      </c>
      <c r="G870" s="186">
        <f>VLOOKUP($E870,Plan,2,FALSE)</f>
        <v>0</v>
      </c>
    </row>
    <row r="871" spans="1:7">
      <c r="A871" t="s">
        <v>63</v>
      </c>
      <c r="B871" t="s">
        <v>103</v>
      </c>
      <c r="C871" t="s">
        <v>10</v>
      </c>
      <c r="D871" s="190">
        <v>42736</v>
      </c>
      <c r="E871" s="190" t="str">
        <f t="shared" si="13"/>
        <v>Regional Affiliates InternationalPassenger RevenueTrans Pacific42736</v>
      </c>
      <c r="F871" s="186">
        <f>VLOOKUP(E871,Forecast,2,FALSE)</f>
        <v>0</v>
      </c>
      <c r="G871" s="186">
        <f>VLOOKUP($E871,Plan,2,FALSE)</f>
        <v>0</v>
      </c>
    </row>
    <row r="872" spans="1:7">
      <c r="A872" t="s">
        <v>63</v>
      </c>
      <c r="B872" t="s">
        <v>103</v>
      </c>
      <c r="C872" t="s">
        <v>10</v>
      </c>
      <c r="D872" s="190">
        <v>42767</v>
      </c>
      <c r="E872" s="190" t="str">
        <f t="shared" si="13"/>
        <v>Regional Affiliates InternationalPassenger RevenueTrans Pacific42767</v>
      </c>
      <c r="F872" s="186">
        <f>VLOOKUP(E872,Forecast,2,FALSE)</f>
        <v>0</v>
      </c>
      <c r="G872" s="186">
        <f>VLOOKUP($E872,Plan,2,FALSE)</f>
        <v>0</v>
      </c>
    </row>
    <row r="873" spans="1:7">
      <c r="A873" t="s">
        <v>63</v>
      </c>
      <c r="B873" t="s">
        <v>103</v>
      </c>
      <c r="C873" t="s">
        <v>10</v>
      </c>
      <c r="D873" s="190">
        <v>42795</v>
      </c>
      <c r="E873" s="190" t="str">
        <f t="shared" si="13"/>
        <v>Regional Affiliates InternationalPassenger RevenueTrans Pacific42795</v>
      </c>
      <c r="F873" s="186">
        <f>VLOOKUP(E873,Forecast,2,FALSE)</f>
        <v>0</v>
      </c>
      <c r="G873" s="186">
        <f>VLOOKUP($E873,Plan,2,FALSE)</f>
        <v>0</v>
      </c>
    </row>
    <row r="874" spans="1:7">
      <c r="A874" t="s">
        <v>63</v>
      </c>
      <c r="B874" t="s">
        <v>103</v>
      </c>
      <c r="C874" t="s">
        <v>10</v>
      </c>
      <c r="D874" s="190">
        <v>42826</v>
      </c>
      <c r="E874" s="190" t="str">
        <f t="shared" si="13"/>
        <v>Regional Affiliates InternationalPassenger RevenueTrans Pacific42826</v>
      </c>
      <c r="F874" s="186">
        <f>VLOOKUP(E874,Forecast,2,FALSE)</f>
        <v>43409.855280000003</v>
      </c>
      <c r="G874" s="186">
        <f>VLOOKUP($E874,Plan,2,FALSE)</f>
        <v>0</v>
      </c>
    </row>
    <row r="875" spans="1:7">
      <c r="A875" t="s">
        <v>63</v>
      </c>
      <c r="B875" t="s">
        <v>103</v>
      </c>
      <c r="C875" t="s">
        <v>10</v>
      </c>
      <c r="D875" s="190">
        <v>42856</v>
      </c>
      <c r="E875" s="190" t="str">
        <f t="shared" si="13"/>
        <v>Regional Affiliates InternationalPassenger RevenueTrans Pacific42856</v>
      </c>
      <c r="F875" s="186">
        <f>VLOOKUP(E875,Forecast,2,FALSE)</f>
        <v>47118.352910000001</v>
      </c>
      <c r="G875" s="186">
        <f>VLOOKUP($E875,Plan,2,FALSE)</f>
        <v>0</v>
      </c>
    </row>
    <row r="876" spans="1:7">
      <c r="A876" t="s">
        <v>63</v>
      </c>
      <c r="B876" t="s">
        <v>103</v>
      </c>
      <c r="C876" t="s">
        <v>10</v>
      </c>
      <c r="D876" s="190">
        <v>42887</v>
      </c>
      <c r="E876" s="190" t="str">
        <f t="shared" si="13"/>
        <v>Regional Affiliates InternationalPassenger RevenueTrans Pacific42887</v>
      </c>
      <c r="F876" s="186">
        <f>VLOOKUP(E876,Forecast,2,FALSE)</f>
        <v>46517.307170000007</v>
      </c>
      <c r="G876" s="186">
        <f>VLOOKUP($E876,Plan,2,FALSE)</f>
        <v>0</v>
      </c>
    </row>
    <row r="877" spans="1:7">
      <c r="A877" t="s">
        <v>63</v>
      </c>
      <c r="B877" t="s">
        <v>103</v>
      </c>
      <c r="C877" t="s">
        <v>10</v>
      </c>
      <c r="D877" s="190">
        <v>42917</v>
      </c>
      <c r="E877" s="190" t="str">
        <f t="shared" si="13"/>
        <v>Regional Affiliates InternationalPassenger RevenueTrans Pacific42917</v>
      </c>
      <c r="F877" s="186">
        <f>VLOOKUP(E877,Forecast,2,FALSE)</f>
        <v>41477.901530000003</v>
      </c>
      <c r="G877" s="186">
        <f>VLOOKUP($E877,Plan,2,FALSE)</f>
        <v>0</v>
      </c>
    </row>
    <row r="878" spans="1:7">
      <c r="A878" t="s">
        <v>63</v>
      </c>
      <c r="B878" t="s">
        <v>103</v>
      </c>
      <c r="C878" t="s">
        <v>10</v>
      </c>
      <c r="D878" s="190">
        <v>42948</v>
      </c>
      <c r="E878" s="190" t="str">
        <f t="shared" si="13"/>
        <v>Regional Affiliates InternationalPassenger RevenueTrans Pacific42948</v>
      </c>
      <c r="F878" s="186">
        <f>VLOOKUP(E878,Forecast,2,FALSE)</f>
        <v>41949.852960000004</v>
      </c>
      <c r="G878" s="186">
        <f>VLOOKUP($E878,Plan,2,FALSE)</f>
        <v>0</v>
      </c>
    </row>
    <row r="879" spans="1:7">
      <c r="A879" t="s">
        <v>63</v>
      </c>
      <c r="B879" t="s">
        <v>103</v>
      </c>
      <c r="C879" t="s">
        <v>10</v>
      </c>
      <c r="D879" s="190">
        <v>42979</v>
      </c>
      <c r="E879" s="190" t="str">
        <f t="shared" si="13"/>
        <v>Regional Affiliates InternationalPassenger RevenueTrans Pacific42979</v>
      </c>
      <c r="F879" s="186">
        <f>VLOOKUP(E879,Forecast,2,FALSE)</f>
        <v>39915.888659999997</v>
      </c>
      <c r="G879" s="186">
        <f>VLOOKUP($E879,Plan,2,FALSE)</f>
        <v>0</v>
      </c>
    </row>
    <row r="880" spans="1:7">
      <c r="A880" t="s">
        <v>63</v>
      </c>
      <c r="B880" t="s">
        <v>103</v>
      </c>
      <c r="C880" t="s">
        <v>10</v>
      </c>
      <c r="D880" s="190">
        <v>43009</v>
      </c>
      <c r="E880" s="190" t="str">
        <f t="shared" si="13"/>
        <v>Regional Affiliates InternationalPassenger RevenueTrans Pacific43009</v>
      </c>
      <c r="F880" s="186">
        <f>VLOOKUP(E880,Forecast,2,FALSE)</f>
        <v>40150.674140000003</v>
      </c>
      <c r="G880" s="186">
        <f>VLOOKUP($E880,Plan,2,FALSE)</f>
        <v>0</v>
      </c>
    </row>
    <row r="881" spans="1:7">
      <c r="A881" t="s">
        <v>63</v>
      </c>
      <c r="B881" t="s">
        <v>103</v>
      </c>
      <c r="C881" t="s">
        <v>10</v>
      </c>
      <c r="D881" s="190">
        <v>43040</v>
      </c>
      <c r="E881" s="190" t="str">
        <f t="shared" si="13"/>
        <v>Regional Affiliates InternationalPassenger RevenueTrans Pacific43040</v>
      </c>
      <c r="F881" s="186">
        <f>VLOOKUP(E881,Forecast,2,FALSE)</f>
        <v>37136.739450000001</v>
      </c>
      <c r="G881" s="186">
        <f>VLOOKUP($E881,Plan,2,FALSE)</f>
        <v>0</v>
      </c>
    </row>
    <row r="882" spans="1:7">
      <c r="A882" t="s">
        <v>63</v>
      </c>
      <c r="B882" t="s">
        <v>103</v>
      </c>
      <c r="C882" t="s">
        <v>10</v>
      </c>
      <c r="D882" s="190">
        <v>43070</v>
      </c>
      <c r="E882" s="190" t="str">
        <f t="shared" si="13"/>
        <v>Regional Affiliates InternationalPassenger RevenueTrans Pacific43070</v>
      </c>
      <c r="F882" s="186">
        <f>VLOOKUP(E882,Forecast,2,FALSE)</f>
        <v>0</v>
      </c>
      <c r="G882" s="186">
        <f>VLOOKUP($E882,Plan,2,FALSE)</f>
        <v>0</v>
      </c>
    </row>
    <row r="883" spans="1:7">
      <c r="A883" t="s">
        <v>62</v>
      </c>
      <c r="B883" t="s">
        <v>104</v>
      </c>
      <c r="C883" t="s">
        <v>71</v>
      </c>
      <c r="D883" s="190">
        <v>42736</v>
      </c>
      <c r="E883" s="190" t="str">
        <f t="shared" si="13"/>
        <v>Regional Affiliates North AmericaOther ComponentsAmex Companion Certificates42736</v>
      </c>
      <c r="F883" s="186">
        <f>VLOOKUP(E883,Forecast,2,FALSE)</f>
        <v>9012.7106100000001</v>
      </c>
      <c r="G883" s="186">
        <f>VLOOKUP($E883,Plan,2,FALSE)</f>
        <v>0</v>
      </c>
    </row>
    <row r="884" spans="1:7">
      <c r="A884" t="s">
        <v>62</v>
      </c>
      <c r="B884" t="s">
        <v>104</v>
      </c>
      <c r="C884" t="s">
        <v>71</v>
      </c>
      <c r="D884" s="190">
        <v>42767</v>
      </c>
      <c r="E884" s="190" t="str">
        <f t="shared" si="13"/>
        <v>Regional Affiliates North AmericaOther ComponentsAmex Companion Certificates42767</v>
      </c>
      <c r="F884" s="186">
        <f>VLOOKUP(E884,Forecast,2,FALSE)</f>
        <v>0</v>
      </c>
      <c r="G884" s="186">
        <f>VLOOKUP($E884,Plan,2,FALSE)</f>
        <v>0</v>
      </c>
    </row>
    <row r="885" spans="1:7">
      <c r="A885" t="s">
        <v>62</v>
      </c>
      <c r="B885" t="s">
        <v>104</v>
      </c>
      <c r="C885" t="s">
        <v>71</v>
      </c>
      <c r="D885" s="190">
        <v>42795</v>
      </c>
      <c r="E885" s="190" t="str">
        <f t="shared" si="13"/>
        <v>Regional Affiliates North AmericaOther ComponentsAmex Companion Certificates42795</v>
      </c>
      <c r="F885" s="186">
        <f>VLOOKUP(E885,Forecast,2,FALSE)</f>
        <v>0</v>
      </c>
      <c r="G885" s="186">
        <f>VLOOKUP($E885,Plan,2,FALSE)</f>
        <v>0</v>
      </c>
    </row>
    <row r="886" spans="1:7">
      <c r="A886" t="s">
        <v>62</v>
      </c>
      <c r="B886" t="s">
        <v>104</v>
      </c>
      <c r="C886" t="s">
        <v>71</v>
      </c>
      <c r="D886" s="190">
        <v>42826</v>
      </c>
      <c r="E886" s="190" t="str">
        <f t="shared" si="13"/>
        <v>Regional Affiliates North AmericaOther ComponentsAmex Companion Certificates42826</v>
      </c>
      <c r="F886" s="186">
        <f>VLOOKUP(E886,Forecast,2,FALSE)</f>
        <v>7211.4492599999994</v>
      </c>
      <c r="G886" s="186">
        <f>VLOOKUP($E886,Plan,2,FALSE)</f>
        <v>0</v>
      </c>
    </row>
    <row r="887" spans="1:7">
      <c r="A887" t="s">
        <v>62</v>
      </c>
      <c r="B887" t="s">
        <v>104</v>
      </c>
      <c r="C887" t="s">
        <v>71</v>
      </c>
      <c r="D887" s="190">
        <v>42856</v>
      </c>
      <c r="E887" s="190" t="str">
        <f t="shared" si="13"/>
        <v>Regional Affiliates North AmericaOther ComponentsAmex Companion Certificates42856</v>
      </c>
      <c r="F887" s="186">
        <f>VLOOKUP(E887,Forecast,2,FALSE)</f>
        <v>6032.1505277569486</v>
      </c>
      <c r="G887" s="186">
        <f>VLOOKUP($E887,Plan,2,FALSE)</f>
        <v>0</v>
      </c>
    </row>
    <row r="888" spans="1:7">
      <c r="A888" t="s">
        <v>62</v>
      </c>
      <c r="B888" t="s">
        <v>104</v>
      </c>
      <c r="C888" t="s">
        <v>71</v>
      </c>
      <c r="D888" s="190">
        <v>42887</v>
      </c>
      <c r="E888" s="190" t="str">
        <f t="shared" si="13"/>
        <v>Regional Affiliates North AmericaOther ComponentsAmex Companion Certificates42887</v>
      </c>
      <c r="F888" s="186">
        <f>VLOOKUP(E888,Forecast,2,FALSE)</f>
        <v>6409.1265345265283</v>
      </c>
      <c r="G888" s="186">
        <f>VLOOKUP($E888,Plan,2,FALSE)</f>
        <v>0</v>
      </c>
    </row>
    <row r="889" spans="1:7">
      <c r="A889" t="s">
        <v>62</v>
      </c>
      <c r="B889" t="s">
        <v>104</v>
      </c>
      <c r="C889" t="s">
        <v>71</v>
      </c>
      <c r="D889" s="190">
        <v>42917</v>
      </c>
      <c r="E889" s="190" t="str">
        <f t="shared" si="13"/>
        <v>Regional Affiliates North AmericaOther ComponentsAmex Companion Certificates42917</v>
      </c>
      <c r="F889" s="186">
        <f>VLOOKUP(E889,Forecast,2,FALSE)</f>
        <v>7423.5288864057493</v>
      </c>
      <c r="G889" s="186">
        <f>VLOOKUP($E889,Plan,2,FALSE)</f>
        <v>0</v>
      </c>
    </row>
    <row r="890" spans="1:7">
      <c r="A890" t="s">
        <v>62</v>
      </c>
      <c r="B890" t="s">
        <v>104</v>
      </c>
      <c r="C890" t="s">
        <v>71</v>
      </c>
      <c r="D890" s="190">
        <v>42948</v>
      </c>
      <c r="E890" s="190" t="str">
        <f t="shared" si="13"/>
        <v>Regional Affiliates North AmericaOther ComponentsAmex Companion Certificates42948</v>
      </c>
      <c r="F890" s="186">
        <f>VLOOKUP(E890,Forecast,2,FALSE)</f>
        <v>5977.4647742454536</v>
      </c>
      <c r="G890" s="186">
        <f>VLOOKUP($E890,Plan,2,FALSE)</f>
        <v>0</v>
      </c>
    </row>
    <row r="891" spans="1:7">
      <c r="A891" t="s">
        <v>62</v>
      </c>
      <c r="B891" t="s">
        <v>104</v>
      </c>
      <c r="C891" t="s">
        <v>71</v>
      </c>
      <c r="D891" s="190">
        <v>42979</v>
      </c>
      <c r="E891" s="190" t="str">
        <f t="shared" si="13"/>
        <v>Regional Affiliates North AmericaOther ComponentsAmex Companion Certificates42979</v>
      </c>
      <c r="F891" s="186">
        <f>VLOOKUP(E891,Forecast,2,FALSE)</f>
        <v>5379.4597015948257</v>
      </c>
      <c r="G891" s="186">
        <f>VLOOKUP($E891,Plan,2,FALSE)</f>
        <v>0</v>
      </c>
    </row>
    <row r="892" spans="1:7">
      <c r="A892" t="s">
        <v>62</v>
      </c>
      <c r="B892" t="s">
        <v>104</v>
      </c>
      <c r="C892" t="s">
        <v>71</v>
      </c>
      <c r="D892" s="190">
        <v>43009</v>
      </c>
      <c r="E892" s="190" t="str">
        <f t="shared" si="13"/>
        <v>Regional Affiliates North AmericaOther ComponentsAmex Companion Certificates43009</v>
      </c>
      <c r="F892" s="186">
        <f>VLOOKUP(E892,Forecast,2,FALSE)</f>
        <v>5674.872091444533</v>
      </c>
      <c r="G892" s="186">
        <f>VLOOKUP($E892,Plan,2,FALSE)</f>
        <v>0</v>
      </c>
    </row>
    <row r="893" spans="1:7">
      <c r="A893" t="s">
        <v>62</v>
      </c>
      <c r="B893" t="s">
        <v>104</v>
      </c>
      <c r="C893" t="s">
        <v>71</v>
      </c>
      <c r="D893" s="190">
        <v>43040</v>
      </c>
      <c r="E893" s="190" t="str">
        <f t="shared" si="13"/>
        <v>Regional Affiliates North AmericaOther ComponentsAmex Companion Certificates43040</v>
      </c>
      <c r="F893" s="186">
        <f>VLOOKUP(E893,Forecast,2,FALSE)</f>
        <v>3314.4871864851302</v>
      </c>
      <c r="G893" s="186">
        <f>VLOOKUP($E893,Plan,2,FALSE)</f>
        <v>0</v>
      </c>
    </row>
    <row r="894" spans="1:7">
      <c r="A894" t="s">
        <v>62</v>
      </c>
      <c r="B894" t="s">
        <v>104</v>
      </c>
      <c r="C894" t="s">
        <v>71</v>
      </c>
      <c r="D894" s="190">
        <v>43070</v>
      </c>
      <c r="E894" s="190" t="str">
        <f t="shared" si="13"/>
        <v>Regional Affiliates North AmericaOther ComponentsAmex Companion Certificates43070</v>
      </c>
      <c r="F894" s="186">
        <f>VLOOKUP(E894,Forecast,2,FALSE)</f>
        <v>4806.6917001909205</v>
      </c>
      <c r="G894" s="186">
        <f>VLOOKUP($E894,Plan,2,FALSE)</f>
        <v>0</v>
      </c>
    </row>
    <row r="895" spans="1:7">
      <c r="A895" t="s">
        <v>62</v>
      </c>
      <c r="B895" t="s">
        <v>104</v>
      </c>
      <c r="C895" t="s">
        <v>22</v>
      </c>
      <c r="D895" s="190">
        <v>42736</v>
      </c>
      <c r="E895" s="190" t="str">
        <f t="shared" si="13"/>
        <v>Regional Affiliates North AmericaOther ComponentsCharter Revenue42736</v>
      </c>
      <c r="F895" s="186">
        <f>VLOOKUP(E895,Forecast,2,FALSE)</f>
        <v>0</v>
      </c>
      <c r="G895" s="186">
        <f>VLOOKUP($E895,Plan,2,FALSE)</f>
        <v>0</v>
      </c>
    </row>
    <row r="896" spans="1:7">
      <c r="A896" t="s">
        <v>62</v>
      </c>
      <c r="B896" t="s">
        <v>104</v>
      </c>
      <c r="C896" t="s">
        <v>22</v>
      </c>
      <c r="D896" s="190">
        <v>42767</v>
      </c>
      <c r="E896" s="190" t="str">
        <f t="shared" si="13"/>
        <v>Regional Affiliates North AmericaOther ComponentsCharter Revenue42767</v>
      </c>
      <c r="F896" s="186">
        <f>VLOOKUP(E896,Forecast,2,FALSE)</f>
        <v>-59.958539506888499</v>
      </c>
      <c r="G896" s="186">
        <f>VLOOKUP($E896,Plan,2,FALSE)</f>
        <v>0</v>
      </c>
    </row>
    <row r="897" spans="1:7">
      <c r="A897" t="s">
        <v>62</v>
      </c>
      <c r="B897" t="s">
        <v>104</v>
      </c>
      <c r="C897" t="s">
        <v>22</v>
      </c>
      <c r="D897" s="190">
        <v>42795</v>
      </c>
      <c r="E897" s="190" t="str">
        <f t="shared" si="13"/>
        <v>Regional Affiliates North AmericaOther ComponentsCharter Revenue42795</v>
      </c>
      <c r="F897" s="186">
        <f>VLOOKUP(E897,Forecast,2,FALSE)</f>
        <v>-70.446181151987503</v>
      </c>
      <c r="G897" s="186">
        <f>VLOOKUP($E897,Plan,2,FALSE)</f>
        <v>0</v>
      </c>
    </row>
    <row r="898" spans="1:7">
      <c r="A898" t="s">
        <v>62</v>
      </c>
      <c r="B898" t="s">
        <v>104</v>
      </c>
      <c r="C898" t="s">
        <v>22</v>
      </c>
      <c r="D898" s="190">
        <v>42826</v>
      </c>
      <c r="E898" s="190" t="str">
        <f t="shared" si="13"/>
        <v>Regional Affiliates North AmericaOther ComponentsCharter Revenue42826</v>
      </c>
      <c r="F898" s="186">
        <f>VLOOKUP(E898,Forecast,2,FALSE)</f>
        <v>0</v>
      </c>
      <c r="G898" s="186">
        <f>VLOOKUP($E898,Plan,2,FALSE)</f>
        <v>0</v>
      </c>
    </row>
    <row r="899" spans="1:7">
      <c r="A899" t="s">
        <v>62</v>
      </c>
      <c r="B899" t="s">
        <v>104</v>
      </c>
      <c r="C899" t="s">
        <v>22</v>
      </c>
      <c r="D899" s="190">
        <v>42856</v>
      </c>
      <c r="E899" s="190" t="str">
        <f t="shared" ref="E899:E962" si="14">A899&amp;B899&amp;C899&amp;D899</f>
        <v>Regional Affiliates North AmericaOther ComponentsCharter Revenue42856</v>
      </c>
      <c r="F899" s="186">
        <f>VLOOKUP(E899,Forecast,2,FALSE)</f>
        <v>0</v>
      </c>
      <c r="G899" s="186">
        <f>VLOOKUP($E899,Plan,2,FALSE)</f>
        <v>0</v>
      </c>
    </row>
    <row r="900" spans="1:7">
      <c r="A900" t="s">
        <v>62</v>
      </c>
      <c r="B900" t="s">
        <v>104</v>
      </c>
      <c r="C900" t="s">
        <v>22</v>
      </c>
      <c r="D900" s="190">
        <v>42887</v>
      </c>
      <c r="E900" s="190" t="str">
        <f t="shared" si="14"/>
        <v>Regional Affiliates North AmericaOther ComponentsCharter Revenue42887</v>
      </c>
      <c r="F900" s="186">
        <f>VLOOKUP(E900,Forecast,2,FALSE)</f>
        <v>0</v>
      </c>
      <c r="G900" s="186">
        <f>VLOOKUP($E900,Plan,2,FALSE)</f>
        <v>0</v>
      </c>
    </row>
    <row r="901" spans="1:7">
      <c r="A901" t="s">
        <v>62</v>
      </c>
      <c r="B901" t="s">
        <v>104</v>
      </c>
      <c r="C901" t="s">
        <v>22</v>
      </c>
      <c r="D901" s="190">
        <v>42917</v>
      </c>
      <c r="E901" s="190" t="str">
        <f t="shared" si="14"/>
        <v>Regional Affiliates North AmericaOther ComponentsCharter Revenue42917</v>
      </c>
      <c r="F901" s="186">
        <f>VLOOKUP(E901,Forecast,2,FALSE)</f>
        <v>0</v>
      </c>
      <c r="G901" s="186">
        <f>VLOOKUP($E901,Plan,2,FALSE)</f>
        <v>0</v>
      </c>
    </row>
    <row r="902" spans="1:7">
      <c r="A902" t="s">
        <v>62</v>
      </c>
      <c r="B902" t="s">
        <v>104</v>
      </c>
      <c r="C902" t="s">
        <v>22</v>
      </c>
      <c r="D902" s="190">
        <v>42948</v>
      </c>
      <c r="E902" s="190" t="str">
        <f t="shared" si="14"/>
        <v>Regional Affiliates North AmericaOther ComponentsCharter Revenue42948</v>
      </c>
      <c r="F902" s="186">
        <f>VLOOKUP(E902,Forecast,2,FALSE)</f>
        <v>0</v>
      </c>
      <c r="G902" s="186">
        <f>VLOOKUP($E902,Plan,2,FALSE)</f>
        <v>0</v>
      </c>
    </row>
    <row r="903" spans="1:7">
      <c r="A903" t="s">
        <v>62</v>
      </c>
      <c r="B903" t="s">
        <v>104</v>
      </c>
      <c r="C903" t="s">
        <v>22</v>
      </c>
      <c r="D903" s="190">
        <v>42979</v>
      </c>
      <c r="E903" s="190" t="str">
        <f t="shared" si="14"/>
        <v>Regional Affiliates North AmericaOther ComponentsCharter Revenue42979</v>
      </c>
      <c r="F903" s="186">
        <f>VLOOKUP(E903,Forecast,2,FALSE)</f>
        <v>0</v>
      </c>
      <c r="G903" s="186">
        <f>VLOOKUP($E903,Plan,2,FALSE)</f>
        <v>0</v>
      </c>
    </row>
    <row r="904" spans="1:7">
      <c r="A904" t="s">
        <v>62</v>
      </c>
      <c r="B904" t="s">
        <v>104</v>
      </c>
      <c r="C904" t="s">
        <v>22</v>
      </c>
      <c r="D904" s="190">
        <v>43009</v>
      </c>
      <c r="E904" s="190" t="str">
        <f t="shared" si="14"/>
        <v>Regional Affiliates North AmericaOther ComponentsCharter Revenue43009</v>
      </c>
      <c r="F904" s="186">
        <f>VLOOKUP(E904,Forecast,2,FALSE)</f>
        <v>0</v>
      </c>
      <c r="G904" s="186">
        <f>VLOOKUP($E904,Plan,2,FALSE)</f>
        <v>0</v>
      </c>
    </row>
    <row r="905" spans="1:7">
      <c r="A905" t="s">
        <v>62</v>
      </c>
      <c r="B905" t="s">
        <v>104</v>
      </c>
      <c r="C905" t="s">
        <v>22</v>
      </c>
      <c r="D905" s="190">
        <v>43040</v>
      </c>
      <c r="E905" s="190" t="str">
        <f t="shared" si="14"/>
        <v>Regional Affiliates North AmericaOther ComponentsCharter Revenue43040</v>
      </c>
      <c r="F905" s="186">
        <f>VLOOKUP(E905,Forecast,2,FALSE)</f>
        <v>0</v>
      </c>
      <c r="G905" s="186">
        <f>VLOOKUP($E905,Plan,2,FALSE)</f>
        <v>0</v>
      </c>
    </row>
    <row r="906" spans="1:7">
      <c r="A906" t="s">
        <v>62</v>
      </c>
      <c r="B906" t="s">
        <v>104</v>
      </c>
      <c r="C906" t="s">
        <v>22</v>
      </c>
      <c r="D906" s="190">
        <v>43070</v>
      </c>
      <c r="E906" s="190" t="str">
        <f t="shared" si="14"/>
        <v>Regional Affiliates North AmericaOther ComponentsCharter Revenue43070</v>
      </c>
      <c r="F906" s="186">
        <f>VLOOKUP(E906,Forecast,2,FALSE)</f>
        <v>0</v>
      </c>
      <c r="G906" s="186">
        <f>VLOOKUP($E906,Plan,2,FALSE)</f>
        <v>0</v>
      </c>
    </row>
    <row r="907" spans="1:7">
      <c r="A907" t="s">
        <v>62</v>
      </c>
      <c r="B907" t="s">
        <v>104</v>
      </c>
      <c r="C907" t="s">
        <v>18</v>
      </c>
      <c r="D907" s="190">
        <v>42736</v>
      </c>
      <c r="E907" s="190" t="str">
        <f t="shared" si="14"/>
        <v>Regional Affiliates North AmericaOther ComponentsDenied Boarding42736</v>
      </c>
      <c r="F907" s="186">
        <f>VLOOKUP(E907,Forecast,2,FALSE)</f>
        <v>-53.916306793641596</v>
      </c>
      <c r="G907" s="186">
        <f>VLOOKUP($E907,Plan,2,FALSE)</f>
        <v>-3581.7378355937799</v>
      </c>
    </row>
    <row r="908" spans="1:7">
      <c r="A908" t="s">
        <v>62</v>
      </c>
      <c r="B908" t="s">
        <v>104</v>
      </c>
      <c r="C908" t="s">
        <v>18</v>
      </c>
      <c r="D908" s="190">
        <v>42767</v>
      </c>
      <c r="E908" s="190" t="str">
        <f t="shared" si="14"/>
        <v>Regional Affiliates North AmericaOther ComponentsDenied Boarding42767</v>
      </c>
      <c r="F908" s="186">
        <f>VLOOKUP(E908,Forecast,2,FALSE)</f>
        <v>0</v>
      </c>
      <c r="G908" s="186">
        <f>VLOOKUP($E908,Plan,2,FALSE)</f>
        <v>-2954.9453091323703</v>
      </c>
    </row>
    <row r="909" spans="1:7">
      <c r="A909" t="s">
        <v>62</v>
      </c>
      <c r="B909" t="s">
        <v>104</v>
      </c>
      <c r="C909" t="s">
        <v>18</v>
      </c>
      <c r="D909" s="190">
        <v>42795</v>
      </c>
      <c r="E909" s="190" t="str">
        <f t="shared" si="14"/>
        <v>Regional Affiliates North AmericaOther ComponentsDenied Boarding42795</v>
      </c>
      <c r="F909" s="186">
        <f>VLOOKUP(E909,Forecast,2,FALSE)</f>
        <v>0</v>
      </c>
      <c r="G909" s="186">
        <f>VLOOKUP($E909,Plan,2,FALSE)</f>
        <v>-4076.64509135034</v>
      </c>
    </row>
    <row r="910" spans="1:7">
      <c r="A910" t="s">
        <v>62</v>
      </c>
      <c r="B910" t="s">
        <v>104</v>
      </c>
      <c r="C910" t="s">
        <v>18</v>
      </c>
      <c r="D910" s="190">
        <v>42826</v>
      </c>
      <c r="E910" s="190" t="str">
        <f t="shared" si="14"/>
        <v>Regional Affiliates North AmericaOther ComponentsDenied Boarding42826</v>
      </c>
      <c r="F910" s="186">
        <f>VLOOKUP(E910,Forecast,2,FALSE)</f>
        <v>-88.620414226961898</v>
      </c>
      <c r="G910" s="186">
        <f>VLOOKUP($E910,Plan,2,FALSE)</f>
        <v>-3973.3143450756902</v>
      </c>
    </row>
    <row r="911" spans="1:7">
      <c r="A911" t="s">
        <v>62</v>
      </c>
      <c r="B911" t="s">
        <v>104</v>
      </c>
      <c r="C911" t="s">
        <v>18</v>
      </c>
      <c r="D911" s="190">
        <v>42856</v>
      </c>
      <c r="E911" s="190" t="str">
        <f t="shared" si="14"/>
        <v>Regional Affiliates North AmericaOther ComponentsDenied Boarding42856</v>
      </c>
      <c r="F911" s="186">
        <f>VLOOKUP(E911,Forecast,2,FALSE)</f>
        <v>-71.268621839297111</v>
      </c>
      <c r="G911" s="186">
        <f>VLOOKUP($E911,Plan,2,FALSE)</f>
        <v>-3207.84636495417</v>
      </c>
    </row>
    <row r="912" spans="1:7">
      <c r="A912" t="s">
        <v>62</v>
      </c>
      <c r="B912" t="s">
        <v>104</v>
      </c>
      <c r="C912" t="s">
        <v>18</v>
      </c>
      <c r="D912" s="190">
        <v>42887</v>
      </c>
      <c r="E912" s="190" t="str">
        <f t="shared" si="14"/>
        <v>Regional Affiliates North AmericaOther ComponentsDenied Boarding42887</v>
      </c>
      <c r="F912" s="186">
        <f>VLOOKUP(E912,Forecast,2,FALSE)</f>
        <v>-102.19703416346401</v>
      </c>
      <c r="G912" s="186">
        <f>VLOOKUP($E912,Plan,2,FALSE)</f>
        <v>-4589.2122196719902</v>
      </c>
    </row>
    <row r="913" spans="1:7">
      <c r="A913" t="s">
        <v>62</v>
      </c>
      <c r="B913" t="s">
        <v>104</v>
      </c>
      <c r="C913" t="s">
        <v>18</v>
      </c>
      <c r="D913" s="190">
        <v>42917</v>
      </c>
      <c r="E913" s="190" t="str">
        <f t="shared" si="14"/>
        <v>Regional Affiliates North AmericaOther ComponentsDenied Boarding42917</v>
      </c>
      <c r="F913" s="186">
        <f>VLOOKUP(E913,Forecast,2,FALSE)</f>
        <v>-99.835878080987897</v>
      </c>
      <c r="G913" s="186">
        <f>VLOOKUP($E913,Plan,2,FALSE)</f>
        <v>-5895.1044584564497</v>
      </c>
    </row>
    <row r="914" spans="1:7">
      <c r="A914" t="s">
        <v>62</v>
      </c>
      <c r="B914" t="s">
        <v>104</v>
      </c>
      <c r="C914" t="s">
        <v>18</v>
      </c>
      <c r="D914" s="190">
        <v>42948</v>
      </c>
      <c r="E914" s="190" t="str">
        <f t="shared" si="14"/>
        <v>Regional Affiliates North AmericaOther ComponentsDenied Boarding42948</v>
      </c>
      <c r="F914" s="186">
        <f>VLOOKUP(E914,Forecast,2,FALSE)</f>
        <v>-79.955472577479895</v>
      </c>
      <c r="G914" s="186">
        <f>VLOOKUP($E914,Plan,2,FALSE)</f>
        <v>-4766.8687580164396</v>
      </c>
    </row>
    <row r="915" spans="1:7">
      <c r="A915" t="s">
        <v>62</v>
      </c>
      <c r="B915" t="s">
        <v>104</v>
      </c>
      <c r="C915" t="s">
        <v>18</v>
      </c>
      <c r="D915" s="190">
        <v>42979</v>
      </c>
      <c r="E915" s="190" t="str">
        <f t="shared" si="14"/>
        <v>Regional Affiliates North AmericaOther ComponentsDenied Boarding42979</v>
      </c>
      <c r="F915" s="186">
        <f>VLOOKUP(E915,Forecast,2,FALSE)</f>
        <v>-60.486430438294406</v>
      </c>
      <c r="G915" s="186">
        <f>VLOOKUP($E915,Plan,2,FALSE)</f>
        <v>-6023.0676909890299</v>
      </c>
    </row>
    <row r="916" spans="1:7">
      <c r="A916" t="s">
        <v>62</v>
      </c>
      <c r="B916" t="s">
        <v>104</v>
      </c>
      <c r="C916" t="s">
        <v>18</v>
      </c>
      <c r="D916" s="190">
        <v>43009</v>
      </c>
      <c r="E916" s="190" t="str">
        <f t="shared" si="14"/>
        <v>Regional Affiliates North AmericaOther ComponentsDenied Boarding43009</v>
      </c>
      <c r="F916" s="186">
        <f>VLOOKUP(E916,Forecast,2,FALSE)</f>
        <v>-43.664229668834899</v>
      </c>
      <c r="G916" s="186">
        <f>VLOOKUP($E916,Plan,2,FALSE)</f>
        <v>-5351.3318979144096</v>
      </c>
    </row>
    <row r="917" spans="1:7">
      <c r="A917" t="s">
        <v>62</v>
      </c>
      <c r="B917" t="s">
        <v>104</v>
      </c>
      <c r="C917" t="s">
        <v>18</v>
      </c>
      <c r="D917" s="190">
        <v>43040</v>
      </c>
      <c r="E917" s="190" t="str">
        <f t="shared" si="14"/>
        <v>Regional Affiliates North AmericaOther ComponentsDenied Boarding43040</v>
      </c>
      <c r="F917" s="186">
        <f>VLOOKUP(E917,Forecast,2,FALSE)</f>
        <v>-39.584642150183896</v>
      </c>
      <c r="G917" s="186">
        <f>VLOOKUP($E917,Plan,2,FALSE)</f>
        <v>-4851.3406178309197</v>
      </c>
    </row>
    <row r="918" spans="1:7">
      <c r="A918" t="s">
        <v>62</v>
      </c>
      <c r="B918" t="s">
        <v>104</v>
      </c>
      <c r="C918" t="s">
        <v>18</v>
      </c>
      <c r="D918" s="190">
        <v>43070</v>
      </c>
      <c r="E918" s="190" t="str">
        <f t="shared" si="14"/>
        <v>Regional Affiliates North AmericaOther ComponentsDenied Boarding43070</v>
      </c>
      <c r="F918" s="186">
        <f>VLOOKUP(E918,Forecast,2,FALSE)</f>
        <v>0</v>
      </c>
      <c r="G918" s="186">
        <f>VLOOKUP($E918,Plan,2,FALSE)</f>
        <v>-5254.8418594991708</v>
      </c>
    </row>
    <row r="919" spans="1:7">
      <c r="A919" t="s">
        <v>62</v>
      </c>
      <c r="B919" t="s">
        <v>104</v>
      </c>
      <c r="C919" t="s">
        <v>80</v>
      </c>
      <c r="D919" s="190">
        <v>42736</v>
      </c>
      <c r="E919" s="190" t="str">
        <f t="shared" si="14"/>
        <v>Regional Affiliates North AmericaOther ComponentsEconomy Seat Programs42736</v>
      </c>
      <c r="F919" s="186">
        <f>VLOOKUP(E919,Forecast,2,FALSE)</f>
        <v>0</v>
      </c>
      <c r="G919" s="186" t="e">
        <f>VLOOKUP($E919,Plan,2,FALSE)</f>
        <v>#N/A</v>
      </c>
    </row>
    <row r="920" spans="1:7">
      <c r="A920" t="s">
        <v>62</v>
      </c>
      <c r="B920" t="s">
        <v>104</v>
      </c>
      <c r="C920" t="s">
        <v>80</v>
      </c>
      <c r="D920" s="190">
        <v>42767</v>
      </c>
      <c r="E920" s="190" t="str">
        <f t="shared" si="14"/>
        <v>Regional Affiliates North AmericaOther ComponentsEconomy Seat Programs42767</v>
      </c>
      <c r="F920" s="186">
        <f>VLOOKUP(E920,Forecast,2,FALSE)</f>
        <v>0</v>
      </c>
      <c r="G920" s="186" t="e">
        <f>VLOOKUP($E920,Plan,2,FALSE)</f>
        <v>#N/A</v>
      </c>
    </row>
    <row r="921" spans="1:7">
      <c r="A921" t="s">
        <v>62</v>
      </c>
      <c r="B921" t="s">
        <v>104</v>
      </c>
      <c r="C921" t="s">
        <v>80</v>
      </c>
      <c r="D921" s="190">
        <v>42795</v>
      </c>
      <c r="E921" s="190" t="str">
        <f t="shared" si="14"/>
        <v>Regional Affiliates North AmericaOther ComponentsEconomy Seat Programs42795</v>
      </c>
      <c r="F921" s="186">
        <f>VLOOKUP(E921,Forecast,2,FALSE)</f>
        <v>0</v>
      </c>
      <c r="G921" s="186" t="e">
        <f>VLOOKUP($E921,Plan,2,FALSE)</f>
        <v>#N/A</v>
      </c>
    </row>
    <row r="922" spans="1:7">
      <c r="A922" t="s">
        <v>62</v>
      </c>
      <c r="B922" t="s">
        <v>104</v>
      </c>
      <c r="C922" t="s">
        <v>80</v>
      </c>
      <c r="D922" s="190">
        <v>42826</v>
      </c>
      <c r="E922" s="190" t="str">
        <f t="shared" si="14"/>
        <v>Regional Affiliates North AmericaOther ComponentsEconomy Seat Programs42826</v>
      </c>
      <c r="F922" s="186">
        <f>VLOOKUP(E922,Forecast,2,FALSE)</f>
        <v>0</v>
      </c>
      <c r="G922" s="186" t="e">
        <f>VLOOKUP($E922,Plan,2,FALSE)</f>
        <v>#N/A</v>
      </c>
    </row>
    <row r="923" spans="1:7">
      <c r="A923" t="s">
        <v>62</v>
      </c>
      <c r="B923" t="s">
        <v>104</v>
      </c>
      <c r="C923" t="s">
        <v>80</v>
      </c>
      <c r="D923" s="190">
        <v>42856</v>
      </c>
      <c r="E923" s="190" t="str">
        <f t="shared" si="14"/>
        <v>Regional Affiliates North AmericaOther ComponentsEconomy Seat Programs42856</v>
      </c>
      <c r="F923" s="186">
        <f>VLOOKUP(E923,Forecast,2,FALSE)</f>
        <v>0</v>
      </c>
      <c r="G923" s="186" t="e">
        <f>VLOOKUP($E923,Plan,2,FALSE)</f>
        <v>#N/A</v>
      </c>
    </row>
    <row r="924" spans="1:7">
      <c r="A924" t="s">
        <v>62</v>
      </c>
      <c r="B924" t="s">
        <v>104</v>
      </c>
      <c r="C924" t="s">
        <v>80</v>
      </c>
      <c r="D924" s="190">
        <v>42887</v>
      </c>
      <c r="E924" s="190" t="str">
        <f t="shared" si="14"/>
        <v>Regional Affiliates North AmericaOther ComponentsEconomy Seat Programs42887</v>
      </c>
      <c r="F924" s="186">
        <f>VLOOKUP(E924,Forecast,2,FALSE)</f>
        <v>0</v>
      </c>
      <c r="G924" s="186" t="e">
        <f>VLOOKUP($E924,Plan,2,FALSE)</f>
        <v>#N/A</v>
      </c>
    </row>
    <row r="925" spans="1:7">
      <c r="A925" t="s">
        <v>62</v>
      </c>
      <c r="B925" t="s">
        <v>104</v>
      </c>
      <c r="C925" t="s">
        <v>80</v>
      </c>
      <c r="D925" s="190">
        <v>42917</v>
      </c>
      <c r="E925" s="190" t="str">
        <f t="shared" si="14"/>
        <v>Regional Affiliates North AmericaOther ComponentsEconomy Seat Programs42917</v>
      </c>
      <c r="F925" s="186">
        <f>VLOOKUP(E925,Forecast,2,FALSE)</f>
        <v>0</v>
      </c>
      <c r="G925" s="186" t="e">
        <f>VLOOKUP($E925,Plan,2,FALSE)</f>
        <v>#N/A</v>
      </c>
    </row>
    <row r="926" spans="1:7">
      <c r="A926" t="s">
        <v>62</v>
      </c>
      <c r="B926" t="s">
        <v>104</v>
      </c>
      <c r="C926" t="s">
        <v>80</v>
      </c>
      <c r="D926" s="190">
        <v>42948</v>
      </c>
      <c r="E926" s="190" t="str">
        <f t="shared" si="14"/>
        <v>Regional Affiliates North AmericaOther ComponentsEconomy Seat Programs42948</v>
      </c>
      <c r="F926" s="186">
        <f>VLOOKUP(E926,Forecast,2,FALSE)</f>
        <v>0</v>
      </c>
      <c r="G926" s="186" t="e">
        <f>VLOOKUP($E926,Plan,2,FALSE)</f>
        <v>#N/A</v>
      </c>
    </row>
    <row r="927" spans="1:7">
      <c r="A927" t="s">
        <v>62</v>
      </c>
      <c r="B927" t="s">
        <v>104</v>
      </c>
      <c r="C927" t="s">
        <v>80</v>
      </c>
      <c r="D927" s="190">
        <v>42979</v>
      </c>
      <c r="E927" s="190" t="str">
        <f t="shared" si="14"/>
        <v>Regional Affiliates North AmericaOther ComponentsEconomy Seat Programs42979</v>
      </c>
      <c r="F927" s="186">
        <f>VLOOKUP(E927,Forecast,2,FALSE)</f>
        <v>0</v>
      </c>
      <c r="G927" s="186" t="e">
        <f>VLOOKUP($E927,Plan,2,FALSE)</f>
        <v>#N/A</v>
      </c>
    </row>
    <row r="928" spans="1:7">
      <c r="A928" t="s">
        <v>62</v>
      </c>
      <c r="B928" t="s">
        <v>104</v>
      </c>
      <c r="C928" t="s">
        <v>80</v>
      </c>
      <c r="D928" s="190">
        <v>43009</v>
      </c>
      <c r="E928" s="190" t="str">
        <f t="shared" si="14"/>
        <v>Regional Affiliates North AmericaOther ComponentsEconomy Seat Programs43009</v>
      </c>
      <c r="F928" s="186">
        <f>VLOOKUP(E928,Forecast,2,FALSE)</f>
        <v>0</v>
      </c>
      <c r="G928" s="186" t="e">
        <f>VLOOKUP($E928,Plan,2,FALSE)</f>
        <v>#N/A</v>
      </c>
    </row>
    <row r="929" spans="1:7">
      <c r="A929" t="s">
        <v>62</v>
      </c>
      <c r="B929" t="s">
        <v>104</v>
      </c>
      <c r="C929" t="s">
        <v>80</v>
      </c>
      <c r="D929" s="190">
        <v>43040</v>
      </c>
      <c r="E929" s="190" t="str">
        <f t="shared" si="14"/>
        <v>Regional Affiliates North AmericaOther ComponentsEconomy Seat Programs43040</v>
      </c>
      <c r="F929" s="186">
        <f>VLOOKUP(E929,Forecast,2,FALSE)</f>
        <v>0</v>
      </c>
      <c r="G929" s="186" t="e">
        <f>VLOOKUP($E929,Plan,2,FALSE)</f>
        <v>#N/A</v>
      </c>
    </row>
    <row r="930" spans="1:7">
      <c r="A930" t="s">
        <v>62</v>
      </c>
      <c r="B930" t="s">
        <v>104</v>
      </c>
      <c r="C930" t="s">
        <v>80</v>
      </c>
      <c r="D930" s="190">
        <v>43070</v>
      </c>
      <c r="E930" s="190" t="str">
        <f t="shared" si="14"/>
        <v>Regional Affiliates North AmericaOther ComponentsEconomy Seat Programs43070</v>
      </c>
      <c r="F930" s="186">
        <f>VLOOKUP(E930,Forecast,2,FALSE)</f>
        <v>0</v>
      </c>
      <c r="G930" s="186" t="e">
        <f>VLOOKUP($E930,Plan,2,FALSE)</f>
        <v>#N/A</v>
      </c>
    </row>
    <row r="931" spans="1:7">
      <c r="A931" t="s">
        <v>62</v>
      </c>
      <c r="B931" t="s">
        <v>104</v>
      </c>
      <c r="C931" t="s">
        <v>82</v>
      </c>
      <c r="D931" s="190">
        <v>42736</v>
      </c>
      <c r="E931" s="190" t="str">
        <f t="shared" si="14"/>
        <v>Regional Affiliates North AmericaOther ComponentsFX Hedging42736</v>
      </c>
      <c r="F931" s="186">
        <f>VLOOKUP(E931,Forecast,2,FALSE)</f>
        <v>0</v>
      </c>
      <c r="G931" s="186">
        <f>VLOOKUP($E931,Plan,2,FALSE)</f>
        <v>0</v>
      </c>
    </row>
    <row r="932" spans="1:7">
      <c r="A932" t="s">
        <v>62</v>
      </c>
      <c r="B932" t="s">
        <v>104</v>
      </c>
      <c r="C932" t="s">
        <v>82</v>
      </c>
      <c r="D932" s="190">
        <v>42767</v>
      </c>
      <c r="E932" s="190" t="str">
        <f t="shared" si="14"/>
        <v>Regional Affiliates North AmericaOther ComponentsFX Hedging42767</v>
      </c>
      <c r="F932" s="186">
        <f>VLOOKUP(E932,Forecast,2,FALSE)</f>
        <v>0</v>
      </c>
      <c r="G932" s="186">
        <f>VLOOKUP($E932,Plan,2,FALSE)</f>
        <v>0</v>
      </c>
    </row>
    <row r="933" spans="1:7">
      <c r="A933" t="s">
        <v>62</v>
      </c>
      <c r="B933" t="s">
        <v>104</v>
      </c>
      <c r="C933" t="s">
        <v>82</v>
      </c>
      <c r="D933" s="190">
        <v>42795</v>
      </c>
      <c r="E933" s="190" t="str">
        <f t="shared" si="14"/>
        <v>Regional Affiliates North AmericaOther ComponentsFX Hedging42795</v>
      </c>
      <c r="F933" s="186">
        <f>VLOOKUP(E933,Forecast,2,FALSE)</f>
        <v>0</v>
      </c>
      <c r="G933" s="186">
        <f>VLOOKUP($E933,Plan,2,FALSE)</f>
        <v>0</v>
      </c>
    </row>
    <row r="934" spans="1:7">
      <c r="A934" t="s">
        <v>62</v>
      </c>
      <c r="B934" t="s">
        <v>104</v>
      </c>
      <c r="C934" t="s">
        <v>82</v>
      </c>
      <c r="D934" s="190">
        <v>42826</v>
      </c>
      <c r="E934" s="190" t="str">
        <f t="shared" si="14"/>
        <v>Regional Affiliates North AmericaOther ComponentsFX Hedging42826</v>
      </c>
      <c r="F934" s="186">
        <f>VLOOKUP(E934,Forecast,2,FALSE)</f>
        <v>0</v>
      </c>
      <c r="G934" s="186">
        <f>VLOOKUP($E934,Plan,2,FALSE)</f>
        <v>0</v>
      </c>
    </row>
    <row r="935" spans="1:7">
      <c r="A935" t="s">
        <v>62</v>
      </c>
      <c r="B935" t="s">
        <v>104</v>
      </c>
      <c r="C935" t="s">
        <v>82</v>
      </c>
      <c r="D935" s="190">
        <v>42856</v>
      </c>
      <c r="E935" s="190" t="str">
        <f t="shared" si="14"/>
        <v>Regional Affiliates North AmericaOther ComponentsFX Hedging42856</v>
      </c>
      <c r="F935" s="186">
        <f>VLOOKUP(E935,Forecast,2,FALSE)</f>
        <v>0</v>
      </c>
      <c r="G935" s="186">
        <f>VLOOKUP($E935,Plan,2,FALSE)</f>
        <v>0</v>
      </c>
    </row>
    <row r="936" spans="1:7">
      <c r="A936" t="s">
        <v>62</v>
      </c>
      <c r="B936" t="s">
        <v>104</v>
      </c>
      <c r="C936" t="s">
        <v>82</v>
      </c>
      <c r="D936" s="190">
        <v>42887</v>
      </c>
      <c r="E936" s="190" t="str">
        <f t="shared" si="14"/>
        <v>Regional Affiliates North AmericaOther ComponentsFX Hedging42887</v>
      </c>
      <c r="F936" s="186">
        <f>VLOOKUP(E936,Forecast,2,FALSE)</f>
        <v>0</v>
      </c>
      <c r="G936" s="186">
        <f>VLOOKUP($E936,Plan,2,FALSE)</f>
        <v>0</v>
      </c>
    </row>
    <row r="937" spans="1:7">
      <c r="A937" t="s">
        <v>62</v>
      </c>
      <c r="B937" t="s">
        <v>104</v>
      </c>
      <c r="C937" t="s">
        <v>82</v>
      </c>
      <c r="D937" s="190">
        <v>42917</v>
      </c>
      <c r="E937" s="190" t="str">
        <f t="shared" si="14"/>
        <v>Regional Affiliates North AmericaOther ComponentsFX Hedging42917</v>
      </c>
      <c r="F937" s="186">
        <f>VLOOKUP(E937,Forecast,2,FALSE)</f>
        <v>0</v>
      </c>
      <c r="G937" s="186">
        <f>VLOOKUP($E937,Plan,2,FALSE)</f>
        <v>0</v>
      </c>
    </row>
    <row r="938" spans="1:7">
      <c r="A938" t="s">
        <v>62</v>
      </c>
      <c r="B938" t="s">
        <v>104</v>
      </c>
      <c r="C938" t="s">
        <v>82</v>
      </c>
      <c r="D938" s="190">
        <v>42948</v>
      </c>
      <c r="E938" s="190" t="str">
        <f t="shared" si="14"/>
        <v>Regional Affiliates North AmericaOther ComponentsFX Hedging42948</v>
      </c>
      <c r="F938" s="186">
        <f>VLOOKUP(E938,Forecast,2,FALSE)</f>
        <v>0</v>
      </c>
      <c r="G938" s="186">
        <f>VLOOKUP($E938,Plan,2,FALSE)</f>
        <v>0</v>
      </c>
    </row>
    <row r="939" spans="1:7">
      <c r="A939" t="s">
        <v>62</v>
      </c>
      <c r="B939" t="s">
        <v>104</v>
      </c>
      <c r="C939" t="s">
        <v>82</v>
      </c>
      <c r="D939" s="190">
        <v>42979</v>
      </c>
      <c r="E939" s="190" t="str">
        <f t="shared" si="14"/>
        <v>Regional Affiliates North AmericaOther ComponentsFX Hedging42979</v>
      </c>
      <c r="F939" s="186">
        <f>VLOOKUP(E939,Forecast,2,FALSE)</f>
        <v>0</v>
      </c>
      <c r="G939" s="186">
        <f>VLOOKUP($E939,Plan,2,FALSE)</f>
        <v>0</v>
      </c>
    </row>
    <row r="940" spans="1:7">
      <c r="A940" t="s">
        <v>62</v>
      </c>
      <c r="B940" t="s">
        <v>104</v>
      </c>
      <c r="C940" t="s">
        <v>82</v>
      </c>
      <c r="D940" s="190">
        <v>43009</v>
      </c>
      <c r="E940" s="190" t="str">
        <f t="shared" si="14"/>
        <v>Regional Affiliates North AmericaOther ComponentsFX Hedging43009</v>
      </c>
      <c r="F940" s="186">
        <f>VLOOKUP(E940,Forecast,2,FALSE)</f>
        <v>0</v>
      </c>
      <c r="G940" s="186">
        <f>VLOOKUP($E940,Plan,2,FALSE)</f>
        <v>0</v>
      </c>
    </row>
    <row r="941" spans="1:7">
      <c r="A941" t="s">
        <v>62</v>
      </c>
      <c r="B941" t="s">
        <v>104</v>
      </c>
      <c r="C941" t="s">
        <v>82</v>
      </c>
      <c r="D941" s="190">
        <v>43040</v>
      </c>
      <c r="E941" s="190" t="str">
        <f t="shared" si="14"/>
        <v>Regional Affiliates North AmericaOther ComponentsFX Hedging43040</v>
      </c>
      <c r="F941" s="186">
        <f>VLOOKUP(E941,Forecast,2,FALSE)</f>
        <v>0</v>
      </c>
      <c r="G941" s="186">
        <f>VLOOKUP($E941,Plan,2,FALSE)</f>
        <v>0</v>
      </c>
    </row>
    <row r="942" spans="1:7">
      <c r="A942" t="s">
        <v>62</v>
      </c>
      <c r="B942" t="s">
        <v>104</v>
      </c>
      <c r="C942" t="s">
        <v>82</v>
      </c>
      <c r="D942" s="190">
        <v>43070</v>
      </c>
      <c r="E942" s="190" t="str">
        <f t="shared" si="14"/>
        <v>Regional Affiliates North AmericaOther ComponentsFX Hedging43070</v>
      </c>
      <c r="F942" s="186">
        <f>VLOOKUP(E942,Forecast,2,FALSE)</f>
        <v>0</v>
      </c>
      <c r="G942" s="186">
        <f>VLOOKUP($E942,Plan,2,FALSE)</f>
        <v>0</v>
      </c>
    </row>
    <row r="943" spans="1:7">
      <c r="A943" t="s">
        <v>62</v>
      </c>
      <c r="B943" t="s">
        <v>104</v>
      </c>
      <c r="C943" t="s">
        <v>74</v>
      </c>
      <c r="D943" s="190">
        <v>42736</v>
      </c>
      <c r="E943" s="190" t="str">
        <f t="shared" si="14"/>
        <v>Regional Affiliates North AmericaOther ComponentsIncentive Programs42736</v>
      </c>
      <c r="F943" s="186">
        <f>VLOOKUP(E943,Forecast,2,FALSE)</f>
        <v>148.7115</v>
      </c>
      <c r="G943" s="186">
        <f>VLOOKUP($E943,Plan,2,FALSE)</f>
        <v>0</v>
      </c>
    </row>
    <row r="944" spans="1:7">
      <c r="A944" t="s">
        <v>62</v>
      </c>
      <c r="B944" t="s">
        <v>104</v>
      </c>
      <c r="C944" t="s">
        <v>74</v>
      </c>
      <c r="D944" s="190">
        <v>42767</v>
      </c>
      <c r="E944" s="190" t="str">
        <f t="shared" si="14"/>
        <v>Regional Affiliates North AmericaOther ComponentsIncentive Programs42767</v>
      </c>
      <c r="F944" s="186">
        <f>VLOOKUP(E944,Forecast,2,FALSE)</f>
        <v>0</v>
      </c>
      <c r="G944" s="186">
        <f>VLOOKUP($E944,Plan,2,FALSE)</f>
        <v>0</v>
      </c>
    </row>
    <row r="945" spans="1:7">
      <c r="A945" t="s">
        <v>62</v>
      </c>
      <c r="B945" t="s">
        <v>104</v>
      </c>
      <c r="C945" t="s">
        <v>74</v>
      </c>
      <c r="D945" s="190">
        <v>42795</v>
      </c>
      <c r="E945" s="190" t="str">
        <f t="shared" si="14"/>
        <v>Regional Affiliates North AmericaOther ComponentsIncentive Programs42795</v>
      </c>
      <c r="F945" s="186">
        <f>VLOOKUP(E945,Forecast,2,FALSE)</f>
        <v>0</v>
      </c>
      <c r="G945" s="186">
        <f>VLOOKUP($E945,Plan,2,FALSE)</f>
        <v>0</v>
      </c>
    </row>
    <row r="946" spans="1:7">
      <c r="A946" t="s">
        <v>62</v>
      </c>
      <c r="B946" t="s">
        <v>104</v>
      </c>
      <c r="C946" t="s">
        <v>74</v>
      </c>
      <c r="D946" s="190">
        <v>42826</v>
      </c>
      <c r="E946" s="190" t="str">
        <f t="shared" si="14"/>
        <v>Regional Affiliates North AmericaOther ComponentsIncentive Programs42826</v>
      </c>
      <c r="F946" s="186">
        <f>VLOOKUP(E946,Forecast,2,FALSE)</f>
        <v>151.54004999999998</v>
      </c>
      <c r="G946" s="186">
        <f>VLOOKUP($E946,Plan,2,FALSE)</f>
        <v>0</v>
      </c>
    </row>
    <row r="947" spans="1:7">
      <c r="A947" t="s">
        <v>62</v>
      </c>
      <c r="B947" t="s">
        <v>104</v>
      </c>
      <c r="C947" t="s">
        <v>74</v>
      </c>
      <c r="D947" s="190">
        <v>42856</v>
      </c>
      <c r="E947" s="190" t="str">
        <f t="shared" si="14"/>
        <v>Regional Affiliates North AmericaOther ComponentsIncentive Programs42856</v>
      </c>
      <c r="F947" s="186">
        <f>VLOOKUP(E947,Forecast,2,FALSE)</f>
        <v>164.48553000000001</v>
      </c>
      <c r="G947" s="186">
        <f>VLOOKUP($E947,Plan,2,FALSE)</f>
        <v>0</v>
      </c>
    </row>
    <row r="948" spans="1:7">
      <c r="A948" t="s">
        <v>62</v>
      </c>
      <c r="B948" t="s">
        <v>104</v>
      </c>
      <c r="C948" t="s">
        <v>74</v>
      </c>
      <c r="D948" s="190">
        <v>42887</v>
      </c>
      <c r="E948" s="190" t="str">
        <f t="shared" si="14"/>
        <v>Regional Affiliates North AmericaOther ComponentsIncentive Programs42887</v>
      </c>
      <c r="F948" s="186">
        <f>VLOOKUP(E948,Forecast,2,FALSE)</f>
        <v>138.34605999999999</v>
      </c>
      <c r="G948" s="186">
        <f>VLOOKUP($E948,Plan,2,FALSE)</f>
        <v>0</v>
      </c>
    </row>
    <row r="949" spans="1:7">
      <c r="A949" t="s">
        <v>62</v>
      </c>
      <c r="B949" t="s">
        <v>104</v>
      </c>
      <c r="C949" t="s">
        <v>74</v>
      </c>
      <c r="D949" s="190">
        <v>42917</v>
      </c>
      <c r="E949" s="190" t="str">
        <f t="shared" si="14"/>
        <v>Regional Affiliates North AmericaOther ComponentsIncentive Programs42917</v>
      </c>
      <c r="F949" s="186">
        <f>VLOOKUP(E949,Forecast,2,FALSE)</f>
        <v>136.73419000000001</v>
      </c>
      <c r="G949" s="186">
        <f>VLOOKUP($E949,Plan,2,FALSE)</f>
        <v>0</v>
      </c>
    </row>
    <row r="950" spans="1:7">
      <c r="A950" t="s">
        <v>62</v>
      </c>
      <c r="B950" t="s">
        <v>104</v>
      </c>
      <c r="C950" t="s">
        <v>74</v>
      </c>
      <c r="D950" s="190">
        <v>42948</v>
      </c>
      <c r="E950" s="190" t="str">
        <f t="shared" si="14"/>
        <v>Regional Affiliates North AmericaOther ComponentsIncentive Programs42948</v>
      </c>
      <c r="F950" s="186">
        <f>VLOOKUP(E950,Forecast,2,FALSE)</f>
        <v>136.71167000000003</v>
      </c>
      <c r="G950" s="186">
        <f>VLOOKUP($E950,Plan,2,FALSE)</f>
        <v>0</v>
      </c>
    </row>
    <row r="951" spans="1:7">
      <c r="A951" t="s">
        <v>62</v>
      </c>
      <c r="B951" t="s">
        <v>104</v>
      </c>
      <c r="C951" t="s">
        <v>74</v>
      </c>
      <c r="D951" s="190">
        <v>42979</v>
      </c>
      <c r="E951" s="190" t="str">
        <f t="shared" si="14"/>
        <v>Regional Affiliates North AmericaOther ComponentsIncentive Programs42979</v>
      </c>
      <c r="F951" s="186">
        <f>VLOOKUP(E951,Forecast,2,FALSE)</f>
        <v>125.67744999999999</v>
      </c>
      <c r="G951" s="186">
        <f>VLOOKUP($E951,Plan,2,FALSE)</f>
        <v>0</v>
      </c>
    </row>
    <row r="952" spans="1:7">
      <c r="A952" t="s">
        <v>62</v>
      </c>
      <c r="B952" t="s">
        <v>104</v>
      </c>
      <c r="C952" t="s">
        <v>74</v>
      </c>
      <c r="D952" s="190">
        <v>43009</v>
      </c>
      <c r="E952" s="190" t="str">
        <f t="shared" si="14"/>
        <v>Regional Affiliates North AmericaOther ComponentsIncentive Programs43009</v>
      </c>
      <c r="F952" s="186">
        <f>VLOOKUP(E952,Forecast,2,FALSE)</f>
        <v>125.97693</v>
      </c>
      <c r="G952" s="186">
        <f>VLOOKUP($E952,Plan,2,FALSE)</f>
        <v>0</v>
      </c>
    </row>
    <row r="953" spans="1:7">
      <c r="A953" t="s">
        <v>62</v>
      </c>
      <c r="B953" t="s">
        <v>104</v>
      </c>
      <c r="C953" t="s">
        <v>74</v>
      </c>
      <c r="D953" s="190">
        <v>43040</v>
      </c>
      <c r="E953" s="190" t="str">
        <f t="shared" si="14"/>
        <v>Regional Affiliates North AmericaOther ComponentsIncentive Programs43040</v>
      </c>
      <c r="F953" s="186">
        <f>VLOOKUP(E953,Forecast,2,FALSE)</f>
        <v>116.34483999999999</v>
      </c>
      <c r="G953" s="186">
        <f>VLOOKUP($E953,Plan,2,FALSE)</f>
        <v>0</v>
      </c>
    </row>
    <row r="954" spans="1:7">
      <c r="A954" t="s">
        <v>62</v>
      </c>
      <c r="B954" t="s">
        <v>104</v>
      </c>
      <c r="C954" t="s">
        <v>74</v>
      </c>
      <c r="D954" s="190">
        <v>43070</v>
      </c>
      <c r="E954" s="190" t="str">
        <f t="shared" si="14"/>
        <v>Regional Affiliates North AmericaOther ComponentsIncentive Programs43070</v>
      </c>
      <c r="F954" s="186">
        <f>VLOOKUP(E954,Forecast,2,FALSE)</f>
        <v>96.310860000000005</v>
      </c>
      <c r="G954" s="186">
        <f>VLOOKUP($E954,Plan,2,FALSE)</f>
        <v>0</v>
      </c>
    </row>
    <row r="955" spans="1:7">
      <c r="A955" t="s">
        <v>62</v>
      </c>
      <c r="B955" t="s">
        <v>104</v>
      </c>
      <c r="C955" t="s">
        <v>16</v>
      </c>
      <c r="D955" s="190">
        <v>42736</v>
      </c>
      <c r="E955" s="190" t="str">
        <f t="shared" si="14"/>
        <v>Regional Affiliates North AmericaOther ComponentsMileage Revenue42736</v>
      </c>
      <c r="F955" s="186">
        <f>VLOOKUP(E955,Forecast,2,FALSE)</f>
        <v>0</v>
      </c>
      <c r="G955" s="186">
        <f>VLOOKUP($E955,Plan,2,FALSE)</f>
        <v>0</v>
      </c>
    </row>
    <row r="956" spans="1:7">
      <c r="A956" t="s">
        <v>62</v>
      </c>
      <c r="B956" t="s">
        <v>104</v>
      </c>
      <c r="C956" t="s">
        <v>16</v>
      </c>
      <c r="D956" s="190">
        <v>42767</v>
      </c>
      <c r="E956" s="190" t="str">
        <f t="shared" si="14"/>
        <v>Regional Affiliates North AmericaOther ComponentsMileage Revenue42767</v>
      </c>
      <c r="F956" s="186">
        <f>VLOOKUP(E956,Forecast,2,FALSE)</f>
        <v>0</v>
      </c>
      <c r="G956" s="186">
        <f>VLOOKUP($E956,Plan,2,FALSE)</f>
        <v>0</v>
      </c>
    </row>
    <row r="957" spans="1:7">
      <c r="A957" t="s">
        <v>62</v>
      </c>
      <c r="B957" t="s">
        <v>104</v>
      </c>
      <c r="C957" t="s">
        <v>16</v>
      </c>
      <c r="D957" s="190">
        <v>42795</v>
      </c>
      <c r="E957" s="190" t="str">
        <f t="shared" si="14"/>
        <v>Regional Affiliates North AmericaOther ComponentsMileage Revenue42795</v>
      </c>
      <c r="F957" s="186">
        <f>VLOOKUP(E957,Forecast,2,FALSE)</f>
        <v>0</v>
      </c>
      <c r="G957" s="186">
        <f>VLOOKUP($E957,Plan,2,FALSE)</f>
        <v>0</v>
      </c>
    </row>
    <row r="958" spans="1:7">
      <c r="A958" t="s">
        <v>62</v>
      </c>
      <c r="B958" t="s">
        <v>104</v>
      </c>
      <c r="C958" t="s">
        <v>16</v>
      </c>
      <c r="D958" s="190">
        <v>42826</v>
      </c>
      <c r="E958" s="190" t="str">
        <f t="shared" si="14"/>
        <v>Regional Affiliates North AmericaOther ComponentsMileage Revenue42826</v>
      </c>
      <c r="F958" s="186">
        <f>VLOOKUP(E958,Forecast,2,FALSE)</f>
        <v>0</v>
      </c>
      <c r="G958" s="186">
        <f>VLOOKUP($E958,Plan,2,FALSE)</f>
        <v>0</v>
      </c>
    </row>
    <row r="959" spans="1:7">
      <c r="A959" t="s">
        <v>62</v>
      </c>
      <c r="B959" t="s">
        <v>104</v>
      </c>
      <c r="C959" t="s">
        <v>16</v>
      </c>
      <c r="D959" s="190">
        <v>42856</v>
      </c>
      <c r="E959" s="190" t="str">
        <f t="shared" si="14"/>
        <v>Regional Affiliates North AmericaOther ComponentsMileage Revenue42856</v>
      </c>
      <c r="F959" s="186">
        <f>VLOOKUP(E959,Forecast,2,FALSE)</f>
        <v>0</v>
      </c>
      <c r="G959" s="186">
        <f>VLOOKUP($E959,Plan,2,FALSE)</f>
        <v>0</v>
      </c>
    </row>
    <row r="960" spans="1:7">
      <c r="A960" t="s">
        <v>62</v>
      </c>
      <c r="B960" t="s">
        <v>104</v>
      </c>
      <c r="C960" t="s">
        <v>16</v>
      </c>
      <c r="D960" s="190">
        <v>42887</v>
      </c>
      <c r="E960" s="190" t="str">
        <f t="shared" si="14"/>
        <v>Regional Affiliates North AmericaOther ComponentsMileage Revenue42887</v>
      </c>
      <c r="F960" s="186">
        <f>VLOOKUP(E960,Forecast,2,FALSE)</f>
        <v>0</v>
      </c>
      <c r="G960" s="186">
        <f>VLOOKUP($E960,Plan,2,FALSE)</f>
        <v>0</v>
      </c>
    </row>
    <row r="961" spans="1:7">
      <c r="A961" t="s">
        <v>62</v>
      </c>
      <c r="B961" t="s">
        <v>104</v>
      </c>
      <c r="C961" t="s">
        <v>16</v>
      </c>
      <c r="D961" s="190">
        <v>42917</v>
      </c>
      <c r="E961" s="190" t="str">
        <f t="shared" si="14"/>
        <v>Regional Affiliates North AmericaOther ComponentsMileage Revenue42917</v>
      </c>
      <c r="F961" s="186">
        <f>VLOOKUP(E961,Forecast,2,FALSE)</f>
        <v>0</v>
      </c>
      <c r="G961" s="186">
        <f>VLOOKUP($E961,Plan,2,FALSE)</f>
        <v>0</v>
      </c>
    </row>
    <row r="962" spans="1:7">
      <c r="A962" t="s">
        <v>62</v>
      </c>
      <c r="B962" t="s">
        <v>104</v>
      </c>
      <c r="C962" t="s">
        <v>16</v>
      </c>
      <c r="D962" s="190">
        <v>42948</v>
      </c>
      <c r="E962" s="190" t="str">
        <f t="shared" si="14"/>
        <v>Regional Affiliates North AmericaOther ComponentsMileage Revenue42948</v>
      </c>
      <c r="F962" s="186">
        <f>VLOOKUP(E962,Forecast,2,FALSE)</f>
        <v>0</v>
      </c>
      <c r="G962" s="186">
        <f>VLOOKUP($E962,Plan,2,FALSE)</f>
        <v>0</v>
      </c>
    </row>
    <row r="963" spans="1:7">
      <c r="A963" t="s">
        <v>62</v>
      </c>
      <c r="B963" t="s">
        <v>104</v>
      </c>
      <c r="C963" t="s">
        <v>16</v>
      </c>
      <c r="D963" s="190">
        <v>42979</v>
      </c>
      <c r="E963" s="190" t="str">
        <f t="shared" ref="E963:E1026" si="15">A963&amp;B963&amp;C963&amp;D963</f>
        <v>Regional Affiliates North AmericaOther ComponentsMileage Revenue42979</v>
      </c>
      <c r="F963" s="186">
        <f>VLOOKUP(E963,Forecast,2,FALSE)</f>
        <v>0</v>
      </c>
      <c r="G963" s="186">
        <f>VLOOKUP($E963,Plan,2,FALSE)</f>
        <v>0</v>
      </c>
    </row>
    <row r="964" spans="1:7">
      <c r="A964" t="s">
        <v>62</v>
      </c>
      <c r="B964" t="s">
        <v>104</v>
      </c>
      <c r="C964" t="s">
        <v>16</v>
      </c>
      <c r="D964" s="190">
        <v>43009</v>
      </c>
      <c r="E964" s="190" t="str">
        <f t="shared" si="15"/>
        <v>Regional Affiliates North AmericaOther ComponentsMileage Revenue43009</v>
      </c>
      <c r="F964" s="186">
        <f>VLOOKUP(E964,Forecast,2,FALSE)</f>
        <v>0</v>
      </c>
      <c r="G964" s="186">
        <f>VLOOKUP($E964,Plan,2,FALSE)</f>
        <v>0</v>
      </c>
    </row>
    <row r="965" spans="1:7">
      <c r="A965" t="s">
        <v>62</v>
      </c>
      <c r="B965" t="s">
        <v>104</v>
      </c>
      <c r="C965" t="s">
        <v>16</v>
      </c>
      <c r="D965" s="190">
        <v>43040</v>
      </c>
      <c r="E965" s="190" t="str">
        <f t="shared" si="15"/>
        <v>Regional Affiliates North AmericaOther ComponentsMileage Revenue43040</v>
      </c>
      <c r="F965" s="186">
        <f>VLOOKUP(E965,Forecast,2,FALSE)</f>
        <v>0</v>
      </c>
      <c r="G965" s="186">
        <f>VLOOKUP($E965,Plan,2,FALSE)</f>
        <v>0</v>
      </c>
    </row>
    <row r="966" spans="1:7">
      <c r="A966" t="s">
        <v>62</v>
      </c>
      <c r="B966" t="s">
        <v>104</v>
      </c>
      <c r="C966" t="s">
        <v>16</v>
      </c>
      <c r="D966" s="190">
        <v>43070</v>
      </c>
      <c r="E966" s="190" t="str">
        <f t="shared" si="15"/>
        <v>Regional Affiliates North AmericaOther ComponentsMileage Revenue43070</v>
      </c>
      <c r="F966" s="186">
        <f>VLOOKUP(E966,Forecast,2,FALSE)</f>
        <v>0</v>
      </c>
      <c r="G966" s="186">
        <f>VLOOKUP($E966,Plan,2,FALSE)</f>
        <v>0</v>
      </c>
    </row>
    <row r="967" spans="1:7">
      <c r="A967" t="s">
        <v>62</v>
      </c>
      <c r="B967" t="s">
        <v>104</v>
      </c>
      <c r="C967" t="s">
        <v>19</v>
      </c>
      <c r="D967" s="190">
        <v>42736</v>
      </c>
      <c r="E967" s="190" t="str">
        <f t="shared" si="15"/>
        <v>Regional Affiliates North AmericaOther ComponentsMiscellaneous42736</v>
      </c>
      <c r="F967" s="186">
        <f>VLOOKUP(E967,Forecast,2,FALSE)</f>
        <v>0</v>
      </c>
      <c r="G967" s="186" t="e">
        <f>VLOOKUP($E967,Plan,2,FALSE)</f>
        <v>#N/A</v>
      </c>
    </row>
    <row r="968" spans="1:7">
      <c r="A968" t="s">
        <v>62</v>
      </c>
      <c r="B968" t="s">
        <v>104</v>
      </c>
      <c r="C968" t="s">
        <v>19</v>
      </c>
      <c r="D968" s="190">
        <v>42767</v>
      </c>
      <c r="E968" s="190" t="str">
        <f t="shared" si="15"/>
        <v>Regional Affiliates North AmericaOther ComponentsMiscellaneous42767</v>
      </c>
      <c r="F968" s="186">
        <f>VLOOKUP(E968,Forecast,2,FALSE)</f>
        <v>151.21598</v>
      </c>
      <c r="G968" s="186" t="e">
        <f>VLOOKUP($E968,Plan,2,FALSE)</f>
        <v>#N/A</v>
      </c>
    </row>
    <row r="969" spans="1:7">
      <c r="A969" t="s">
        <v>62</v>
      </c>
      <c r="B969" t="s">
        <v>104</v>
      </c>
      <c r="C969" t="s">
        <v>19</v>
      </c>
      <c r="D969" s="190">
        <v>42795</v>
      </c>
      <c r="E969" s="190" t="str">
        <f t="shared" si="15"/>
        <v>Regional Affiliates North AmericaOther ComponentsMiscellaneous42795</v>
      </c>
      <c r="F969" s="186">
        <f>VLOOKUP(E969,Forecast,2,FALSE)</f>
        <v>162.01873999999998</v>
      </c>
      <c r="G969" s="186" t="e">
        <f>VLOOKUP($E969,Plan,2,FALSE)</f>
        <v>#N/A</v>
      </c>
    </row>
    <row r="970" spans="1:7">
      <c r="A970" t="s">
        <v>62</v>
      </c>
      <c r="B970" t="s">
        <v>104</v>
      </c>
      <c r="C970" t="s">
        <v>19</v>
      </c>
      <c r="D970" s="190">
        <v>42826</v>
      </c>
      <c r="E970" s="190" t="str">
        <f t="shared" si="15"/>
        <v>Regional Affiliates North AmericaOther ComponentsMiscellaneous42826</v>
      </c>
      <c r="F970" s="186">
        <f>VLOOKUP(E970,Forecast,2,FALSE)</f>
        <v>1893040.2875700002</v>
      </c>
      <c r="G970" s="186" t="e">
        <f>VLOOKUP($E970,Plan,2,FALSE)</f>
        <v>#N/A</v>
      </c>
    </row>
    <row r="971" spans="1:7">
      <c r="A971" t="s">
        <v>62</v>
      </c>
      <c r="B971" t="s">
        <v>104</v>
      </c>
      <c r="C971" t="s">
        <v>19</v>
      </c>
      <c r="D971" s="190">
        <v>42856</v>
      </c>
      <c r="E971" s="190" t="str">
        <f t="shared" si="15"/>
        <v>Regional Affiliates North AmericaOther ComponentsMiscellaneous42856</v>
      </c>
      <c r="F971" s="186">
        <f>VLOOKUP(E971,Forecast,2,FALSE)</f>
        <v>2049319.8634520567</v>
      </c>
      <c r="G971" s="186" t="e">
        <f>VLOOKUP($E971,Plan,2,FALSE)</f>
        <v>#N/A</v>
      </c>
    </row>
    <row r="972" spans="1:7">
      <c r="A972" t="s">
        <v>62</v>
      </c>
      <c r="B972" t="s">
        <v>104</v>
      </c>
      <c r="C972" t="s">
        <v>19</v>
      </c>
      <c r="D972" s="190">
        <v>42887</v>
      </c>
      <c r="E972" s="190" t="str">
        <f t="shared" si="15"/>
        <v>Regional Affiliates North AmericaOther ComponentsMiscellaneous42887</v>
      </c>
      <c r="F972" s="186">
        <f>VLOOKUP(E972,Forecast,2,FALSE)</f>
        <v>2213645.5526571036</v>
      </c>
      <c r="G972" s="186" t="e">
        <f>VLOOKUP($E972,Plan,2,FALSE)</f>
        <v>#N/A</v>
      </c>
    </row>
    <row r="973" spans="1:7">
      <c r="A973" t="s">
        <v>62</v>
      </c>
      <c r="B973" t="s">
        <v>104</v>
      </c>
      <c r="C973" t="s">
        <v>19</v>
      </c>
      <c r="D973" s="190">
        <v>42917</v>
      </c>
      <c r="E973" s="190" t="str">
        <f t="shared" si="15"/>
        <v>Regional Affiliates North AmericaOther ComponentsMiscellaneous42917</v>
      </c>
      <c r="F973" s="186">
        <f>VLOOKUP(E973,Forecast,2,FALSE)</f>
        <v>2310865.4029419199</v>
      </c>
      <c r="G973" s="186" t="e">
        <f>VLOOKUP($E973,Plan,2,FALSE)</f>
        <v>#N/A</v>
      </c>
    </row>
    <row r="974" spans="1:7">
      <c r="A974" t="s">
        <v>62</v>
      </c>
      <c r="B974" t="s">
        <v>104</v>
      </c>
      <c r="C974" t="s">
        <v>19</v>
      </c>
      <c r="D974" s="190">
        <v>42948</v>
      </c>
      <c r="E974" s="190" t="str">
        <f t="shared" si="15"/>
        <v>Regional Affiliates North AmericaOther ComponentsMiscellaneous42948</v>
      </c>
      <c r="F974" s="186">
        <f>VLOOKUP(E974,Forecast,2,FALSE)</f>
        <v>2208072.0949988449</v>
      </c>
      <c r="G974" s="186" t="e">
        <f>VLOOKUP($E974,Plan,2,FALSE)</f>
        <v>#N/A</v>
      </c>
    </row>
    <row r="975" spans="1:7">
      <c r="A975" t="s">
        <v>62</v>
      </c>
      <c r="B975" t="s">
        <v>104</v>
      </c>
      <c r="C975" t="s">
        <v>19</v>
      </c>
      <c r="D975" s="190">
        <v>42979</v>
      </c>
      <c r="E975" s="190" t="str">
        <f t="shared" si="15"/>
        <v>Regional Affiliates North AmericaOther ComponentsMiscellaneous42979</v>
      </c>
      <c r="F975" s="186">
        <f>VLOOKUP(E975,Forecast,2,FALSE)</f>
        <v>1965935.6994804461</v>
      </c>
      <c r="G975" s="186" t="e">
        <f>VLOOKUP($E975,Plan,2,FALSE)</f>
        <v>#N/A</v>
      </c>
    </row>
    <row r="976" spans="1:7">
      <c r="A976" t="s">
        <v>62</v>
      </c>
      <c r="B976" t="s">
        <v>104</v>
      </c>
      <c r="C976" t="s">
        <v>19</v>
      </c>
      <c r="D976" s="190">
        <v>43009</v>
      </c>
      <c r="E976" s="190" t="str">
        <f t="shared" si="15"/>
        <v>Regional Affiliates North AmericaOther ComponentsMiscellaneous43009</v>
      </c>
      <c r="F976" s="186">
        <f>VLOOKUP(E976,Forecast,2,FALSE)</f>
        <v>2091113.2132417078</v>
      </c>
      <c r="G976" s="186" t="e">
        <f>VLOOKUP($E976,Plan,2,FALSE)</f>
        <v>#N/A</v>
      </c>
    </row>
    <row r="977" spans="1:7">
      <c r="A977" t="s">
        <v>62</v>
      </c>
      <c r="B977" t="s">
        <v>104</v>
      </c>
      <c r="C977" t="s">
        <v>19</v>
      </c>
      <c r="D977" s="190">
        <v>43040</v>
      </c>
      <c r="E977" s="190" t="str">
        <f t="shared" si="15"/>
        <v>Regional Affiliates North AmericaOther ComponentsMiscellaneous43040</v>
      </c>
      <c r="F977" s="186">
        <f>VLOOKUP(E977,Forecast,2,FALSE)</f>
        <v>1995750.5062014835</v>
      </c>
      <c r="G977" s="186" t="e">
        <f>VLOOKUP($E977,Plan,2,FALSE)</f>
        <v>#N/A</v>
      </c>
    </row>
    <row r="978" spans="1:7">
      <c r="A978" t="s">
        <v>62</v>
      </c>
      <c r="B978" t="s">
        <v>104</v>
      </c>
      <c r="C978" t="s">
        <v>19</v>
      </c>
      <c r="D978" s="190">
        <v>43070</v>
      </c>
      <c r="E978" s="190" t="str">
        <f t="shared" si="15"/>
        <v>Regional Affiliates North AmericaOther ComponentsMiscellaneous43070</v>
      </c>
      <c r="F978" s="186">
        <f>VLOOKUP(E978,Forecast,2,FALSE)</f>
        <v>0</v>
      </c>
      <c r="G978" s="186" t="e">
        <f>VLOOKUP($E978,Plan,2,FALSE)</f>
        <v>#N/A</v>
      </c>
    </row>
    <row r="979" spans="1:7">
      <c r="A979" t="s">
        <v>62</v>
      </c>
      <c r="B979" t="s">
        <v>104</v>
      </c>
      <c r="C979" t="s">
        <v>61</v>
      </c>
      <c r="D979" s="190">
        <v>42736</v>
      </c>
      <c r="E979" s="190" t="str">
        <f t="shared" si="15"/>
        <v>Regional Affiliates North AmericaOther ComponentsNet of OAL Partnerships42736</v>
      </c>
      <c r="F979" s="186">
        <f>VLOOKUP(E979,Forecast,2,FALSE)</f>
        <v>0</v>
      </c>
      <c r="G979" s="186">
        <f>VLOOKUP($E979,Plan,2,FALSE)</f>
        <v>0</v>
      </c>
    </row>
    <row r="980" spans="1:7">
      <c r="A980" t="s">
        <v>62</v>
      </c>
      <c r="B980" t="s">
        <v>104</v>
      </c>
      <c r="C980" t="s">
        <v>61</v>
      </c>
      <c r="D980" s="190">
        <v>42767</v>
      </c>
      <c r="E980" s="190" t="str">
        <f t="shared" si="15"/>
        <v>Regional Affiliates North AmericaOther ComponentsNet of OAL Partnerships42767</v>
      </c>
      <c r="F980" s="186">
        <f>VLOOKUP(E980,Forecast,2,FALSE)</f>
        <v>6183.5697700000001</v>
      </c>
      <c r="G980" s="186">
        <f>VLOOKUP($E980,Plan,2,FALSE)</f>
        <v>0</v>
      </c>
    </row>
    <row r="981" spans="1:7">
      <c r="A981" t="s">
        <v>62</v>
      </c>
      <c r="B981" t="s">
        <v>104</v>
      </c>
      <c r="C981" t="s">
        <v>61</v>
      </c>
      <c r="D981" s="190">
        <v>42795</v>
      </c>
      <c r="E981" s="190" t="str">
        <f t="shared" si="15"/>
        <v>Regional Affiliates North AmericaOther ComponentsNet of OAL Partnerships42795</v>
      </c>
      <c r="F981" s="186">
        <f>VLOOKUP(E981,Forecast,2,FALSE)</f>
        <v>8397.0002338881004</v>
      </c>
      <c r="G981" s="186">
        <f>VLOOKUP($E981,Plan,2,FALSE)</f>
        <v>0</v>
      </c>
    </row>
    <row r="982" spans="1:7">
      <c r="A982" t="s">
        <v>62</v>
      </c>
      <c r="B982" t="s">
        <v>104</v>
      </c>
      <c r="C982" t="s">
        <v>61</v>
      </c>
      <c r="D982" s="190">
        <v>42826</v>
      </c>
      <c r="E982" s="190" t="str">
        <f t="shared" si="15"/>
        <v>Regional Affiliates North AmericaOther ComponentsNet of OAL Partnerships42826</v>
      </c>
      <c r="F982" s="186">
        <f>VLOOKUP(E982,Forecast,2,FALSE)</f>
        <v>0</v>
      </c>
      <c r="G982" s="186">
        <f>VLOOKUP($E982,Plan,2,FALSE)</f>
        <v>0</v>
      </c>
    </row>
    <row r="983" spans="1:7">
      <c r="A983" t="s">
        <v>62</v>
      </c>
      <c r="B983" t="s">
        <v>104</v>
      </c>
      <c r="C983" t="s">
        <v>61</v>
      </c>
      <c r="D983" s="190">
        <v>42856</v>
      </c>
      <c r="E983" s="190" t="str">
        <f t="shared" si="15"/>
        <v>Regional Affiliates North AmericaOther ComponentsNet of OAL Partnerships42856</v>
      </c>
      <c r="F983" s="186">
        <f>VLOOKUP(E983,Forecast,2,FALSE)</f>
        <v>0</v>
      </c>
      <c r="G983" s="186">
        <f>VLOOKUP($E983,Plan,2,FALSE)</f>
        <v>0</v>
      </c>
    </row>
    <row r="984" spans="1:7">
      <c r="A984" t="s">
        <v>62</v>
      </c>
      <c r="B984" t="s">
        <v>104</v>
      </c>
      <c r="C984" t="s">
        <v>61</v>
      </c>
      <c r="D984" s="190">
        <v>42887</v>
      </c>
      <c r="E984" s="190" t="str">
        <f t="shared" si="15"/>
        <v>Regional Affiliates North AmericaOther ComponentsNet of OAL Partnerships42887</v>
      </c>
      <c r="F984" s="186">
        <f>VLOOKUP(E984,Forecast,2,FALSE)</f>
        <v>0</v>
      </c>
      <c r="G984" s="186">
        <f>VLOOKUP($E984,Plan,2,FALSE)</f>
        <v>0</v>
      </c>
    </row>
    <row r="985" spans="1:7">
      <c r="A985" t="s">
        <v>62</v>
      </c>
      <c r="B985" t="s">
        <v>104</v>
      </c>
      <c r="C985" t="s">
        <v>61</v>
      </c>
      <c r="D985" s="190">
        <v>42917</v>
      </c>
      <c r="E985" s="190" t="str">
        <f t="shared" si="15"/>
        <v>Regional Affiliates North AmericaOther ComponentsNet of OAL Partnerships42917</v>
      </c>
      <c r="F985" s="186">
        <f>VLOOKUP(E985,Forecast,2,FALSE)</f>
        <v>0</v>
      </c>
      <c r="G985" s="186">
        <f>VLOOKUP($E985,Plan,2,FALSE)</f>
        <v>0</v>
      </c>
    </row>
    <row r="986" spans="1:7">
      <c r="A986" t="s">
        <v>62</v>
      </c>
      <c r="B986" t="s">
        <v>104</v>
      </c>
      <c r="C986" t="s">
        <v>61</v>
      </c>
      <c r="D986" s="190">
        <v>42948</v>
      </c>
      <c r="E986" s="190" t="str">
        <f t="shared" si="15"/>
        <v>Regional Affiliates North AmericaOther ComponentsNet of OAL Partnerships42948</v>
      </c>
      <c r="F986" s="186">
        <f>VLOOKUP(E986,Forecast,2,FALSE)</f>
        <v>0</v>
      </c>
      <c r="G986" s="186">
        <f>VLOOKUP($E986,Plan,2,FALSE)</f>
        <v>0</v>
      </c>
    </row>
    <row r="987" spans="1:7">
      <c r="A987" t="s">
        <v>62</v>
      </c>
      <c r="B987" t="s">
        <v>104</v>
      </c>
      <c r="C987" t="s">
        <v>61</v>
      </c>
      <c r="D987" s="190">
        <v>42979</v>
      </c>
      <c r="E987" s="190" t="str">
        <f t="shared" si="15"/>
        <v>Regional Affiliates North AmericaOther ComponentsNet of OAL Partnerships42979</v>
      </c>
      <c r="F987" s="186">
        <f>VLOOKUP(E987,Forecast,2,FALSE)</f>
        <v>0</v>
      </c>
      <c r="G987" s="186">
        <f>VLOOKUP($E987,Plan,2,FALSE)</f>
        <v>0</v>
      </c>
    </row>
    <row r="988" spans="1:7">
      <c r="A988" t="s">
        <v>62</v>
      </c>
      <c r="B988" t="s">
        <v>104</v>
      </c>
      <c r="C988" t="s">
        <v>61</v>
      </c>
      <c r="D988" s="190">
        <v>43009</v>
      </c>
      <c r="E988" s="190" t="str">
        <f t="shared" si="15"/>
        <v>Regional Affiliates North AmericaOther ComponentsNet of OAL Partnerships43009</v>
      </c>
      <c r="F988" s="186">
        <f>VLOOKUP(E988,Forecast,2,FALSE)</f>
        <v>0</v>
      </c>
      <c r="G988" s="186">
        <f>VLOOKUP($E988,Plan,2,FALSE)</f>
        <v>0</v>
      </c>
    </row>
    <row r="989" spans="1:7">
      <c r="A989" t="s">
        <v>62</v>
      </c>
      <c r="B989" t="s">
        <v>104</v>
      </c>
      <c r="C989" t="s">
        <v>61</v>
      </c>
      <c r="D989" s="190">
        <v>43040</v>
      </c>
      <c r="E989" s="190" t="str">
        <f t="shared" si="15"/>
        <v>Regional Affiliates North AmericaOther ComponentsNet of OAL Partnerships43040</v>
      </c>
      <c r="F989" s="186">
        <f>VLOOKUP(E989,Forecast,2,FALSE)</f>
        <v>0</v>
      </c>
      <c r="G989" s="186">
        <f>VLOOKUP($E989,Plan,2,FALSE)</f>
        <v>0</v>
      </c>
    </row>
    <row r="990" spans="1:7">
      <c r="A990" t="s">
        <v>62</v>
      </c>
      <c r="B990" t="s">
        <v>104</v>
      </c>
      <c r="C990" t="s">
        <v>61</v>
      </c>
      <c r="D990" s="190">
        <v>43070</v>
      </c>
      <c r="E990" s="190" t="str">
        <f t="shared" si="15"/>
        <v>Regional Affiliates North AmericaOther ComponentsNet of OAL Partnerships43070</v>
      </c>
      <c r="F990" s="186">
        <f>VLOOKUP(E990,Forecast,2,FALSE)</f>
        <v>0</v>
      </c>
      <c r="G990" s="186">
        <f>VLOOKUP($E990,Plan,2,FALSE)</f>
        <v>0</v>
      </c>
    </row>
    <row r="991" spans="1:7">
      <c r="A991" t="s">
        <v>62</v>
      </c>
      <c r="B991" t="s">
        <v>104</v>
      </c>
      <c r="C991" t="s">
        <v>83</v>
      </c>
      <c r="D991" s="190">
        <v>42736</v>
      </c>
      <c r="E991" s="190" t="str">
        <f t="shared" si="15"/>
        <v>Regional Affiliates North AmericaOther ComponentsService Recovery42736</v>
      </c>
      <c r="F991" s="186">
        <f>VLOOKUP(E991,Forecast,2,FALSE)</f>
        <v>0</v>
      </c>
      <c r="G991" s="186">
        <f>VLOOKUP($E991,Plan,2,FALSE)</f>
        <v>0</v>
      </c>
    </row>
    <row r="992" spans="1:7">
      <c r="A992" t="s">
        <v>62</v>
      </c>
      <c r="B992" t="s">
        <v>104</v>
      </c>
      <c r="C992" t="s">
        <v>83</v>
      </c>
      <c r="D992" s="190">
        <v>42767</v>
      </c>
      <c r="E992" s="190" t="str">
        <f t="shared" si="15"/>
        <v>Regional Affiliates North AmericaOther ComponentsService Recovery42767</v>
      </c>
      <c r="F992" s="186">
        <f>VLOOKUP(E992,Forecast,2,FALSE)</f>
        <v>0</v>
      </c>
      <c r="G992" s="186">
        <f>VLOOKUP($E992,Plan,2,FALSE)</f>
        <v>0</v>
      </c>
    </row>
    <row r="993" spans="1:7">
      <c r="A993" t="s">
        <v>62</v>
      </c>
      <c r="B993" t="s">
        <v>104</v>
      </c>
      <c r="C993" t="s">
        <v>83</v>
      </c>
      <c r="D993" s="190">
        <v>42795</v>
      </c>
      <c r="E993" s="190" t="str">
        <f t="shared" si="15"/>
        <v>Regional Affiliates North AmericaOther ComponentsService Recovery42795</v>
      </c>
      <c r="F993" s="186">
        <f>VLOOKUP(E993,Forecast,2,FALSE)</f>
        <v>0</v>
      </c>
      <c r="G993" s="186">
        <f>VLOOKUP($E993,Plan,2,FALSE)</f>
        <v>0</v>
      </c>
    </row>
    <row r="994" spans="1:7">
      <c r="A994" t="s">
        <v>62</v>
      </c>
      <c r="B994" t="s">
        <v>104</v>
      </c>
      <c r="C994" t="s">
        <v>83</v>
      </c>
      <c r="D994" s="190">
        <v>42826</v>
      </c>
      <c r="E994" s="190" t="str">
        <f t="shared" si="15"/>
        <v>Regional Affiliates North AmericaOther ComponentsService Recovery42826</v>
      </c>
      <c r="F994" s="186">
        <f>VLOOKUP(E994,Forecast,2,FALSE)</f>
        <v>0</v>
      </c>
      <c r="G994" s="186">
        <f>VLOOKUP($E994,Plan,2,FALSE)</f>
        <v>0</v>
      </c>
    </row>
    <row r="995" spans="1:7">
      <c r="A995" t="s">
        <v>62</v>
      </c>
      <c r="B995" t="s">
        <v>104</v>
      </c>
      <c r="C995" t="s">
        <v>83</v>
      </c>
      <c r="D995" s="190">
        <v>42856</v>
      </c>
      <c r="E995" s="190" t="str">
        <f t="shared" si="15"/>
        <v>Regional Affiliates North AmericaOther ComponentsService Recovery42856</v>
      </c>
      <c r="F995" s="186">
        <f>VLOOKUP(E995,Forecast,2,FALSE)</f>
        <v>0</v>
      </c>
      <c r="G995" s="186">
        <f>VLOOKUP($E995,Plan,2,FALSE)</f>
        <v>0</v>
      </c>
    </row>
    <row r="996" spans="1:7">
      <c r="A996" t="s">
        <v>62</v>
      </c>
      <c r="B996" t="s">
        <v>104</v>
      </c>
      <c r="C996" t="s">
        <v>83</v>
      </c>
      <c r="D996" s="190">
        <v>42887</v>
      </c>
      <c r="E996" s="190" t="str">
        <f t="shared" si="15"/>
        <v>Regional Affiliates North AmericaOther ComponentsService Recovery42887</v>
      </c>
      <c r="F996" s="186">
        <f>VLOOKUP(E996,Forecast,2,FALSE)</f>
        <v>0</v>
      </c>
      <c r="G996" s="186">
        <f>VLOOKUP($E996,Plan,2,FALSE)</f>
        <v>0</v>
      </c>
    </row>
    <row r="997" spans="1:7">
      <c r="A997" t="s">
        <v>62</v>
      </c>
      <c r="B997" t="s">
        <v>104</v>
      </c>
      <c r="C997" t="s">
        <v>83</v>
      </c>
      <c r="D997" s="190">
        <v>42917</v>
      </c>
      <c r="E997" s="190" t="str">
        <f t="shared" si="15"/>
        <v>Regional Affiliates North AmericaOther ComponentsService Recovery42917</v>
      </c>
      <c r="F997" s="186">
        <f>VLOOKUP(E997,Forecast,2,FALSE)</f>
        <v>0</v>
      </c>
      <c r="G997" s="186">
        <f>VLOOKUP($E997,Plan,2,FALSE)</f>
        <v>0</v>
      </c>
    </row>
    <row r="998" spans="1:7">
      <c r="A998" t="s">
        <v>62</v>
      </c>
      <c r="B998" t="s">
        <v>104</v>
      </c>
      <c r="C998" t="s">
        <v>83</v>
      </c>
      <c r="D998" s="190">
        <v>42948</v>
      </c>
      <c r="E998" s="190" t="str">
        <f t="shared" si="15"/>
        <v>Regional Affiliates North AmericaOther ComponentsService Recovery42948</v>
      </c>
      <c r="F998" s="186">
        <f>VLOOKUP(E998,Forecast,2,FALSE)</f>
        <v>0</v>
      </c>
      <c r="G998" s="186">
        <f>VLOOKUP($E998,Plan,2,FALSE)</f>
        <v>0</v>
      </c>
    </row>
    <row r="999" spans="1:7">
      <c r="A999" t="s">
        <v>62</v>
      </c>
      <c r="B999" t="s">
        <v>104</v>
      </c>
      <c r="C999" t="s">
        <v>83</v>
      </c>
      <c r="D999" s="190">
        <v>42979</v>
      </c>
      <c r="E999" s="190" t="str">
        <f t="shared" si="15"/>
        <v>Regional Affiliates North AmericaOther ComponentsService Recovery42979</v>
      </c>
      <c r="F999" s="186">
        <f>VLOOKUP(E999,Forecast,2,FALSE)</f>
        <v>0</v>
      </c>
      <c r="G999" s="186">
        <f>VLOOKUP($E999,Plan,2,FALSE)</f>
        <v>0</v>
      </c>
    </row>
    <row r="1000" spans="1:7">
      <c r="A1000" t="s">
        <v>62</v>
      </c>
      <c r="B1000" t="s">
        <v>104</v>
      </c>
      <c r="C1000" t="s">
        <v>83</v>
      </c>
      <c r="D1000" s="190">
        <v>43009</v>
      </c>
      <c r="E1000" s="190" t="str">
        <f t="shared" si="15"/>
        <v>Regional Affiliates North AmericaOther ComponentsService Recovery43009</v>
      </c>
      <c r="F1000" s="186">
        <f>VLOOKUP(E1000,Forecast,2,FALSE)</f>
        <v>0</v>
      </c>
      <c r="G1000" s="186">
        <f>VLOOKUP($E1000,Plan,2,FALSE)</f>
        <v>0</v>
      </c>
    </row>
    <row r="1001" spans="1:7">
      <c r="A1001" t="s">
        <v>62</v>
      </c>
      <c r="B1001" t="s">
        <v>104</v>
      </c>
      <c r="C1001" t="s">
        <v>83</v>
      </c>
      <c r="D1001" s="190">
        <v>43040</v>
      </c>
      <c r="E1001" s="190" t="str">
        <f t="shared" si="15"/>
        <v>Regional Affiliates North AmericaOther ComponentsService Recovery43040</v>
      </c>
      <c r="F1001" s="186">
        <f>VLOOKUP(E1001,Forecast,2,FALSE)</f>
        <v>0</v>
      </c>
      <c r="G1001" s="186">
        <f>VLOOKUP($E1001,Plan,2,FALSE)</f>
        <v>0</v>
      </c>
    </row>
    <row r="1002" spans="1:7">
      <c r="A1002" t="s">
        <v>62</v>
      </c>
      <c r="B1002" t="s">
        <v>104</v>
      </c>
      <c r="C1002" t="s">
        <v>83</v>
      </c>
      <c r="D1002" s="190">
        <v>43070</v>
      </c>
      <c r="E1002" s="190" t="str">
        <f t="shared" si="15"/>
        <v>Regional Affiliates North AmericaOther ComponentsService Recovery43070</v>
      </c>
      <c r="F1002" s="186">
        <f>VLOOKUP(E1002,Forecast,2,FALSE)</f>
        <v>-42.877538477045498</v>
      </c>
      <c r="G1002" s="186">
        <f>VLOOKUP($E1002,Plan,2,FALSE)</f>
        <v>0</v>
      </c>
    </row>
    <row r="1003" spans="1:7">
      <c r="A1003" t="s">
        <v>62</v>
      </c>
      <c r="B1003" t="s">
        <v>104</v>
      </c>
      <c r="C1003" t="s">
        <v>15</v>
      </c>
      <c r="D1003" s="190">
        <v>42736</v>
      </c>
      <c r="E1003" s="190" t="str">
        <f t="shared" si="15"/>
        <v>Regional Affiliates North AmericaOther ComponentsUTR Recognition42736</v>
      </c>
      <c r="F1003" s="186">
        <f>VLOOKUP(E1003,Forecast,2,FALSE)</f>
        <v>0</v>
      </c>
      <c r="G1003" s="186">
        <f>VLOOKUP($E1003,Plan,2,FALSE)</f>
        <v>10300.457</v>
      </c>
    </row>
    <row r="1004" spans="1:7">
      <c r="A1004" t="s">
        <v>62</v>
      </c>
      <c r="B1004" t="s">
        <v>104</v>
      </c>
      <c r="C1004" t="s">
        <v>15</v>
      </c>
      <c r="D1004" s="190">
        <v>42767</v>
      </c>
      <c r="E1004" s="190" t="str">
        <f t="shared" si="15"/>
        <v>Regional Affiliates North AmericaOther ComponentsUTR Recognition42767</v>
      </c>
      <c r="F1004" s="186">
        <f>VLOOKUP(E1004,Forecast,2,FALSE)</f>
        <v>-4127.6434812499601</v>
      </c>
      <c r="G1004" s="186">
        <f>VLOOKUP($E1004,Plan,2,FALSE)</f>
        <v>10738.147999999999</v>
      </c>
    </row>
    <row r="1005" spans="1:7">
      <c r="A1005" t="s">
        <v>62</v>
      </c>
      <c r="B1005" t="s">
        <v>104</v>
      </c>
      <c r="C1005" t="s">
        <v>15</v>
      </c>
      <c r="D1005" s="190">
        <v>42795</v>
      </c>
      <c r="E1005" s="190" t="str">
        <f t="shared" si="15"/>
        <v>Regional Affiliates North AmericaOther ComponentsUTR Recognition42795</v>
      </c>
      <c r="F1005" s="186">
        <f>VLOOKUP(E1005,Forecast,2,FALSE)</f>
        <v>-5424.4812709750895</v>
      </c>
      <c r="G1005" s="186">
        <f>VLOOKUP($E1005,Plan,2,FALSE)</f>
        <v>11674.272999999999</v>
      </c>
    </row>
    <row r="1006" spans="1:7">
      <c r="A1006" t="s">
        <v>62</v>
      </c>
      <c r="B1006" t="s">
        <v>104</v>
      </c>
      <c r="C1006" t="s">
        <v>15</v>
      </c>
      <c r="D1006" s="190">
        <v>42826</v>
      </c>
      <c r="E1006" s="190" t="str">
        <f t="shared" si="15"/>
        <v>Regional Affiliates North AmericaOther ComponentsUTR Recognition42826</v>
      </c>
      <c r="F1006" s="186">
        <f>VLOOKUP(E1006,Forecast,2,FALSE)</f>
        <v>0</v>
      </c>
      <c r="G1006" s="186">
        <f>VLOOKUP($E1006,Plan,2,FALSE)</f>
        <v>11000.074000000001</v>
      </c>
    </row>
    <row r="1007" spans="1:7">
      <c r="A1007" t="s">
        <v>62</v>
      </c>
      <c r="B1007" t="s">
        <v>104</v>
      </c>
      <c r="C1007" t="s">
        <v>15</v>
      </c>
      <c r="D1007" s="190">
        <v>42856</v>
      </c>
      <c r="E1007" s="190" t="str">
        <f t="shared" si="15"/>
        <v>Regional Affiliates North AmericaOther ComponentsUTR Recognition42856</v>
      </c>
      <c r="F1007" s="186">
        <f>VLOOKUP(E1007,Forecast,2,FALSE)</f>
        <v>0</v>
      </c>
      <c r="G1007" s="186">
        <f>VLOOKUP($E1007,Plan,2,FALSE)</f>
        <v>11410.369000000001</v>
      </c>
    </row>
    <row r="1008" spans="1:7">
      <c r="A1008" t="s">
        <v>62</v>
      </c>
      <c r="B1008" t="s">
        <v>104</v>
      </c>
      <c r="C1008" t="s">
        <v>15</v>
      </c>
      <c r="D1008" s="190">
        <v>42887</v>
      </c>
      <c r="E1008" s="190" t="str">
        <f t="shared" si="15"/>
        <v>Regional Affiliates North AmericaOther ComponentsUTR Recognition42887</v>
      </c>
      <c r="F1008" s="186">
        <f>VLOOKUP(E1008,Forecast,2,FALSE)</f>
        <v>0</v>
      </c>
      <c r="G1008" s="186">
        <f>VLOOKUP($E1008,Plan,2,FALSE)</f>
        <v>10940.896000000001</v>
      </c>
    </row>
    <row r="1009" spans="1:7">
      <c r="A1009" t="s">
        <v>62</v>
      </c>
      <c r="B1009" t="s">
        <v>104</v>
      </c>
      <c r="C1009" t="s">
        <v>15</v>
      </c>
      <c r="D1009" s="190">
        <v>42917</v>
      </c>
      <c r="E1009" s="190" t="str">
        <f t="shared" si="15"/>
        <v>Regional Affiliates North AmericaOther ComponentsUTR Recognition42917</v>
      </c>
      <c r="F1009" s="186">
        <f>VLOOKUP(E1009,Forecast,2,FALSE)</f>
        <v>0</v>
      </c>
      <c r="G1009" s="186">
        <f>VLOOKUP($E1009,Plan,2,FALSE)</f>
        <v>10137.291999999999</v>
      </c>
    </row>
    <row r="1010" spans="1:7">
      <c r="A1010" t="s">
        <v>62</v>
      </c>
      <c r="B1010" t="s">
        <v>104</v>
      </c>
      <c r="C1010" t="s">
        <v>15</v>
      </c>
      <c r="D1010" s="190">
        <v>42948</v>
      </c>
      <c r="E1010" s="190" t="str">
        <f t="shared" si="15"/>
        <v>Regional Affiliates North AmericaOther ComponentsUTR Recognition42948</v>
      </c>
      <c r="F1010" s="186">
        <f>VLOOKUP(E1010,Forecast,2,FALSE)</f>
        <v>0</v>
      </c>
      <c r="G1010" s="186">
        <f>VLOOKUP($E1010,Plan,2,FALSE)</f>
        <v>10386.541999999999</v>
      </c>
    </row>
    <row r="1011" spans="1:7">
      <c r="A1011" t="s">
        <v>62</v>
      </c>
      <c r="B1011" t="s">
        <v>104</v>
      </c>
      <c r="C1011" t="s">
        <v>15</v>
      </c>
      <c r="D1011" s="190">
        <v>42979</v>
      </c>
      <c r="E1011" s="190" t="str">
        <f t="shared" si="15"/>
        <v>Regional Affiliates North AmericaOther ComponentsUTR Recognition42979</v>
      </c>
      <c r="F1011" s="186">
        <f>VLOOKUP(E1011,Forecast,2,FALSE)</f>
        <v>0</v>
      </c>
      <c r="G1011" s="186">
        <f>VLOOKUP($E1011,Plan,2,FALSE)</f>
        <v>10933.11</v>
      </c>
    </row>
    <row r="1012" spans="1:7">
      <c r="A1012" t="s">
        <v>62</v>
      </c>
      <c r="B1012" t="s">
        <v>104</v>
      </c>
      <c r="C1012" t="s">
        <v>15</v>
      </c>
      <c r="D1012" s="190">
        <v>43009</v>
      </c>
      <c r="E1012" s="190" t="str">
        <f t="shared" si="15"/>
        <v>Regional Affiliates North AmericaOther ComponentsUTR Recognition43009</v>
      </c>
      <c r="F1012" s="186">
        <f>VLOOKUP(E1012,Forecast,2,FALSE)</f>
        <v>0</v>
      </c>
      <c r="G1012" s="186">
        <f>VLOOKUP($E1012,Plan,2,FALSE)</f>
        <v>10971.290999999999</v>
      </c>
    </row>
    <row r="1013" spans="1:7">
      <c r="A1013" t="s">
        <v>62</v>
      </c>
      <c r="B1013" t="s">
        <v>104</v>
      </c>
      <c r="C1013" t="s">
        <v>15</v>
      </c>
      <c r="D1013" s="190">
        <v>43040</v>
      </c>
      <c r="E1013" s="190" t="str">
        <f t="shared" si="15"/>
        <v>Regional Affiliates North AmericaOther ComponentsUTR Recognition43040</v>
      </c>
      <c r="F1013" s="186">
        <f>VLOOKUP(E1013,Forecast,2,FALSE)</f>
        <v>0</v>
      </c>
      <c r="G1013" s="186">
        <f>VLOOKUP($E1013,Plan,2,FALSE)</f>
        <v>9387.5390000000007</v>
      </c>
    </row>
    <row r="1014" spans="1:7">
      <c r="A1014" t="s">
        <v>62</v>
      </c>
      <c r="B1014" t="s">
        <v>104</v>
      </c>
      <c r="C1014" t="s">
        <v>15</v>
      </c>
      <c r="D1014" s="190">
        <v>43070</v>
      </c>
      <c r="E1014" s="190" t="str">
        <f t="shared" si="15"/>
        <v>Regional Affiliates North AmericaOther ComponentsUTR Recognition43070</v>
      </c>
      <c r="F1014" s="186">
        <f>VLOOKUP(E1014,Forecast,2,FALSE)</f>
        <v>0</v>
      </c>
      <c r="G1014" s="186">
        <f>VLOOKUP($E1014,Plan,2,FALSE)</f>
        <v>8221.7860000000001</v>
      </c>
    </row>
    <row r="1015" spans="1:7">
      <c r="A1015" t="s">
        <v>62</v>
      </c>
      <c r="B1015" t="s">
        <v>103</v>
      </c>
      <c r="C1015" t="s">
        <v>11</v>
      </c>
      <c r="D1015" s="190">
        <v>42736</v>
      </c>
      <c r="E1015" s="190" t="str">
        <f t="shared" si="15"/>
        <v>Regional Affiliates North AmericaPassenger RevenueLatin America42736</v>
      </c>
      <c r="F1015" s="186">
        <f>VLOOKUP(E1015,Forecast,2,FALSE)</f>
        <v>0</v>
      </c>
      <c r="G1015" s="186" t="e">
        <f>VLOOKUP($E1015,Plan,2,FALSE)</f>
        <v>#N/A</v>
      </c>
    </row>
    <row r="1016" spans="1:7">
      <c r="A1016" t="s">
        <v>62</v>
      </c>
      <c r="B1016" t="s">
        <v>103</v>
      </c>
      <c r="C1016" t="s">
        <v>11</v>
      </c>
      <c r="D1016" s="190">
        <v>42767</v>
      </c>
      <c r="E1016" s="190" t="str">
        <f t="shared" si="15"/>
        <v>Regional Affiliates North AmericaPassenger RevenueLatin America42767</v>
      </c>
      <c r="F1016" s="186">
        <f>VLOOKUP(E1016,Forecast,2,FALSE)</f>
        <v>0</v>
      </c>
      <c r="G1016" s="186" t="e">
        <f>VLOOKUP($E1016,Plan,2,FALSE)</f>
        <v>#N/A</v>
      </c>
    </row>
    <row r="1017" spans="1:7">
      <c r="A1017" t="s">
        <v>62</v>
      </c>
      <c r="B1017" t="s">
        <v>103</v>
      </c>
      <c r="C1017" t="s">
        <v>11</v>
      </c>
      <c r="D1017" s="190">
        <v>42795</v>
      </c>
      <c r="E1017" s="190" t="str">
        <f t="shared" si="15"/>
        <v>Regional Affiliates North AmericaPassenger RevenueLatin America42795</v>
      </c>
      <c r="F1017" s="186">
        <f>VLOOKUP(E1017,Forecast,2,FALSE)</f>
        <v>0</v>
      </c>
      <c r="G1017" s="186" t="e">
        <f>VLOOKUP($E1017,Plan,2,FALSE)</f>
        <v>#N/A</v>
      </c>
    </row>
    <row r="1018" spans="1:7">
      <c r="A1018" t="s">
        <v>62</v>
      </c>
      <c r="B1018" t="s">
        <v>103</v>
      </c>
      <c r="C1018" t="s">
        <v>11</v>
      </c>
      <c r="D1018" s="190">
        <v>42826</v>
      </c>
      <c r="E1018" s="190" t="str">
        <f t="shared" si="15"/>
        <v>Regional Affiliates North AmericaPassenger RevenueLatin America42826</v>
      </c>
      <c r="F1018" s="186">
        <f>VLOOKUP(E1018,Forecast,2,FALSE)</f>
        <v>0</v>
      </c>
      <c r="G1018" s="186" t="e">
        <f>VLOOKUP($E1018,Plan,2,FALSE)</f>
        <v>#N/A</v>
      </c>
    </row>
    <row r="1019" spans="1:7">
      <c r="A1019" t="s">
        <v>62</v>
      </c>
      <c r="B1019" t="s">
        <v>103</v>
      </c>
      <c r="C1019" t="s">
        <v>11</v>
      </c>
      <c r="D1019" s="190">
        <v>42856</v>
      </c>
      <c r="E1019" s="190" t="str">
        <f t="shared" si="15"/>
        <v>Regional Affiliates North AmericaPassenger RevenueLatin America42856</v>
      </c>
      <c r="F1019" s="186">
        <f>VLOOKUP(E1019,Forecast,2,FALSE)</f>
        <v>0</v>
      </c>
      <c r="G1019" s="186" t="e">
        <f>VLOOKUP($E1019,Plan,2,FALSE)</f>
        <v>#N/A</v>
      </c>
    </row>
    <row r="1020" spans="1:7">
      <c r="A1020" t="s">
        <v>62</v>
      </c>
      <c r="B1020" t="s">
        <v>103</v>
      </c>
      <c r="C1020" t="s">
        <v>11</v>
      </c>
      <c r="D1020" s="190">
        <v>42887</v>
      </c>
      <c r="E1020" s="190" t="str">
        <f t="shared" si="15"/>
        <v>Regional Affiliates North AmericaPassenger RevenueLatin America42887</v>
      </c>
      <c r="F1020" s="186">
        <f>VLOOKUP(E1020,Forecast,2,FALSE)</f>
        <v>0</v>
      </c>
      <c r="G1020" s="186" t="e">
        <f>VLOOKUP($E1020,Plan,2,FALSE)</f>
        <v>#N/A</v>
      </c>
    </row>
    <row r="1021" spans="1:7">
      <c r="A1021" t="s">
        <v>62</v>
      </c>
      <c r="B1021" t="s">
        <v>103</v>
      </c>
      <c r="C1021" t="s">
        <v>11</v>
      </c>
      <c r="D1021" s="190">
        <v>42917</v>
      </c>
      <c r="E1021" s="190" t="str">
        <f t="shared" si="15"/>
        <v>Regional Affiliates North AmericaPassenger RevenueLatin America42917</v>
      </c>
      <c r="F1021" s="186">
        <f>VLOOKUP(E1021,Forecast,2,FALSE)</f>
        <v>0</v>
      </c>
      <c r="G1021" s="186" t="e">
        <f>VLOOKUP($E1021,Plan,2,FALSE)</f>
        <v>#N/A</v>
      </c>
    </row>
    <row r="1022" spans="1:7">
      <c r="A1022" t="s">
        <v>62</v>
      </c>
      <c r="B1022" t="s">
        <v>103</v>
      </c>
      <c r="C1022" t="s">
        <v>11</v>
      </c>
      <c r="D1022" s="190">
        <v>42948</v>
      </c>
      <c r="E1022" s="190" t="str">
        <f t="shared" si="15"/>
        <v>Regional Affiliates North AmericaPassenger RevenueLatin America42948</v>
      </c>
      <c r="F1022" s="186">
        <f>VLOOKUP(E1022,Forecast,2,FALSE)</f>
        <v>0</v>
      </c>
      <c r="G1022" s="186" t="e">
        <f>VLOOKUP($E1022,Plan,2,FALSE)</f>
        <v>#N/A</v>
      </c>
    </row>
    <row r="1023" spans="1:7">
      <c r="A1023" t="s">
        <v>62</v>
      </c>
      <c r="B1023" t="s">
        <v>103</v>
      </c>
      <c r="C1023" t="s">
        <v>11</v>
      </c>
      <c r="D1023" s="190">
        <v>42979</v>
      </c>
      <c r="E1023" s="190" t="str">
        <f t="shared" si="15"/>
        <v>Regional Affiliates North AmericaPassenger RevenueLatin America42979</v>
      </c>
      <c r="F1023" s="186">
        <f>VLOOKUP(E1023,Forecast,2,FALSE)</f>
        <v>0</v>
      </c>
      <c r="G1023" s="186" t="e">
        <f>VLOOKUP($E1023,Plan,2,FALSE)</f>
        <v>#N/A</v>
      </c>
    </row>
    <row r="1024" spans="1:7">
      <c r="A1024" t="s">
        <v>62</v>
      </c>
      <c r="B1024" t="s">
        <v>103</v>
      </c>
      <c r="C1024" t="s">
        <v>11</v>
      </c>
      <c r="D1024" s="190">
        <v>43009</v>
      </c>
      <c r="E1024" s="190" t="str">
        <f t="shared" si="15"/>
        <v>Regional Affiliates North AmericaPassenger RevenueLatin America43009</v>
      </c>
      <c r="F1024" s="186">
        <f>VLOOKUP(E1024,Forecast,2,FALSE)</f>
        <v>0</v>
      </c>
      <c r="G1024" s="186" t="e">
        <f>VLOOKUP($E1024,Plan,2,FALSE)</f>
        <v>#N/A</v>
      </c>
    </row>
    <row r="1025" spans="1:7">
      <c r="A1025" t="s">
        <v>62</v>
      </c>
      <c r="B1025" t="s">
        <v>103</v>
      </c>
      <c r="C1025" t="s">
        <v>11</v>
      </c>
      <c r="D1025" s="190">
        <v>43040</v>
      </c>
      <c r="E1025" s="190" t="str">
        <f t="shared" si="15"/>
        <v>Regional Affiliates North AmericaPassenger RevenueLatin America43040</v>
      </c>
      <c r="F1025" s="186">
        <f>VLOOKUP(E1025,Forecast,2,FALSE)</f>
        <v>0</v>
      </c>
      <c r="G1025" s="186" t="e">
        <f>VLOOKUP($E1025,Plan,2,FALSE)</f>
        <v>#N/A</v>
      </c>
    </row>
    <row r="1026" spans="1:7">
      <c r="A1026" t="s">
        <v>62</v>
      </c>
      <c r="B1026" t="s">
        <v>103</v>
      </c>
      <c r="C1026" t="s">
        <v>11</v>
      </c>
      <c r="D1026" s="190">
        <v>43070</v>
      </c>
      <c r="E1026" s="190" t="str">
        <f t="shared" si="15"/>
        <v>Regional Affiliates North AmericaPassenger RevenueLatin America43070</v>
      </c>
      <c r="F1026" s="186">
        <f>VLOOKUP(E1026,Forecast,2,FALSE)</f>
        <v>0</v>
      </c>
      <c r="G1026" s="186" t="e">
        <f>VLOOKUP($E1026,Plan,2,FALSE)</f>
        <v>#N/A</v>
      </c>
    </row>
    <row r="1027" spans="1:7">
      <c r="A1027" t="s">
        <v>62</v>
      </c>
      <c r="B1027" t="s">
        <v>103</v>
      </c>
      <c r="C1027" t="s">
        <v>8</v>
      </c>
      <c r="D1027" s="190">
        <v>42736</v>
      </c>
      <c r="E1027" s="190" t="str">
        <f t="shared" ref="E1027:E1090" si="16">A1027&amp;B1027&amp;C1027&amp;D1027</f>
        <v>Regional Affiliates North AmericaPassenger RevenueNorth America42736</v>
      </c>
      <c r="F1027" s="186">
        <f>VLOOKUP(E1027,Forecast,2,FALSE)</f>
        <v>0</v>
      </c>
      <c r="G1027" s="186">
        <f>VLOOKUP($E1027,Plan,2,FALSE)</f>
        <v>363274.03796778648</v>
      </c>
    </row>
    <row r="1028" spans="1:7">
      <c r="A1028" t="s">
        <v>62</v>
      </c>
      <c r="B1028" t="s">
        <v>103</v>
      </c>
      <c r="C1028" t="s">
        <v>8</v>
      </c>
      <c r="D1028" s="190">
        <v>42767</v>
      </c>
      <c r="E1028" s="190" t="str">
        <f t="shared" si="16"/>
        <v>Regional Affiliates North AmericaPassenger RevenueNorth America42767</v>
      </c>
      <c r="F1028" s="186">
        <f>VLOOKUP(E1028,Forecast,2,FALSE)</f>
        <v>0</v>
      </c>
      <c r="G1028" s="186">
        <f>VLOOKUP($E1028,Plan,2,FALSE)</f>
        <v>369943.05102564848</v>
      </c>
    </row>
    <row r="1029" spans="1:7">
      <c r="A1029" t="s">
        <v>62</v>
      </c>
      <c r="B1029" t="s">
        <v>103</v>
      </c>
      <c r="C1029" t="s">
        <v>8</v>
      </c>
      <c r="D1029" s="190">
        <v>42795</v>
      </c>
      <c r="E1029" s="190" t="str">
        <f t="shared" si="16"/>
        <v>Regional Affiliates North AmericaPassenger RevenueNorth America42795</v>
      </c>
      <c r="F1029" s="186">
        <f>VLOOKUP(E1029,Forecast,2,FALSE)</f>
        <v>0</v>
      </c>
      <c r="G1029" s="186">
        <f>VLOOKUP($E1029,Plan,2,FALSE)</f>
        <v>505747.47985311504</v>
      </c>
    </row>
    <row r="1030" spans="1:7">
      <c r="A1030" t="s">
        <v>62</v>
      </c>
      <c r="B1030" t="s">
        <v>103</v>
      </c>
      <c r="C1030" t="s">
        <v>8</v>
      </c>
      <c r="D1030" s="190">
        <v>42826</v>
      </c>
      <c r="E1030" s="190" t="str">
        <f t="shared" si="16"/>
        <v>Regional Affiliates North AmericaPassenger RevenueNorth America42826</v>
      </c>
      <c r="F1030" s="186">
        <f>VLOOKUP(E1030,Forecast,2,FALSE)</f>
        <v>0</v>
      </c>
      <c r="G1030" s="186">
        <f>VLOOKUP($E1030,Plan,2,FALSE)</f>
        <v>477589.17984822084</v>
      </c>
    </row>
    <row r="1031" spans="1:7">
      <c r="A1031" t="s">
        <v>62</v>
      </c>
      <c r="B1031" t="s">
        <v>103</v>
      </c>
      <c r="C1031" t="s">
        <v>8</v>
      </c>
      <c r="D1031" s="190">
        <v>42856</v>
      </c>
      <c r="E1031" s="190" t="str">
        <f t="shared" si="16"/>
        <v>Regional Affiliates North AmericaPassenger RevenueNorth America42856</v>
      </c>
      <c r="F1031" s="186">
        <f>VLOOKUP(E1031,Forecast,2,FALSE)</f>
        <v>0</v>
      </c>
      <c r="G1031" s="186">
        <f>VLOOKUP($E1031,Plan,2,FALSE)</f>
        <v>502877.09223240992</v>
      </c>
    </row>
    <row r="1032" spans="1:7">
      <c r="A1032" t="s">
        <v>62</v>
      </c>
      <c r="B1032" t="s">
        <v>103</v>
      </c>
      <c r="C1032" t="s">
        <v>8</v>
      </c>
      <c r="D1032" s="190">
        <v>42887</v>
      </c>
      <c r="E1032" s="190" t="str">
        <f t="shared" si="16"/>
        <v>Regional Affiliates North AmericaPassenger RevenueNorth America42887</v>
      </c>
      <c r="F1032" s="186">
        <f>VLOOKUP(E1032,Forecast,2,FALSE)</f>
        <v>0</v>
      </c>
      <c r="G1032" s="186">
        <f>VLOOKUP($E1032,Plan,2,FALSE)</f>
        <v>538489.71369220456</v>
      </c>
    </row>
    <row r="1033" spans="1:7">
      <c r="A1033" t="s">
        <v>62</v>
      </c>
      <c r="B1033" t="s">
        <v>103</v>
      </c>
      <c r="C1033" t="s">
        <v>8</v>
      </c>
      <c r="D1033" s="190">
        <v>42917</v>
      </c>
      <c r="E1033" s="190" t="str">
        <f t="shared" si="16"/>
        <v>Regional Affiliates North AmericaPassenger RevenueNorth America42917</v>
      </c>
      <c r="F1033" s="186">
        <f>VLOOKUP(E1033,Forecast,2,FALSE)</f>
        <v>0</v>
      </c>
      <c r="G1033" s="186">
        <f>VLOOKUP($E1033,Plan,2,FALSE)</f>
        <v>537974.81462253816</v>
      </c>
    </row>
    <row r="1034" spans="1:7">
      <c r="A1034" t="s">
        <v>62</v>
      </c>
      <c r="B1034" t="s">
        <v>103</v>
      </c>
      <c r="C1034" t="s">
        <v>8</v>
      </c>
      <c r="D1034" s="190">
        <v>42948</v>
      </c>
      <c r="E1034" s="190" t="str">
        <f t="shared" si="16"/>
        <v>Regional Affiliates North AmericaPassenger RevenueNorth America42948</v>
      </c>
      <c r="F1034" s="186">
        <f>VLOOKUP(E1034,Forecast,2,FALSE)</f>
        <v>0</v>
      </c>
      <c r="G1034" s="186">
        <f>VLOOKUP($E1034,Plan,2,FALSE)</f>
        <v>532454.19440570031</v>
      </c>
    </row>
    <row r="1035" spans="1:7">
      <c r="A1035" t="s">
        <v>62</v>
      </c>
      <c r="B1035" t="s">
        <v>103</v>
      </c>
      <c r="C1035" t="s">
        <v>8</v>
      </c>
      <c r="D1035" s="190">
        <v>42979</v>
      </c>
      <c r="E1035" s="190" t="str">
        <f t="shared" si="16"/>
        <v>Regional Affiliates North AmericaPassenger RevenueNorth America42979</v>
      </c>
      <c r="F1035" s="186">
        <f>VLOOKUP(E1035,Forecast,2,FALSE)</f>
        <v>0</v>
      </c>
      <c r="G1035" s="186">
        <f>VLOOKUP($E1035,Plan,2,FALSE)</f>
        <v>491558.56268634071</v>
      </c>
    </row>
    <row r="1036" spans="1:7">
      <c r="A1036" t="s">
        <v>62</v>
      </c>
      <c r="B1036" t="s">
        <v>103</v>
      </c>
      <c r="C1036" t="s">
        <v>8</v>
      </c>
      <c r="D1036" s="190">
        <v>43009</v>
      </c>
      <c r="E1036" s="190" t="str">
        <f t="shared" si="16"/>
        <v>Regional Affiliates North AmericaPassenger RevenueNorth America43009</v>
      </c>
      <c r="F1036" s="186">
        <f>VLOOKUP(E1036,Forecast,2,FALSE)</f>
        <v>0</v>
      </c>
      <c r="G1036" s="186">
        <f>VLOOKUP($E1036,Plan,2,FALSE)</f>
        <v>513759.91085064044</v>
      </c>
    </row>
    <row r="1037" spans="1:7">
      <c r="A1037" t="s">
        <v>62</v>
      </c>
      <c r="B1037" t="s">
        <v>103</v>
      </c>
      <c r="C1037" t="s">
        <v>8</v>
      </c>
      <c r="D1037" s="190">
        <v>43040</v>
      </c>
      <c r="E1037" s="190" t="str">
        <f t="shared" si="16"/>
        <v>Regional Affiliates North AmericaPassenger RevenueNorth America43040</v>
      </c>
      <c r="F1037" s="186">
        <f>VLOOKUP(E1037,Forecast,2,FALSE)</f>
        <v>0</v>
      </c>
      <c r="G1037" s="186">
        <f>VLOOKUP($E1037,Plan,2,FALSE)</f>
        <v>483391.92914106691</v>
      </c>
    </row>
    <row r="1038" spans="1:7">
      <c r="A1038" t="s">
        <v>62</v>
      </c>
      <c r="B1038" t="s">
        <v>103</v>
      </c>
      <c r="C1038" t="s">
        <v>8</v>
      </c>
      <c r="D1038" s="190">
        <v>43070</v>
      </c>
      <c r="E1038" s="190" t="str">
        <f t="shared" si="16"/>
        <v>Regional Affiliates North AmericaPassenger RevenueNorth America43070</v>
      </c>
      <c r="F1038" s="186">
        <f>VLOOKUP(E1038,Forecast,2,FALSE)</f>
        <v>0</v>
      </c>
      <c r="G1038" s="186">
        <f>VLOOKUP($E1038,Plan,2,FALSE)</f>
        <v>435590.85159345827</v>
      </c>
    </row>
    <row r="1039" spans="1:7">
      <c r="A1039" t="s">
        <v>62</v>
      </c>
      <c r="B1039" t="s">
        <v>103</v>
      </c>
      <c r="C1039" t="s">
        <v>9</v>
      </c>
      <c r="D1039" s="190">
        <v>42736</v>
      </c>
      <c r="E1039" s="190" t="str">
        <f t="shared" si="16"/>
        <v>Regional Affiliates North AmericaPassenger RevenueTrans Atlantic42736</v>
      </c>
      <c r="F1039" s="186">
        <f>VLOOKUP(E1039,Forecast,2,FALSE)</f>
        <v>-4243.3186410058506</v>
      </c>
      <c r="G1039" s="186">
        <f>VLOOKUP($E1039,Plan,2,FALSE)</f>
        <v>0</v>
      </c>
    </row>
    <row r="1040" spans="1:7">
      <c r="A1040" t="s">
        <v>62</v>
      </c>
      <c r="B1040" t="s">
        <v>103</v>
      </c>
      <c r="C1040" t="s">
        <v>9</v>
      </c>
      <c r="D1040" s="190">
        <v>42767</v>
      </c>
      <c r="E1040" s="190" t="str">
        <f t="shared" si="16"/>
        <v>Regional Affiliates North AmericaPassenger RevenueTrans Atlantic42767</v>
      </c>
      <c r="F1040" s="186">
        <f>VLOOKUP(E1040,Forecast,2,FALSE)</f>
        <v>0</v>
      </c>
      <c r="G1040" s="186">
        <f>VLOOKUP($E1040,Plan,2,FALSE)</f>
        <v>0</v>
      </c>
    </row>
    <row r="1041" spans="1:7">
      <c r="A1041" t="s">
        <v>62</v>
      </c>
      <c r="B1041" t="s">
        <v>103</v>
      </c>
      <c r="C1041" t="s">
        <v>9</v>
      </c>
      <c r="D1041" s="190">
        <v>42795</v>
      </c>
      <c r="E1041" s="190" t="str">
        <f t="shared" si="16"/>
        <v>Regional Affiliates North AmericaPassenger RevenueTrans Atlantic42795</v>
      </c>
      <c r="F1041" s="186">
        <f>VLOOKUP(E1041,Forecast,2,FALSE)</f>
        <v>0</v>
      </c>
      <c r="G1041" s="186">
        <f>VLOOKUP($E1041,Plan,2,FALSE)</f>
        <v>0</v>
      </c>
    </row>
    <row r="1042" spans="1:7">
      <c r="A1042" t="s">
        <v>62</v>
      </c>
      <c r="B1042" t="s">
        <v>103</v>
      </c>
      <c r="C1042" t="s">
        <v>9</v>
      </c>
      <c r="D1042" s="190">
        <v>42826</v>
      </c>
      <c r="E1042" s="190" t="str">
        <f t="shared" si="16"/>
        <v>Regional Affiliates North AmericaPassenger RevenueTrans Atlantic42826</v>
      </c>
      <c r="F1042" s="186">
        <f>VLOOKUP(E1042,Forecast,2,FALSE)</f>
        <v>-6109.4156438812697</v>
      </c>
      <c r="G1042" s="186">
        <f>VLOOKUP($E1042,Plan,2,FALSE)</f>
        <v>0</v>
      </c>
    </row>
    <row r="1043" spans="1:7">
      <c r="A1043" t="s">
        <v>62</v>
      </c>
      <c r="B1043" t="s">
        <v>103</v>
      </c>
      <c r="C1043" t="s">
        <v>9</v>
      </c>
      <c r="D1043" s="190">
        <v>42856</v>
      </c>
      <c r="E1043" s="190" t="str">
        <f t="shared" si="16"/>
        <v>Regional Affiliates North AmericaPassenger RevenueTrans Atlantic42856</v>
      </c>
      <c r="F1043" s="186">
        <f>VLOOKUP(E1043,Forecast,2,FALSE)</f>
        <v>-4816.7043960558403</v>
      </c>
      <c r="G1043" s="186">
        <f>VLOOKUP($E1043,Plan,2,FALSE)</f>
        <v>0</v>
      </c>
    </row>
    <row r="1044" spans="1:7">
      <c r="A1044" t="s">
        <v>62</v>
      </c>
      <c r="B1044" t="s">
        <v>103</v>
      </c>
      <c r="C1044" t="s">
        <v>9</v>
      </c>
      <c r="D1044" s="190">
        <v>42887</v>
      </c>
      <c r="E1044" s="190" t="str">
        <f t="shared" si="16"/>
        <v>Regional Affiliates North AmericaPassenger RevenueTrans Atlantic42887</v>
      </c>
      <c r="F1044" s="186">
        <f>VLOOKUP(E1044,Forecast,2,FALSE)</f>
        <v>-6635.6609140588098</v>
      </c>
      <c r="G1044" s="186">
        <f>VLOOKUP($E1044,Plan,2,FALSE)</f>
        <v>0</v>
      </c>
    </row>
    <row r="1045" spans="1:7">
      <c r="A1045" t="s">
        <v>62</v>
      </c>
      <c r="B1045" t="s">
        <v>103</v>
      </c>
      <c r="C1045" t="s">
        <v>9</v>
      </c>
      <c r="D1045" s="190">
        <v>42917</v>
      </c>
      <c r="E1045" s="190" t="str">
        <f t="shared" si="16"/>
        <v>Regional Affiliates North AmericaPassenger RevenueTrans Atlantic42917</v>
      </c>
      <c r="F1045" s="186">
        <f>VLOOKUP(E1045,Forecast,2,FALSE)</f>
        <v>-6737.26228149084</v>
      </c>
      <c r="G1045" s="186">
        <f>VLOOKUP($E1045,Plan,2,FALSE)</f>
        <v>0</v>
      </c>
    </row>
    <row r="1046" spans="1:7">
      <c r="A1046" t="s">
        <v>62</v>
      </c>
      <c r="B1046" t="s">
        <v>103</v>
      </c>
      <c r="C1046" t="s">
        <v>9</v>
      </c>
      <c r="D1046" s="190">
        <v>42948</v>
      </c>
      <c r="E1046" s="190" t="str">
        <f t="shared" si="16"/>
        <v>Regional Affiliates North AmericaPassenger RevenueTrans Atlantic42948</v>
      </c>
      <c r="F1046" s="186">
        <f>VLOOKUP(E1046,Forecast,2,FALSE)</f>
        <v>-5866.9153350340403</v>
      </c>
      <c r="G1046" s="186">
        <f>VLOOKUP($E1046,Plan,2,FALSE)</f>
        <v>0</v>
      </c>
    </row>
    <row r="1047" spans="1:7">
      <c r="A1047" t="s">
        <v>62</v>
      </c>
      <c r="B1047" t="s">
        <v>103</v>
      </c>
      <c r="C1047" t="s">
        <v>9</v>
      </c>
      <c r="D1047" s="190">
        <v>42979</v>
      </c>
      <c r="E1047" s="190" t="str">
        <f t="shared" si="16"/>
        <v>Regional Affiliates North AmericaPassenger RevenueTrans Atlantic42979</v>
      </c>
      <c r="F1047" s="186">
        <f>VLOOKUP(E1047,Forecast,2,FALSE)</f>
        <v>-7413.0062853939899</v>
      </c>
      <c r="G1047" s="186">
        <f>VLOOKUP($E1047,Plan,2,FALSE)</f>
        <v>0</v>
      </c>
    </row>
    <row r="1048" spans="1:7">
      <c r="A1048" t="s">
        <v>62</v>
      </c>
      <c r="B1048" t="s">
        <v>103</v>
      </c>
      <c r="C1048" t="s">
        <v>9</v>
      </c>
      <c r="D1048" s="190">
        <v>43009</v>
      </c>
      <c r="E1048" s="190" t="str">
        <f t="shared" si="16"/>
        <v>Regional Affiliates North AmericaPassenger RevenueTrans Atlantic43009</v>
      </c>
      <c r="F1048" s="186">
        <f>VLOOKUP(E1048,Forecast,2,FALSE)</f>
        <v>-5351.3318979144096</v>
      </c>
      <c r="G1048" s="186">
        <f>VLOOKUP($E1048,Plan,2,FALSE)</f>
        <v>0</v>
      </c>
    </row>
    <row r="1049" spans="1:7">
      <c r="A1049" t="s">
        <v>62</v>
      </c>
      <c r="B1049" t="s">
        <v>103</v>
      </c>
      <c r="C1049" t="s">
        <v>9</v>
      </c>
      <c r="D1049" s="190">
        <v>43040</v>
      </c>
      <c r="E1049" s="190" t="str">
        <f t="shared" si="16"/>
        <v>Regional Affiliates North AmericaPassenger RevenueTrans Atlantic43040</v>
      </c>
      <c r="F1049" s="186">
        <f>VLOOKUP(E1049,Forecast,2,FALSE)</f>
        <v>-4851.3406178309197</v>
      </c>
      <c r="G1049" s="186">
        <f>VLOOKUP($E1049,Plan,2,FALSE)</f>
        <v>0</v>
      </c>
    </row>
    <row r="1050" spans="1:7">
      <c r="A1050" t="s">
        <v>62</v>
      </c>
      <c r="B1050" t="s">
        <v>103</v>
      </c>
      <c r="C1050" t="s">
        <v>9</v>
      </c>
      <c r="D1050" s="190">
        <v>43070</v>
      </c>
      <c r="E1050" s="190" t="str">
        <f t="shared" si="16"/>
        <v>Regional Affiliates North AmericaPassenger RevenueTrans Atlantic43070</v>
      </c>
      <c r="F1050" s="186">
        <f>VLOOKUP(E1050,Forecast,2,FALSE)</f>
        <v>-5254.8418594991708</v>
      </c>
      <c r="G1050" s="186">
        <f>VLOOKUP($E1050,Plan,2,FALSE)</f>
        <v>0</v>
      </c>
    </row>
    <row r="1051" spans="1:7">
      <c r="A1051" t="s">
        <v>62</v>
      </c>
      <c r="B1051" t="s">
        <v>103</v>
      </c>
      <c r="C1051" t="s">
        <v>10</v>
      </c>
      <c r="D1051" s="190">
        <v>42736</v>
      </c>
      <c r="E1051" s="190" t="str">
        <f t="shared" si="16"/>
        <v>Regional Affiliates North AmericaPassenger RevenueTrans Pacific42736</v>
      </c>
      <c r="F1051" s="186">
        <f>VLOOKUP(E1051,Forecast,2,FALSE)</f>
        <v>0</v>
      </c>
      <c r="G1051" s="186">
        <f>VLOOKUP($E1051,Plan,2,FALSE)</f>
        <v>0</v>
      </c>
    </row>
    <row r="1052" spans="1:7">
      <c r="A1052" t="s">
        <v>62</v>
      </c>
      <c r="B1052" t="s">
        <v>103</v>
      </c>
      <c r="C1052" t="s">
        <v>10</v>
      </c>
      <c r="D1052" s="190">
        <v>42767</v>
      </c>
      <c r="E1052" s="190" t="str">
        <f t="shared" si="16"/>
        <v>Regional Affiliates North AmericaPassenger RevenueTrans Pacific42767</v>
      </c>
      <c r="F1052" s="186">
        <f>VLOOKUP(E1052,Forecast,2,FALSE)</f>
        <v>0</v>
      </c>
      <c r="G1052" s="186">
        <f>VLOOKUP($E1052,Plan,2,FALSE)</f>
        <v>0</v>
      </c>
    </row>
    <row r="1053" spans="1:7">
      <c r="A1053" t="s">
        <v>62</v>
      </c>
      <c r="B1053" t="s">
        <v>103</v>
      </c>
      <c r="C1053" t="s">
        <v>10</v>
      </c>
      <c r="D1053" s="190">
        <v>42795</v>
      </c>
      <c r="E1053" s="190" t="str">
        <f t="shared" si="16"/>
        <v>Regional Affiliates North AmericaPassenger RevenueTrans Pacific42795</v>
      </c>
      <c r="F1053" s="186">
        <f>VLOOKUP(E1053,Forecast,2,FALSE)</f>
        <v>0</v>
      </c>
      <c r="G1053" s="186">
        <f>VLOOKUP($E1053,Plan,2,FALSE)</f>
        <v>0</v>
      </c>
    </row>
    <row r="1054" spans="1:7">
      <c r="A1054" t="s">
        <v>62</v>
      </c>
      <c r="B1054" t="s">
        <v>103</v>
      </c>
      <c r="C1054" t="s">
        <v>10</v>
      </c>
      <c r="D1054" s="190">
        <v>42826</v>
      </c>
      <c r="E1054" s="190" t="str">
        <f t="shared" si="16"/>
        <v>Regional Affiliates North AmericaPassenger RevenueTrans Pacific42826</v>
      </c>
      <c r="F1054" s="186">
        <f>VLOOKUP(E1054,Forecast,2,FALSE)</f>
        <v>0</v>
      </c>
      <c r="G1054" s="186">
        <f>VLOOKUP($E1054,Plan,2,FALSE)</f>
        <v>0</v>
      </c>
    </row>
    <row r="1055" spans="1:7">
      <c r="A1055" t="s">
        <v>62</v>
      </c>
      <c r="B1055" t="s">
        <v>103</v>
      </c>
      <c r="C1055" t="s">
        <v>10</v>
      </c>
      <c r="D1055" s="190">
        <v>42856</v>
      </c>
      <c r="E1055" s="190" t="str">
        <f t="shared" si="16"/>
        <v>Regional Affiliates North AmericaPassenger RevenueTrans Pacific42856</v>
      </c>
      <c r="F1055" s="186">
        <f>VLOOKUP(E1055,Forecast,2,FALSE)</f>
        <v>0</v>
      </c>
      <c r="G1055" s="186">
        <f>VLOOKUP($E1055,Plan,2,FALSE)</f>
        <v>0</v>
      </c>
    </row>
    <row r="1056" spans="1:7">
      <c r="A1056" t="s">
        <v>62</v>
      </c>
      <c r="B1056" t="s">
        <v>103</v>
      </c>
      <c r="C1056" t="s">
        <v>10</v>
      </c>
      <c r="D1056" s="190">
        <v>42887</v>
      </c>
      <c r="E1056" s="190" t="str">
        <f t="shared" si="16"/>
        <v>Regional Affiliates North AmericaPassenger RevenueTrans Pacific42887</v>
      </c>
      <c r="F1056" s="186">
        <f>VLOOKUP(E1056,Forecast,2,FALSE)</f>
        <v>0</v>
      </c>
      <c r="G1056" s="186">
        <f>VLOOKUP($E1056,Plan,2,FALSE)</f>
        <v>0</v>
      </c>
    </row>
    <row r="1057" spans="1:7">
      <c r="A1057" t="s">
        <v>62</v>
      </c>
      <c r="B1057" t="s">
        <v>103</v>
      </c>
      <c r="C1057" t="s">
        <v>10</v>
      </c>
      <c r="D1057" s="190">
        <v>42917</v>
      </c>
      <c r="E1057" s="190" t="str">
        <f t="shared" si="16"/>
        <v>Regional Affiliates North AmericaPassenger RevenueTrans Pacific42917</v>
      </c>
      <c r="F1057" s="186">
        <f>VLOOKUP(E1057,Forecast,2,FALSE)</f>
        <v>0</v>
      </c>
      <c r="G1057" s="186">
        <f>VLOOKUP($E1057,Plan,2,FALSE)</f>
        <v>0</v>
      </c>
    </row>
    <row r="1058" spans="1:7">
      <c r="A1058" t="s">
        <v>62</v>
      </c>
      <c r="B1058" t="s">
        <v>103</v>
      </c>
      <c r="C1058" t="s">
        <v>10</v>
      </c>
      <c r="D1058" s="190">
        <v>42948</v>
      </c>
      <c r="E1058" s="190" t="str">
        <f t="shared" si="16"/>
        <v>Regional Affiliates North AmericaPassenger RevenueTrans Pacific42948</v>
      </c>
      <c r="F1058" s="186">
        <f>VLOOKUP(E1058,Forecast,2,FALSE)</f>
        <v>0</v>
      </c>
      <c r="G1058" s="186">
        <f>VLOOKUP($E1058,Plan,2,FALSE)</f>
        <v>0</v>
      </c>
    </row>
    <row r="1059" spans="1:7">
      <c r="A1059" t="s">
        <v>62</v>
      </c>
      <c r="B1059" t="s">
        <v>103</v>
      </c>
      <c r="C1059" t="s">
        <v>10</v>
      </c>
      <c r="D1059" s="190">
        <v>42979</v>
      </c>
      <c r="E1059" s="190" t="str">
        <f t="shared" si="16"/>
        <v>Regional Affiliates North AmericaPassenger RevenueTrans Pacific42979</v>
      </c>
      <c r="F1059" s="186">
        <f>VLOOKUP(E1059,Forecast,2,FALSE)</f>
        <v>0</v>
      </c>
      <c r="G1059" s="186">
        <f>VLOOKUP($E1059,Plan,2,FALSE)</f>
        <v>0</v>
      </c>
    </row>
    <row r="1060" spans="1:7">
      <c r="A1060" t="s">
        <v>62</v>
      </c>
      <c r="B1060" t="s">
        <v>103</v>
      </c>
      <c r="C1060" t="s">
        <v>10</v>
      </c>
      <c r="D1060" s="190">
        <v>43009</v>
      </c>
      <c r="E1060" s="190" t="str">
        <f t="shared" si="16"/>
        <v>Regional Affiliates North AmericaPassenger RevenueTrans Pacific43009</v>
      </c>
      <c r="F1060" s="186">
        <f>VLOOKUP(E1060,Forecast,2,FALSE)</f>
        <v>0</v>
      </c>
      <c r="G1060" s="186">
        <f>VLOOKUP($E1060,Plan,2,FALSE)</f>
        <v>0</v>
      </c>
    </row>
    <row r="1061" spans="1:7">
      <c r="A1061" t="s">
        <v>62</v>
      </c>
      <c r="B1061" t="s">
        <v>103</v>
      </c>
      <c r="C1061" t="s">
        <v>10</v>
      </c>
      <c r="D1061" s="190">
        <v>43040</v>
      </c>
      <c r="E1061" s="190" t="str">
        <f t="shared" si="16"/>
        <v>Regional Affiliates North AmericaPassenger RevenueTrans Pacific43040</v>
      </c>
      <c r="F1061" s="186">
        <f>VLOOKUP(E1061,Forecast,2,FALSE)</f>
        <v>0</v>
      </c>
      <c r="G1061" s="186">
        <f>VLOOKUP($E1061,Plan,2,FALSE)</f>
        <v>0</v>
      </c>
    </row>
    <row r="1062" spans="1:7">
      <c r="A1062" t="s">
        <v>62</v>
      </c>
      <c r="B1062" t="s">
        <v>103</v>
      </c>
      <c r="C1062" t="s">
        <v>10</v>
      </c>
      <c r="D1062" s="190">
        <v>43070</v>
      </c>
      <c r="E1062" s="190" t="str">
        <f t="shared" si="16"/>
        <v>Regional Affiliates North AmericaPassenger RevenueTrans Pacific43070</v>
      </c>
      <c r="F1062" s="186">
        <f>VLOOKUP(E1062,Forecast,2,FALSE)</f>
        <v>0</v>
      </c>
      <c r="G1062" s="186">
        <f>VLOOKUP($E1062,Plan,2,FALSE)</f>
        <v>0</v>
      </c>
    </row>
    <row r="1063" spans="1:7">
      <c r="A1063" t="s">
        <v>9</v>
      </c>
      <c r="B1063" t="s">
        <v>104</v>
      </c>
      <c r="C1063" t="s">
        <v>71</v>
      </c>
      <c r="D1063" s="190">
        <v>42736</v>
      </c>
      <c r="E1063" s="190" t="str">
        <f t="shared" si="16"/>
        <v>Trans AtlanticOther ComponentsAmex Companion Certificates42736</v>
      </c>
      <c r="F1063" s="186">
        <f>VLOOKUP(E1063,Forecast,2,FALSE)</f>
        <v>-1387.86937908286</v>
      </c>
      <c r="G1063" s="186" t="e">
        <f>VLOOKUP($E1063,Plan,2,FALSE)</f>
        <v>#N/A</v>
      </c>
    </row>
    <row r="1064" spans="1:7">
      <c r="A1064" t="s">
        <v>9</v>
      </c>
      <c r="B1064" t="s">
        <v>104</v>
      </c>
      <c r="C1064" t="s">
        <v>71</v>
      </c>
      <c r="D1064" s="190">
        <v>42767</v>
      </c>
      <c r="E1064" s="190" t="str">
        <f t="shared" si="16"/>
        <v>Trans AtlanticOther ComponentsAmex Companion Certificates42767</v>
      </c>
      <c r="F1064" s="186">
        <f>VLOOKUP(E1064,Forecast,2,FALSE)</f>
        <v>-1220.8909522025101</v>
      </c>
      <c r="G1064" s="186" t="e">
        <f>VLOOKUP($E1064,Plan,2,FALSE)</f>
        <v>#N/A</v>
      </c>
    </row>
    <row r="1065" spans="1:7">
      <c r="A1065" t="s">
        <v>9</v>
      </c>
      <c r="B1065" t="s">
        <v>104</v>
      </c>
      <c r="C1065" t="s">
        <v>71</v>
      </c>
      <c r="D1065" s="190">
        <v>42795</v>
      </c>
      <c r="E1065" s="190" t="str">
        <f t="shared" si="16"/>
        <v>Trans AtlanticOther ComponentsAmex Companion Certificates42795</v>
      </c>
      <c r="F1065" s="186">
        <f>VLOOKUP(E1065,Forecast,2,FALSE)</f>
        <v>-1453.9820747824299</v>
      </c>
      <c r="G1065" s="186" t="e">
        <f>VLOOKUP($E1065,Plan,2,FALSE)</f>
        <v>#N/A</v>
      </c>
    </row>
    <row r="1066" spans="1:7">
      <c r="A1066" t="s">
        <v>9</v>
      </c>
      <c r="B1066" t="s">
        <v>104</v>
      </c>
      <c r="C1066" t="s">
        <v>71</v>
      </c>
      <c r="D1066" s="190">
        <v>42826</v>
      </c>
      <c r="E1066" s="190" t="str">
        <f t="shared" si="16"/>
        <v>Trans AtlanticOther ComponentsAmex Companion Certificates42826</v>
      </c>
      <c r="F1066" s="186">
        <f>VLOOKUP(E1066,Forecast,2,FALSE)</f>
        <v>-1870.0905760800999</v>
      </c>
      <c r="G1066" s="186" t="e">
        <f>VLOOKUP($E1066,Plan,2,FALSE)</f>
        <v>#N/A</v>
      </c>
    </row>
    <row r="1067" spans="1:7">
      <c r="A1067" t="s">
        <v>9</v>
      </c>
      <c r="B1067" t="s">
        <v>104</v>
      </c>
      <c r="C1067" t="s">
        <v>71</v>
      </c>
      <c r="D1067" s="190">
        <v>42856</v>
      </c>
      <c r="E1067" s="190" t="str">
        <f t="shared" si="16"/>
        <v>Trans AtlanticOther ComponentsAmex Companion Certificates42856</v>
      </c>
      <c r="F1067" s="186">
        <f>VLOOKUP(E1067,Forecast,2,FALSE)</f>
        <v>-1441.4971318634098</v>
      </c>
      <c r="G1067" s="186" t="e">
        <f>VLOOKUP($E1067,Plan,2,FALSE)</f>
        <v>#N/A</v>
      </c>
    </row>
    <row r="1068" spans="1:7">
      <c r="A1068" t="s">
        <v>9</v>
      </c>
      <c r="B1068" t="s">
        <v>104</v>
      </c>
      <c r="C1068" t="s">
        <v>71</v>
      </c>
      <c r="D1068" s="190">
        <v>42887</v>
      </c>
      <c r="E1068" s="190" t="str">
        <f t="shared" si="16"/>
        <v>Trans AtlanticOther ComponentsAmex Companion Certificates42887</v>
      </c>
      <c r="F1068" s="186">
        <f>VLOOKUP(E1068,Forecast,2,FALSE)</f>
        <v>-1768.7444669502102</v>
      </c>
      <c r="G1068" s="186" t="e">
        <f>VLOOKUP($E1068,Plan,2,FALSE)</f>
        <v>#N/A</v>
      </c>
    </row>
    <row r="1069" spans="1:7">
      <c r="A1069" t="s">
        <v>9</v>
      </c>
      <c r="B1069" t="s">
        <v>104</v>
      </c>
      <c r="C1069" t="s">
        <v>71</v>
      </c>
      <c r="D1069" s="190">
        <v>42917</v>
      </c>
      <c r="E1069" s="190" t="str">
        <f t="shared" si="16"/>
        <v>Trans AtlanticOther ComponentsAmex Companion Certificates42917</v>
      </c>
      <c r="F1069" s="186">
        <f>VLOOKUP(E1069,Forecast,2,FALSE)</f>
        <v>-2060.2103461704301</v>
      </c>
      <c r="G1069" s="186" t="e">
        <f>VLOOKUP($E1069,Plan,2,FALSE)</f>
        <v>#N/A</v>
      </c>
    </row>
    <row r="1070" spans="1:7">
      <c r="A1070" t="s">
        <v>9</v>
      </c>
      <c r="B1070" t="s">
        <v>104</v>
      </c>
      <c r="C1070" t="s">
        <v>71</v>
      </c>
      <c r="D1070" s="190">
        <v>42948</v>
      </c>
      <c r="E1070" s="190" t="str">
        <f t="shared" si="16"/>
        <v>Trans AtlanticOther ComponentsAmex Companion Certificates42948</v>
      </c>
      <c r="F1070" s="186">
        <f>VLOOKUP(E1070,Forecast,2,FALSE)</f>
        <v>-1838.1491724457401</v>
      </c>
      <c r="G1070" s="186" t="e">
        <f>VLOOKUP($E1070,Plan,2,FALSE)</f>
        <v>#N/A</v>
      </c>
    </row>
    <row r="1071" spans="1:7">
      <c r="A1071" t="s">
        <v>9</v>
      </c>
      <c r="B1071" t="s">
        <v>104</v>
      </c>
      <c r="C1071" t="s">
        <v>71</v>
      </c>
      <c r="D1071" s="190">
        <v>42979</v>
      </c>
      <c r="E1071" s="190" t="str">
        <f t="shared" si="16"/>
        <v>Trans AtlanticOther ComponentsAmex Companion Certificates42979</v>
      </c>
      <c r="F1071" s="186">
        <f>VLOOKUP(E1071,Forecast,2,FALSE)</f>
        <v>-1832.07523620647</v>
      </c>
      <c r="G1071" s="186" t="e">
        <f>VLOOKUP($E1071,Plan,2,FALSE)</f>
        <v>#N/A</v>
      </c>
    </row>
    <row r="1072" spans="1:7">
      <c r="A1072" t="s">
        <v>9</v>
      </c>
      <c r="B1072" t="s">
        <v>104</v>
      </c>
      <c r="C1072" t="s">
        <v>71</v>
      </c>
      <c r="D1072" s="190">
        <v>43009</v>
      </c>
      <c r="E1072" s="190" t="str">
        <f t="shared" si="16"/>
        <v>Trans AtlanticOther ComponentsAmex Companion Certificates43009</v>
      </c>
      <c r="F1072" s="186">
        <f>VLOOKUP(E1072,Forecast,2,FALSE)</f>
        <v>-1322.5460877999501</v>
      </c>
      <c r="G1072" s="186" t="e">
        <f>VLOOKUP($E1072,Plan,2,FALSE)</f>
        <v>#N/A</v>
      </c>
    </row>
    <row r="1073" spans="1:7">
      <c r="A1073" t="s">
        <v>9</v>
      </c>
      <c r="B1073" t="s">
        <v>104</v>
      </c>
      <c r="C1073" t="s">
        <v>71</v>
      </c>
      <c r="D1073" s="190">
        <v>43040</v>
      </c>
      <c r="E1073" s="190" t="str">
        <f t="shared" si="16"/>
        <v>Trans AtlanticOther ComponentsAmex Companion Certificates43040</v>
      </c>
      <c r="F1073" s="186">
        <f>VLOOKUP(E1073,Forecast,2,FALSE)</f>
        <v>-1198.9773593227801</v>
      </c>
      <c r="G1073" s="186" t="e">
        <f>VLOOKUP($E1073,Plan,2,FALSE)</f>
        <v>#N/A</v>
      </c>
    </row>
    <row r="1074" spans="1:7">
      <c r="A1074" t="s">
        <v>9</v>
      </c>
      <c r="B1074" t="s">
        <v>104</v>
      </c>
      <c r="C1074" t="s">
        <v>71</v>
      </c>
      <c r="D1074" s="190">
        <v>43070</v>
      </c>
      <c r="E1074" s="190" t="str">
        <f t="shared" si="16"/>
        <v>Trans AtlanticOther ComponentsAmex Companion Certificates43070</v>
      </c>
      <c r="F1074" s="186">
        <f>VLOOKUP(E1074,Forecast,2,FALSE)</f>
        <v>-1298.6992425256699</v>
      </c>
      <c r="G1074" s="186" t="e">
        <f>VLOOKUP($E1074,Plan,2,FALSE)</f>
        <v>#N/A</v>
      </c>
    </row>
    <row r="1075" spans="1:7">
      <c r="A1075" t="s">
        <v>9</v>
      </c>
      <c r="B1075" t="s">
        <v>104</v>
      </c>
      <c r="C1075" t="s">
        <v>22</v>
      </c>
      <c r="D1075" s="190">
        <v>42736</v>
      </c>
      <c r="E1075" s="190" t="str">
        <f t="shared" si="16"/>
        <v>Trans AtlanticOther ComponentsCharter Revenue42736</v>
      </c>
      <c r="F1075" s="186">
        <f>VLOOKUP(E1075,Forecast,2,FALSE)</f>
        <v>190626.99284999998</v>
      </c>
      <c r="G1075" s="186">
        <f>VLOOKUP($E1075,Plan,2,FALSE)</f>
        <v>0</v>
      </c>
    </row>
    <row r="1076" spans="1:7">
      <c r="A1076" t="s">
        <v>9</v>
      </c>
      <c r="B1076" t="s">
        <v>104</v>
      </c>
      <c r="C1076" t="s">
        <v>22</v>
      </c>
      <c r="D1076" s="190">
        <v>42767</v>
      </c>
      <c r="E1076" s="190" t="str">
        <f t="shared" si="16"/>
        <v>Trans AtlanticOther ComponentsCharter Revenue42767</v>
      </c>
      <c r="F1076" s="186">
        <f>VLOOKUP(E1076,Forecast,2,FALSE)</f>
        <v>0</v>
      </c>
      <c r="G1076" s="186">
        <f>VLOOKUP($E1076,Plan,2,FALSE)</f>
        <v>0</v>
      </c>
    </row>
    <row r="1077" spans="1:7">
      <c r="A1077" t="s">
        <v>9</v>
      </c>
      <c r="B1077" t="s">
        <v>104</v>
      </c>
      <c r="C1077" t="s">
        <v>22</v>
      </c>
      <c r="D1077" s="190">
        <v>42795</v>
      </c>
      <c r="E1077" s="190" t="str">
        <f t="shared" si="16"/>
        <v>Trans AtlanticOther ComponentsCharter Revenue42795</v>
      </c>
      <c r="F1077" s="186">
        <f>VLOOKUP(E1077,Forecast,2,FALSE)</f>
        <v>0</v>
      </c>
      <c r="G1077" s="186">
        <f>VLOOKUP($E1077,Plan,2,FALSE)</f>
        <v>0</v>
      </c>
    </row>
    <row r="1078" spans="1:7">
      <c r="A1078" t="s">
        <v>9</v>
      </c>
      <c r="B1078" t="s">
        <v>104</v>
      </c>
      <c r="C1078" t="s">
        <v>22</v>
      </c>
      <c r="D1078" s="190">
        <v>42826</v>
      </c>
      <c r="E1078" s="190" t="str">
        <f t="shared" si="16"/>
        <v>Trans AtlanticOther ComponentsCharter Revenue42826</v>
      </c>
      <c r="F1078" s="186">
        <f>VLOOKUP(E1078,Forecast,2,FALSE)</f>
        <v>159238.26366</v>
      </c>
      <c r="G1078" s="186">
        <f>VLOOKUP($E1078,Plan,2,FALSE)</f>
        <v>0</v>
      </c>
    </row>
    <row r="1079" spans="1:7">
      <c r="A1079" t="s">
        <v>9</v>
      </c>
      <c r="B1079" t="s">
        <v>104</v>
      </c>
      <c r="C1079" t="s">
        <v>22</v>
      </c>
      <c r="D1079" s="190">
        <v>42856</v>
      </c>
      <c r="E1079" s="190" t="str">
        <f t="shared" si="16"/>
        <v>Trans AtlanticOther ComponentsCharter Revenue42856</v>
      </c>
      <c r="F1079" s="186">
        <f>VLOOKUP(E1079,Forecast,2,FALSE)</f>
        <v>180928.40025264499</v>
      </c>
      <c r="G1079" s="186">
        <f>VLOOKUP($E1079,Plan,2,FALSE)</f>
        <v>0</v>
      </c>
    </row>
    <row r="1080" spans="1:7">
      <c r="A1080" t="s">
        <v>9</v>
      </c>
      <c r="B1080" t="s">
        <v>104</v>
      </c>
      <c r="C1080" t="s">
        <v>22</v>
      </c>
      <c r="D1080" s="190">
        <v>42887</v>
      </c>
      <c r="E1080" s="190" t="str">
        <f t="shared" si="16"/>
        <v>Trans AtlanticOther ComponentsCharter Revenue42887</v>
      </c>
      <c r="F1080" s="186">
        <f>VLOOKUP(E1080,Forecast,2,FALSE)</f>
        <v>201133.775562141</v>
      </c>
      <c r="G1080" s="186">
        <f>VLOOKUP($E1080,Plan,2,FALSE)</f>
        <v>0</v>
      </c>
    </row>
    <row r="1081" spans="1:7">
      <c r="A1081" t="s">
        <v>9</v>
      </c>
      <c r="B1081" t="s">
        <v>104</v>
      </c>
      <c r="C1081" t="s">
        <v>22</v>
      </c>
      <c r="D1081" s="190">
        <v>42917</v>
      </c>
      <c r="E1081" s="190" t="str">
        <f t="shared" si="16"/>
        <v>Trans AtlanticOther ComponentsCharter Revenue42917</v>
      </c>
      <c r="F1081" s="186">
        <f>VLOOKUP(E1081,Forecast,2,FALSE)</f>
        <v>226059.13844198099</v>
      </c>
      <c r="G1081" s="186">
        <f>VLOOKUP($E1081,Plan,2,FALSE)</f>
        <v>0</v>
      </c>
    </row>
    <row r="1082" spans="1:7">
      <c r="A1082" t="s">
        <v>9</v>
      </c>
      <c r="B1082" t="s">
        <v>104</v>
      </c>
      <c r="C1082" t="s">
        <v>22</v>
      </c>
      <c r="D1082" s="190">
        <v>42948</v>
      </c>
      <c r="E1082" s="190" t="str">
        <f t="shared" si="16"/>
        <v>Trans AtlanticOther ComponentsCharter Revenue42948</v>
      </c>
      <c r="F1082" s="186">
        <f>VLOOKUP(E1082,Forecast,2,FALSE)</f>
        <v>256575.65925082</v>
      </c>
      <c r="G1082" s="186">
        <f>VLOOKUP($E1082,Plan,2,FALSE)</f>
        <v>0</v>
      </c>
    </row>
    <row r="1083" spans="1:7">
      <c r="A1083" t="s">
        <v>9</v>
      </c>
      <c r="B1083" t="s">
        <v>104</v>
      </c>
      <c r="C1083" t="s">
        <v>22</v>
      </c>
      <c r="D1083" s="190">
        <v>42979</v>
      </c>
      <c r="E1083" s="190" t="str">
        <f t="shared" si="16"/>
        <v>Trans AtlanticOther ComponentsCharter Revenue42979</v>
      </c>
      <c r="F1083" s="186">
        <f>VLOOKUP(E1083,Forecast,2,FALSE)</f>
        <v>184902.200113506</v>
      </c>
      <c r="G1083" s="186">
        <f>VLOOKUP($E1083,Plan,2,FALSE)</f>
        <v>0</v>
      </c>
    </row>
    <row r="1084" spans="1:7">
      <c r="A1084" t="s">
        <v>9</v>
      </c>
      <c r="B1084" t="s">
        <v>104</v>
      </c>
      <c r="C1084" t="s">
        <v>22</v>
      </c>
      <c r="D1084" s="190">
        <v>43009</v>
      </c>
      <c r="E1084" s="190" t="str">
        <f t="shared" si="16"/>
        <v>Trans AtlanticOther ComponentsCharter Revenue43009</v>
      </c>
      <c r="F1084" s="186">
        <f>VLOOKUP(E1084,Forecast,2,FALSE)</f>
        <v>189987.18165946999</v>
      </c>
      <c r="G1084" s="186">
        <f>VLOOKUP($E1084,Plan,2,FALSE)</f>
        <v>0</v>
      </c>
    </row>
    <row r="1085" spans="1:7">
      <c r="A1085" t="s">
        <v>9</v>
      </c>
      <c r="B1085" t="s">
        <v>104</v>
      </c>
      <c r="C1085" t="s">
        <v>22</v>
      </c>
      <c r="D1085" s="190">
        <v>43040</v>
      </c>
      <c r="E1085" s="190" t="str">
        <f t="shared" si="16"/>
        <v>Trans AtlanticOther ComponentsCharter Revenue43040</v>
      </c>
      <c r="F1085" s="186">
        <f>VLOOKUP(E1085,Forecast,2,FALSE)</f>
        <v>164395.40472170498</v>
      </c>
      <c r="G1085" s="186">
        <f>VLOOKUP($E1085,Plan,2,FALSE)</f>
        <v>0</v>
      </c>
    </row>
    <row r="1086" spans="1:7">
      <c r="A1086" t="s">
        <v>9</v>
      </c>
      <c r="B1086" t="s">
        <v>104</v>
      </c>
      <c r="C1086" t="s">
        <v>22</v>
      </c>
      <c r="D1086" s="190">
        <v>43070</v>
      </c>
      <c r="E1086" s="190" t="str">
        <f t="shared" si="16"/>
        <v>Trans AtlanticOther ComponentsCharter Revenue43070</v>
      </c>
      <c r="F1086" s="186">
        <f>VLOOKUP(E1086,Forecast,2,FALSE)</f>
        <v>187224.34509062799</v>
      </c>
      <c r="G1086" s="186">
        <f>VLOOKUP($E1086,Plan,2,FALSE)</f>
        <v>0</v>
      </c>
    </row>
    <row r="1087" spans="1:7">
      <c r="A1087" t="s">
        <v>9</v>
      </c>
      <c r="B1087" t="s">
        <v>104</v>
      </c>
      <c r="C1087" t="s">
        <v>18</v>
      </c>
      <c r="D1087" s="190">
        <v>42736</v>
      </c>
      <c r="E1087" s="190" t="str">
        <f t="shared" si="16"/>
        <v>Trans AtlanticOther ComponentsDenied Boarding42736</v>
      </c>
      <c r="F1087" s="186">
        <f>VLOOKUP(E1087,Forecast,2,FALSE)</f>
        <v>0</v>
      </c>
      <c r="G1087" s="186">
        <f>VLOOKUP($E1087,Plan,2,FALSE)</f>
        <v>-1171.48503010954</v>
      </c>
    </row>
    <row r="1088" spans="1:7">
      <c r="A1088" t="s">
        <v>9</v>
      </c>
      <c r="B1088" t="s">
        <v>104</v>
      </c>
      <c r="C1088" t="s">
        <v>18</v>
      </c>
      <c r="D1088" s="190">
        <v>42767</v>
      </c>
      <c r="E1088" s="190" t="str">
        <f t="shared" si="16"/>
        <v>Trans AtlanticOther ComponentsDenied Boarding42767</v>
      </c>
      <c r="F1088" s="186">
        <f>VLOOKUP(E1088,Forecast,2,FALSE)</f>
        <v>0</v>
      </c>
      <c r="G1088" s="186">
        <f>VLOOKUP($E1088,Plan,2,FALSE)</f>
        <v>-874.025581075736</v>
      </c>
    </row>
    <row r="1089" spans="1:7">
      <c r="A1089" t="s">
        <v>9</v>
      </c>
      <c r="B1089" t="s">
        <v>104</v>
      </c>
      <c r="C1089" t="s">
        <v>18</v>
      </c>
      <c r="D1089" s="190">
        <v>42795</v>
      </c>
      <c r="E1089" s="190" t="str">
        <f t="shared" si="16"/>
        <v>Trans AtlanticOther ComponentsDenied Boarding42795</v>
      </c>
      <c r="F1089" s="186">
        <f>VLOOKUP(E1089,Forecast,2,FALSE)</f>
        <v>0</v>
      </c>
      <c r="G1089" s="186">
        <f>VLOOKUP($E1089,Plan,2,FALSE)</f>
        <v>-1092.70704275244</v>
      </c>
    </row>
    <row r="1090" spans="1:7">
      <c r="A1090" t="s">
        <v>9</v>
      </c>
      <c r="B1090" t="s">
        <v>104</v>
      </c>
      <c r="C1090" t="s">
        <v>18</v>
      </c>
      <c r="D1090" s="190">
        <v>42826</v>
      </c>
      <c r="E1090" s="190" t="str">
        <f t="shared" si="16"/>
        <v>Trans AtlanticOther ComponentsDenied Boarding42826</v>
      </c>
      <c r="F1090" s="186">
        <f>VLOOKUP(E1090,Forecast,2,FALSE)</f>
        <v>0</v>
      </c>
      <c r="G1090" s="186">
        <f>VLOOKUP($E1090,Plan,2,FALSE)</f>
        <v>-1216.2305113373202</v>
      </c>
    </row>
    <row r="1091" spans="1:7">
      <c r="A1091" t="s">
        <v>9</v>
      </c>
      <c r="B1091" t="s">
        <v>104</v>
      </c>
      <c r="C1091" t="s">
        <v>18</v>
      </c>
      <c r="D1091" s="190">
        <v>42856</v>
      </c>
      <c r="E1091" s="190" t="str">
        <f t="shared" ref="E1091:E1154" si="17">A1091&amp;B1091&amp;C1091&amp;D1091</f>
        <v>Trans AtlanticOther ComponentsDenied Boarding42856</v>
      </c>
      <c r="F1091" s="186">
        <f>VLOOKUP(E1091,Forecast,2,FALSE)</f>
        <v>0</v>
      </c>
      <c r="G1091" s="186">
        <f>VLOOKUP($E1091,Plan,2,FALSE)</f>
        <v>-960.01351843935993</v>
      </c>
    </row>
    <row r="1092" spans="1:7">
      <c r="A1092" t="s">
        <v>9</v>
      </c>
      <c r="B1092" t="s">
        <v>104</v>
      </c>
      <c r="C1092" t="s">
        <v>18</v>
      </c>
      <c r="D1092" s="190">
        <v>42887</v>
      </c>
      <c r="E1092" s="190" t="str">
        <f t="shared" si="17"/>
        <v>Trans AtlanticOther ComponentsDenied Boarding42887</v>
      </c>
      <c r="F1092" s="186">
        <f>VLOOKUP(E1092,Forecast,2,FALSE)</f>
        <v>0</v>
      </c>
      <c r="G1092" s="186">
        <f>VLOOKUP($E1092,Plan,2,FALSE)</f>
        <v>-1223.26077633164</v>
      </c>
    </row>
    <row r="1093" spans="1:7">
      <c r="A1093" t="s">
        <v>9</v>
      </c>
      <c r="B1093" t="s">
        <v>104</v>
      </c>
      <c r="C1093" t="s">
        <v>18</v>
      </c>
      <c r="D1093" s="190">
        <v>42917</v>
      </c>
      <c r="E1093" s="190" t="str">
        <f t="shared" si="17"/>
        <v>Trans AtlanticOther ComponentsDenied Boarding42917</v>
      </c>
      <c r="F1093" s="186">
        <f>VLOOKUP(E1093,Forecast,2,FALSE)</f>
        <v>0</v>
      </c>
      <c r="G1093" s="186">
        <f>VLOOKUP($E1093,Plan,2,FALSE)</f>
        <v>-1802.6840413254499</v>
      </c>
    </row>
    <row r="1094" spans="1:7">
      <c r="A1094" t="s">
        <v>9</v>
      </c>
      <c r="B1094" t="s">
        <v>104</v>
      </c>
      <c r="C1094" t="s">
        <v>18</v>
      </c>
      <c r="D1094" s="190">
        <v>42948</v>
      </c>
      <c r="E1094" s="190" t="str">
        <f t="shared" si="17"/>
        <v>Trans AtlanticOther ComponentsDenied Boarding42948</v>
      </c>
      <c r="F1094" s="186">
        <f>VLOOKUP(E1094,Forecast,2,FALSE)</f>
        <v>0</v>
      </c>
      <c r="G1094" s="186">
        <f>VLOOKUP($E1094,Plan,2,FALSE)</f>
        <v>-1493.4962177453199</v>
      </c>
    </row>
    <row r="1095" spans="1:7">
      <c r="A1095" t="s">
        <v>9</v>
      </c>
      <c r="B1095" t="s">
        <v>104</v>
      </c>
      <c r="C1095" t="s">
        <v>18</v>
      </c>
      <c r="D1095" s="190">
        <v>42979</v>
      </c>
      <c r="E1095" s="190" t="str">
        <f t="shared" si="17"/>
        <v>Trans AtlanticOther ComponentsDenied Boarding42979</v>
      </c>
      <c r="F1095" s="186">
        <f>VLOOKUP(E1095,Forecast,2,FALSE)</f>
        <v>0</v>
      </c>
      <c r="G1095" s="186">
        <f>VLOOKUP($E1095,Plan,2,FALSE)</f>
        <v>-1488.5611502040999</v>
      </c>
    </row>
    <row r="1096" spans="1:7">
      <c r="A1096" t="s">
        <v>9</v>
      </c>
      <c r="B1096" t="s">
        <v>104</v>
      </c>
      <c r="C1096" t="s">
        <v>18</v>
      </c>
      <c r="D1096" s="190">
        <v>43009</v>
      </c>
      <c r="E1096" s="190" t="str">
        <f t="shared" si="17"/>
        <v>Trans AtlanticOther ComponentsDenied Boarding43009</v>
      </c>
      <c r="F1096" s="186">
        <f>VLOOKUP(E1096,Forecast,2,FALSE)</f>
        <v>0</v>
      </c>
      <c r="G1096" s="186">
        <f>VLOOKUP($E1096,Plan,2,FALSE)</f>
        <v>-1322.5460877999501</v>
      </c>
    </row>
    <row r="1097" spans="1:7">
      <c r="A1097" t="s">
        <v>9</v>
      </c>
      <c r="B1097" t="s">
        <v>104</v>
      </c>
      <c r="C1097" t="s">
        <v>18</v>
      </c>
      <c r="D1097" s="190">
        <v>43040</v>
      </c>
      <c r="E1097" s="190" t="str">
        <f t="shared" si="17"/>
        <v>Trans AtlanticOther ComponentsDenied Boarding43040</v>
      </c>
      <c r="F1097" s="186">
        <f>VLOOKUP(E1097,Forecast,2,FALSE)</f>
        <v>0</v>
      </c>
      <c r="G1097" s="186">
        <f>VLOOKUP($E1097,Plan,2,FALSE)</f>
        <v>-1198.9773593227801</v>
      </c>
    </row>
    <row r="1098" spans="1:7">
      <c r="A1098" t="s">
        <v>9</v>
      </c>
      <c r="B1098" t="s">
        <v>104</v>
      </c>
      <c r="C1098" t="s">
        <v>18</v>
      </c>
      <c r="D1098" s="190">
        <v>43070</v>
      </c>
      <c r="E1098" s="190" t="str">
        <f t="shared" si="17"/>
        <v>Trans AtlanticOther ComponentsDenied Boarding43070</v>
      </c>
      <c r="F1098" s="186">
        <f>VLOOKUP(E1098,Forecast,2,FALSE)</f>
        <v>0</v>
      </c>
      <c r="G1098" s="186">
        <f>VLOOKUP($E1098,Plan,2,FALSE)</f>
        <v>-1298.6992425256699</v>
      </c>
    </row>
    <row r="1099" spans="1:7">
      <c r="A1099" t="s">
        <v>9</v>
      </c>
      <c r="B1099" t="s">
        <v>104</v>
      </c>
      <c r="C1099" t="s">
        <v>80</v>
      </c>
      <c r="D1099" s="190">
        <v>42736</v>
      </c>
      <c r="E1099" s="190" t="str">
        <f t="shared" si="17"/>
        <v>Trans AtlanticOther ComponentsEconomy Seat Programs42736</v>
      </c>
      <c r="F1099" s="186">
        <f>VLOOKUP(E1099,Forecast,2,FALSE)</f>
        <v>6564.2548173001042</v>
      </c>
      <c r="G1099" s="186" t="e">
        <f>VLOOKUP($E1099,Plan,2,FALSE)</f>
        <v>#N/A</v>
      </c>
    </row>
    <row r="1100" spans="1:7">
      <c r="A1100" t="s">
        <v>9</v>
      </c>
      <c r="B1100" t="s">
        <v>104</v>
      </c>
      <c r="C1100" t="s">
        <v>80</v>
      </c>
      <c r="D1100" s="190">
        <v>42767</v>
      </c>
      <c r="E1100" s="190" t="str">
        <f t="shared" si="17"/>
        <v>Trans AtlanticOther ComponentsEconomy Seat Programs42767</v>
      </c>
      <c r="F1100" s="186">
        <f>VLOOKUP(E1100,Forecast,2,FALSE)</f>
        <v>5608.6222205031427</v>
      </c>
      <c r="G1100" s="186" t="e">
        <f>VLOOKUP($E1100,Plan,2,FALSE)</f>
        <v>#N/A</v>
      </c>
    </row>
    <row r="1101" spans="1:7">
      <c r="A1101" t="s">
        <v>9</v>
      </c>
      <c r="B1101" t="s">
        <v>104</v>
      </c>
      <c r="C1101" t="s">
        <v>80</v>
      </c>
      <c r="D1101" s="190">
        <v>42795</v>
      </c>
      <c r="E1101" s="190" t="str">
        <f t="shared" si="17"/>
        <v>Trans AtlanticOther ComponentsEconomy Seat Programs42795</v>
      </c>
      <c r="F1101" s="186">
        <f>VLOOKUP(E1101,Forecast,2,FALSE)</f>
        <v>8035.9938792621351</v>
      </c>
      <c r="G1101" s="186" t="e">
        <f>VLOOKUP($E1101,Plan,2,FALSE)</f>
        <v>#N/A</v>
      </c>
    </row>
    <row r="1102" spans="1:7">
      <c r="A1102" t="s">
        <v>9</v>
      </c>
      <c r="B1102" t="s">
        <v>104</v>
      </c>
      <c r="C1102" t="s">
        <v>80</v>
      </c>
      <c r="D1102" s="190">
        <v>42826</v>
      </c>
      <c r="E1102" s="190" t="str">
        <f t="shared" si="17"/>
        <v>Trans AtlanticOther ComponentsEconomy Seat Programs42826</v>
      </c>
      <c r="F1102" s="186">
        <f>VLOOKUP(E1102,Forecast,2,FALSE)</f>
        <v>10880.970749862166</v>
      </c>
      <c r="G1102" s="186" t="e">
        <f>VLOOKUP($E1102,Plan,2,FALSE)</f>
        <v>#N/A</v>
      </c>
    </row>
    <row r="1103" spans="1:7">
      <c r="A1103" t="s">
        <v>9</v>
      </c>
      <c r="B1103" t="s">
        <v>104</v>
      </c>
      <c r="C1103" t="s">
        <v>80</v>
      </c>
      <c r="D1103" s="190">
        <v>42856</v>
      </c>
      <c r="E1103" s="190" t="str">
        <f t="shared" si="17"/>
        <v>Trans AtlanticOther ComponentsEconomy Seat Programs42856</v>
      </c>
      <c r="F1103" s="186">
        <f>VLOOKUP(E1103,Forecast,2,FALSE)</f>
        <v>12569.34581361721</v>
      </c>
      <c r="G1103" s="186" t="e">
        <f>VLOOKUP($E1103,Plan,2,FALSE)</f>
        <v>#N/A</v>
      </c>
    </row>
    <row r="1104" spans="1:7">
      <c r="A1104" t="s">
        <v>9</v>
      </c>
      <c r="B1104" t="s">
        <v>104</v>
      </c>
      <c r="C1104" t="s">
        <v>80</v>
      </c>
      <c r="D1104" s="190">
        <v>42887</v>
      </c>
      <c r="E1104" s="190" t="str">
        <f t="shared" si="17"/>
        <v>Trans AtlanticOther ComponentsEconomy Seat Programs42887</v>
      </c>
      <c r="F1104" s="186">
        <f>VLOOKUP(E1104,Forecast,2,FALSE)</f>
        <v>14598.636343048074</v>
      </c>
      <c r="G1104" s="186" t="e">
        <f>VLOOKUP($E1104,Plan,2,FALSE)</f>
        <v>#N/A</v>
      </c>
    </row>
    <row r="1105" spans="1:7">
      <c r="A1105" t="s">
        <v>9</v>
      </c>
      <c r="B1105" t="s">
        <v>104</v>
      </c>
      <c r="C1105" t="s">
        <v>80</v>
      </c>
      <c r="D1105" s="190">
        <v>42917</v>
      </c>
      <c r="E1105" s="190" t="str">
        <f t="shared" si="17"/>
        <v>Trans AtlanticOther ComponentsEconomy Seat Programs42917</v>
      </c>
      <c r="F1105" s="186">
        <f>VLOOKUP(E1105,Forecast,2,FALSE)</f>
        <v>14885.889333340328</v>
      </c>
      <c r="G1105" s="186" t="e">
        <f>VLOOKUP($E1105,Plan,2,FALSE)</f>
        <v>#N/A</v>
      </c>
    </row>
    <row r="1106" spans="1:7">
      <c r="A1106" t="s">
        <v>9</v>
      </c>
      <c r="B1106" t="s">
        <v>104</v>
      </c>
      <c r="C1106" t="s">
        <v>80</v>
      </c>
      <c r="D1106" s="190">
        <v>42948</v>
      </c>
      <c r="E1106" s="190" t="str">
        <f t="shared" si="17"/>
        <v>Trans AtlanticOther ComponentsEconomy Seat Programs42948</v>
      </c>
      <c r="F1106" s="186">
        <f>VLOOKUP(E1106,Forecast,2,FALSE)</f>
        <v>15041.728498772929</v>
      </c>
      <c r="G1106" s="186" t="e">
        <f>VLOOKUP($E1106,Plan,2,FALSE)</f>
        <v>#N/A</v>
      </c>
    </row>
    <row r="1107" spans="1:7">
      <c r="A1107" t="s">
        <v>9</v>
      </c>
      <c r="B1107" t="s">
        <v>104</v>
      </c>
      <c r="C1107" t="s">
        <v>80</v>
      </c>
      <c r="D1107" s="190">
        <v>42979</v>
      </c>
      <c r="E1107" s="190" t="str">
        <f t="shared" si="17"/>
        <v>Trans AtlanticOther ComponentsEconomy Seat Programs42979</v>
      </c>
      <c r="F1107" s="186">
        <f>VLOOKUP(E1107,Forecast,2,FALSE)</f>
        <v>13439.6833945774</v>
      </c>
      <c r="G1107" s="186" t="e">
        <f>VLOOKUP($E1107,Plan,2,FALSE)</f>
        <v>#N/A</v>
      </c>
    </row>
    <row r="1108" spans="1:7">
      <c r="A1108" t="s">
        <v>9</v>
      </c>
      <c r="B1108" t="s">
        <v>104</v>
      </c>
      <c r="C1108" t="s">
        <v>80</v>
      </c>
      <c r="D1108" s="190">
        <v>43009</v>
      </c>
      <c r="E1108" s="190" t="str">
        <f t="shared" si="17"/>
        <v>Trans AtlanticOther ComponentsEconomy Seat Programs43009</v>
      </c>
      <c r="F1108" s="186">
        <f>VLOOKUP(E1108,Forecast,2,FALSE)</f>
        <v>11736.801388303064</v>
      </c>
      <c r="G1108" s="186" t="e">
        <f>VLOOKUP($E1108,Plan,2,FALSE)</f>
        <v>#N/A</v>
      </c>
    </row>
    <row r="1109" spans="1:7">
      <c r="A1109" t="s">
        <v>9</v>
      </c>
      <c r="B1109" t="s">
        <v>104</v>
      </c>
      <c r="C1109" t="s">
        <v>80</v>
      </c>
      <c r="D1109" s="190">
        <v>43040</v>
      </c>
      <c r="E1109" s="190" t="str">
        <f t="shared" si="17"/>
        <v>Trans AtlanticOther ComponentsEconomy Seat Programs43040</v>
      </c>
      <c r="F1109" s="186">
        <f>VLOOKUP(E1109,Forecast,2,FALSE)</f>
        <v>7265.1306515241058</v>
      </c>
      <c r="G1109" s="186" t="e">
        <f>VLOOKUP($E1109,Plan,2,FALSE)</f>
        <v>#N/A</v>
      </c>
    </row>
    <row r="1110" spans="1:7">
      <c r="A1110" t="s">
        <v>9</v>
      </c>
      <c r="B1110" t="s">
        <v>104</v>
      </c>
      <c r="C1110" t="s">
        <v>80</v>
      </c>
      <c r="D1110" s="190">
        <v>43070</v>
      </c>
      <c r="E1110" s="190" t="str">
        <f t="shared" si="17"/>
        <v>Trans AtlanticOther ComponentsEconomy Seat Programs43070</v>
      </c>
      <c r="F1110" s="186">
        <f>VLOOKUP(E1110,Forecast,2,FALSE)</f>
        <v>7632.4048093492429</v>
      </c>
      <c r="G1110" s="186" t="e">
        <f>VLOOKUP($E1110,Plan,2,FALSE)</f>
        <v>#N/A</v>
      </c>
    </row>
    <row r="1111" spans="1:7">
      <c r="A1111" t="s">
        <v>9</v>
      </c>
      <c r="B1111" t="s">
        <v>104</v>
      </c>
      <c r="C1111" t="s">
        <v>82</v>
      </c>
      <c r="D1111" s="190">
        <v>42736</v>
      </c>
      <c r="E1111" s="190" t="str">
        <f t="shared" si="17"/>
        <v>Trans AtlanticOther ComponentsFX Hedging42736</v>
      </c>
      <c r="F1111" s="186">
        <f>VLOOKUP(E1111,Forecast,2,FALSE)</f>
        <v>-212.40259930041219</v>
      </c>
      <c r="G1111" s="186" t="e">
        <f>VLOOKUP($E1111,Plan,2,FALSE)</f>
        <v>#N/A</v>
      </c>
    </row>
    <row r="1112" spans="1:7">
      <c r="A1112" t="s">
        <v>9</v>
      </c>
      <c r="B1112" t="s">
        <v>104</v>
      </c>
      <c r="C1112" t="s">
        <v>82</v>
      </c>
      <c r="D1112" s="190">
        <v>42767</v>
      </c>
      <c r="E1112" s="190" t="str">
        <f t="shared" si="17"/>
        <v>Trans AtlanticOther ComponentsFX Hedging42767</v>
      </c>
      <c r="F1112" s="186">
        <f>VLOOKUP(E1112,Forecast,2,FALSE)</f>
        <v>-282.74898930041223</v>
      </c>
      <c r="G1112" s="186" t="e">
        <f>VLOOKUP($E1112,Plan,2,FALSE)</f>
        <v>#N/A</v>
      </c>
    </row>
    <row r="1113" spans="1:7">
      <c r="A1113" t="s">
        <v>9</v>
      </c>
      <c r="B1113" t="s">
        <v>104</v>
      </c>
      <c r="C1113" t="s">
        <v>82</v>
      </c>
      <c r="D1113" s="190">
        <v>42795</v>
      </c>
      <c r="E1113" s="190" t="str">
        <f t="shared" si="17"/>
        <v>Trans AtlanticOther ComponentsFX Hedging42795</v>
      </c>
      <c r="F1113" s="186">
        <f>VLOOKUP(E1113,Forecast,2,FALSE)</f>
        <v>-50.391719999999999</v>
      </c>
      <c r="G1113" s="186" t="e">
        <f>VLOOKUP($E1113,Plan,2,FALSE)</f>
        <v>#N/A</v>
      </c>
    </row>
    <row r="1114" spans="1:7">
      <c r="A1114" t="s">
        <v>9</v>
      </c>
      <c r="B1114" t="s">
        <v>104</v>
      </c>
      <c r="C1114" t="s">
        <v>82</v>
      </c>
      <c r="D1114" s="190">
        <v>42826</v>
      </c>
      <c r="E1114" s="190" t="str">
        <f t="shared" si="17"/>
        <v>Trans AtlanticOther ComponentsFX Hedging42826</v>
      </c>
      <c r="F1114" s="186">
        <f>VLOOKUP(E1114,Forecast,2,FALSE)</f>
        <v>-157.471927792</v>
      </c>
      <c r="G1114" s="186" t="e">
        <f>VLOOKUP($E1114,Plan,2,FALSE)</f>
        <v>#N/A</v>
      </c>
    </row>
    <row r="1115" spans="1:7">
      <c r="A1115" t="s">
        <v>9</v>
      </c>
      <c r="B1115" t="s">
        <v>104</v>
      </c>
      <c r="C1115" t="s">
        <v>82</v>
      </c>
      <c r="D1115" s="190">
        <v>42856</v>
      </c>
      <c r="E1115" s="190" t="str">
        <f t="shared" si="17"/>
        <v>Trans AtlanticOther ComponentsFX Hedging42856</v>
      </c>
      <c r="F1115" s="186">
        <f>VLOOKUP(E1115,Forecast,2,FALSE)</f>
        <v>-294.82571999999999</v>
      </c>
      <c r="G1115" s="186" t="e">
        <f>VLOOKUP($E1115,Plan,2,FALSE)</f>
        <v>#N/A</v>
      </c>
    </row>
    <row r="1116" spans="1:7">
      <c r="A1116" t="s">
        <v>9</v>
      </c>
      <c r="B1116" t="s">
        <v>104</v>
      </c>
      <c r="C1116" t="s">
        <v>82</v>
      </c>
      <c r="D1116" s="190">
        <v>42887</v>
      </c>
      <c r="E1116" s="190" t="str">
        <f t="shared" si="17"/>
        <v>Trans AtlanticOther ComponentsFX Hedging42887</v>
      </c>
      <c r="F1116" s="186">
        <f>VLOOKUP(E1116,Forecast,2,FALSE)</f>
        <v>-263.4776</v>
      </c>
      <c r="G1116" s="186" t="e">
        <f>VLOOKUP($E1116,Plan,2,FALSE)</f>
        <v>#N/A</v>
      </c>
    </row>
    <row r="1117" spans="1:7">
      <c r="A1117" t="s">
        <v>9</v>
      </c>
      <c r="B1117" t="s">
        <v>104</v>
      </c>
      <c r="C1117" t="s">
        <v>82</v>
      </c>
      <c r="D1117" s="190">
        <v>42917</v>
      </c>
      <c r="E1117" s="190" t="str">
        <f t="shared" si="17"/>
        <v>Trans AtlanticOther ComponentsFX Hedging42917</v>
      </c>
      <c r="F1117" s="186">
        <f>VLOOKUP(E1117,Forecast,2,FALSE)</f>
        <v>-264.61759930041222</v>
      </c>
      <c r="G1117" s="186" t="e">
        <f>VLOOKUP($E1117,Plan,2,FALSE)</f>
        <v>#N/A</v>
      </c>
    </row>
    <row r="1118" spans="1:7">
      <c r="A1118" t="s">
        <v>9</v>
      </c>
      <c r="B1118" t="s">
        <v>104</v>
      </c>
      <c r="C1118" t="s">
        <v>82</v>
      </c>
      <c r="D1118" s="190">
        <v>42948</v>
      </c>
      <c r="E1118" s="190" t="str">
        <f t="shared" si="17"/>
        <v>Trans AtlanticOther ComponentsFX Hedging42948</v>
      </c>
      <c r="F1118" s="186">
        <f>VLOOKUP(E1118,Forecast,2,FALSE)</f>
        <v>-241.1545993004122</v>
      </c>
      <c r="G1118" s="186" t="e">
        <f>VLOOKUP($E1118,Plan,2,FALSE)</f>
        <v>#N/A</v>
      </c>
    </row>
    <row r="1119" spans="1:7">
      <c r="A1119" t="s">
        <v>9</v>
      </c>
      <c r="B1119" t="s">
        <v>104</v>
      </c>
      <c r="C1119" t="s">
        <v>82</v>
      </c>
      <c r="D1119" s="190">
        <v>42979</v>
      </c>
      <c r="E1119" s="190" t="str">
        <f t="shared" si="17"/>
        <v>Trans AtlanticOther ComponentsFX Hedging42979</v>
      </c>
      <c r="F1119" s="186">
        <f>VLOOKUP(E1119,Forecast,2,FALSE)</f>
        <v>-321.00759930041221</v>
      </c>
      <c r="G1119" s="186" t="e">
        <f>VLOOKUP($E1119,Plan,2,FALSE)</f>
        <v>#N/A</v>
      </c>
    </row>
    <row r="1120" spans="1:7">
      <c r="A1120" t="s">
        <v>9</v>
      </c>
      <c r="B1120" t="s">
        <v>104</v>
      </c>
      <c r="C1120" t="s">
        <v>82</v>
      </c>
      <c r="D1120" s="190">
        <v>43009</v>
      </c>
      <c r="E1120" s="190" t="str">
        <f t="shared" si="17"/>
        <v>Trans AtlanticOther ComponentsFX Hedging43009</v>
      </c>
      <c r="F1120" s="186">
        <f>VLOOKUP(E1120,Forecast,2,FALSE)</f>
        <v>-296.36659930041225</v>
      </c>
      <c r="G1120" s="186" t="e">
        <f>VLOOKUP($E1120,Plan,2,FALSE)</f>
        <v>#N/A</v>
      </c>
    </row>
    <row r="1121" spans="1:7">
      <c r="A1121" t="s">
        <v>9</v>
      </c>
      <c r="B1121" t="s">
        <v>104</v>
      </c>
      <c r="C1121" t="s">
        <v>82</v>
      </c>
      <c r="D1121" s="190">
        <v>43040</v>
      </c>
      <c r="E1121" s="190" t="str">
        <f t="shared" si="17"/>
        <v>Trans AtlanticOther ComponentsFX Hedging43040</v>
      </c>
      <c r="F1121" s="186">
        <f>VLOOKUP(E1121,Forecast,2,FALSE)</f>
        <v>-310.39859930041223</v>
      </c>
      <c r="G1121" s="186" t="e">
        <f>VLOOKUP($E1121,Plan,2,FALSE)</f>
        <v>#N/A</v>
      </c>
    </row>
    <row r="1122" spans="1:7">
      <c r="A1122" t="s">
        <v>9</v>
      </c>
      <c r="B1122" t="s">
        <v>104</v>
      </c>
      <c r="C1122" t="s">
        <v>82</v>
      </c>
      <c r="D1122" s="190">
        <v>43070</v>
      </c>
      <c r="E1122" s="190" t="str">
        <f t="shared" si="17"/>
        <v>Trans AtlanticOther ComponentsFX Hedging43070</v>
      </c>
      <c r="F1122" s="186">
        <f>VLOOKUP(E1122,Forecast,2,FALSE)</f>
        <v>-301.05959930041223</v>
      </c>
      <c r="G1122" s="186" t="e">
        <f>VLOOKUP($E1122,Plan,2,FALSE)</f>
        <v>#N/A</v>
      </c>
    </row>
    <row r="1123" spans="1:7">
      <c r="A1123" t="s">
        <v>9</v>
      </c>
      <c r="B1123" t="s">
        <v>104</v>
      </c>
      <c r="C1123" t="s">
        <v>74</v>
      </c>
      <c r="D1123" s="190">
        <v>42736</v>
      </c>
      <c r="E1123" s="190" t="str">
        <f t="shared" si="17"/>
        <v>Trans AtlanticOther ComponentsIncentive Programs42736</v>
      </c>
      <c r="F1123" s="186">
        <f>VLOOKUP(E1123,Forecast,2,FALSE)</f>
        <v>0</v>
      </c>
      <c r="G1123" s="186">
        <f>VLOOKUP($E1123,Plan,2,FALSE)</f>
        <v>-212.40259930041219</v>
      </c>
    </row>
    <row r="1124" spans="1:7">
      <c r="A1124" t="s">
        <v>9</v>
      </c>
      <c r="B1124" t="s">
        <v>104</v>
      </c>
      <c r="C1124" t="s">
        <v>74</v>
      </c>
      <c r="D1124" s="190">
        <v>42767</v>
      </c>
      <c r="E1124" s="190" t="str">
        <f t="shared" si="17"/>
        <v>Trans AtlanticOther ComponentsIncentive Programs42767</v>
      </c>
      <c r="F1124" s="186">
        <f>VLOOKUP(E1124,Forecast,2,FALSE)</f>
        <v>0</v>
      </c>
      <c r="G1124" s="186">
        <f>VLOOKUP($E1124,Plan,2,FALSE)</f>
        <v>-164.2015993004122</v>
      </c>
    </row>
    <row r="1125" spans="1:7">
      <c r="A1125" t="s">
        <v>9</v>
      </c>
      <c r="B1125" t="s">
        <v>104</v>
      </c>
      <c r="C1125" t="s">
        <v>74</v>
      </c>
      <c r="D1125" s="190">
        <v>42795</v>
      </c>
      <c r="E1125" s="190" t="str">
        <f t="shared" si="17"/>
        <v>Trans AtlanticOther ComponentsIncentive Programs42795</v>
      </c>
      <c r="F1125" s="186">
        <f>VLOOKUP(E1125,Forecast,2,FALSE)</f>
        <v>0</v>
      </c>
      <c r="G1125" s="186">
        <f>VLOOKUP($E1125,Plan,2,FALSE)</f>
        <v>-305.98759930041223</v>
      </c>
    </row>
    <row r="1126" spans="1:7">
      <c r="A1126" t="s">
        <v>9</v>
      </c>
      <c r="B1126" t="s">
        <v>104</v>
      </c>
      <c r="C1126" t="s">
        <v>74</v>
      </c>
      <c r="D1126" s="190">
        <v>42826</v>
      </c>
      <c r="E1126" s="190" t="str">
        <f t="shared" si="17"/>
        <v>Trans AtlanticOther ComponentsIncentive Programs42826</v>
      </c>
      <c r="F1126" s="186">
        <f>VLOOKUP(E1126,Forecast,2,FALSE)</f>
        <v>0</v>
      </c>
      <c r="G1126" s="186">
        <f>VLOOKUP($E1126,Plan,2,FALSE)</f>
        <v>-204.6255993004122</v>
      </c>
    </row>
    <row r="1127" spans="1:7">
      <c r="A1127" t="s">
        <v>9</v>
      </c>
      <c r="B1127" t="s">
        <v>104</v>
      </c>
      <c r="C1127" t="s">
        <v>74</v>
      </c>
      <c r="D1127" s="190">
        <v>42856</v>
      </c>
      <c r="E1127" s="190" t="str">
        <f t="shared" si="17"/>
        <v>Trans AtlanticOther ComponentsIncentive Programs42856</v>
      </c>
      <c r="F1127" s="186">
        <f>VLOOKUP(E1127,Forecast,2,FALSE)</f>
        <v>0</v>
      </c>
      <c r="G1127" s="186">
        <f>VLOOKUP($E1127,Plan,2,FALSE)</f>
        <v>-402.67259930041223</v>
      </c>
    </row>
    <row r="1128" spans="1:7">
      <c r="A1128" t="s">
        <v>9</v>
      </c>
      <c r="B1128" t="s">
        <v>104</v>
      </c>
      <c r="C1128" t="s">
        <v>74</v>
      </c>
      <c r="D1128" s="190">
        <v>42887</v>
      </c>
      <c r="E1128" s="190" t="str">
        <f t="shared" si="17"/>
        <v>Trans AtlanticOther ComponentsIncentive Programs42887</v>
      </c>
      <c r="F1128" s="186">
        <f>VLOOKUP(E1128,Forecast,2,FALSE)</f>
        <v>0</v>
      </c>
      <c r="G1128" s="186">
        <f>VLOOKUP($E1128,Plan,2,FALSE)</f>
        <v>-226.75759930041221</v>
      </c>
    </row>
    <row r="1129" spans="1:7">
      <c r="A1129" t="s">
        <v>9</v>
      </c>
      <c r="B1129" t="s">
        <v>104</v>
      </c>
      <c r="C1129" t="s">
        <v>74</v>
      </c>
      <c r="D1129" s="190">
        <v>42917</v>
      </c>
      <c r="E1129" s="190" t="str">
        <f t="shared" si="17"/>
        <v>Trans AtlanticOther ComponentsIncentive Programs42917</v>
      </c>
      <c r="F1129" s="186">
        <f>VLOOKUP(E1129,Forecast,2,FALSE)</f>
        <v>0</v>
      </c>
      <c r="G1129" s="186">
        <f>VLOOKUP($E1129,Plan,2,FALSE)</f>
        <v>-227.8975993004122</v>
      </c>
    </row>
    <row r="1130" spans="1:7">
      <c r="A1130" t="s">
        <v>9</v>
      </c>
      <c r="B1130" t="s">
        <v>104</v>
      </c>
      <c r="C1130" t="s">
        <v>74</v>
      </c>
      <c r="D1130" s="190">
        <v>42948</v>
      </c>
      <c r="E1130" s="190" t="str">
        <f t="shared" si="17"/>
        <v>Trans AtlanticOther ComponentsIncentive Programs42948</v>
      </c>
      <c r="F1130" s="186">
        <f>VLOOKUP(E1130,Forecast,2,FALSE)</f>
        <v>0</v>
      </c>
      <c r="G1130" s="186">
        <f>VLOOKUP($E1130,Plan,2,FALSE)</f>
        <v>-204.4345993004122</v>
      </c>
    </row>
    <row r="1131" spans="1:7">
      <c r="A1131" t="s">
        <v>9</v>
      </c>
      <c r="B1131" t="s">
        <v>104</v>
      </c>
      <c r="C1131" t="s">
        <v>74</v>
      </c>
      <c r="D1131" s="190">
        <v>42979</v>
      </c>
      <c r="E1131" s="190" t="str">
        <f t="shared" si="17"/>
        <v>Trans AtlanticOther ComponentsIncentive Programs42979</v>
      </c>
      <c r="F1131" s="186">
        <f>VLOOKUP(E1131,Forecast,2,FALSE)</f>
        <v>0</v>
      </c>
      <c r="G1131" s="186">
        <f>VLOOKUP($E1131,Plan,2,FALSE)</f>
        <v>-284.28759930041224</v>
      </c>
    </row>
    <row r="1132" spans="1:7">
      <c r="A1132" t="s">
        <v>9</v>
      </c>
      <c r="B1132" t="s">
        <v>104</v>
      </c>
      <c r="C1132" t="s">
        <v>74</v>
      </c>
      <c r="D1132" s="190">
        <v>43009</v>
      </c>
      <c r="E1132" s="190" t="str">
        <f t="shared" si="17"/>
        <v>Trans AtlanticOther ComponentsIncentive Programs43009</v>
      </c>
      <c r="F1132" s="186">
        <f>VLOOKUP(E1132,Forecast,2,FALSE)</f>
        <v>0</v>
      </c>
      <c r="G1132" s="186">
        <f>VLOOKUP($E1132,Plan,2,FALSE)</f>
        <v>-259.64659930041222</v>
      </c>
    </row>
    <row r="1133" spans="1:7">
      <c r="A1133" t="s">
        <v>9</v>
      </c>
      <c r="B1133" t="s">
        <v>104</v>
      </c>
      <c r="C1133" t="s">
        <v>74</v>
      </c>
      <c r="D1133" s="190">
        <v>43040</v>
      </c>
      <c r="E1133" s="190" t="str">
        <f t="shared" si="17"/>
        <v>Trans AtlanticOther ComponentsIncentive Programs43040</v>
      </c>
      <c r="F1133" s="186">
        <f>VLOOKUP(E1133,Forecast,2,FALSE)</f>
        <v>0</v>
      </c>
      <c r="G1133" s="186">
        <f>VLOOKUP($E1133,Plan,2,FALSE)</f>
        <v>-273.6785993004122</v>
      </c>
    </row>
    <row r="1134" spans="1:7">
      <c r="A1134" t="s">
        <v>9</v>
      </c>
      <c r="B1134" t="s">
        <v>104</v>
      </c>
      <c r="C1134" t="s">
        <v>74</v>
      </c>
      <c r="D1134" s="190">
        <v>43070</v>
      </c>
      <c r="E1134" s="190" t="str">
        <f t="shared" si="17"/>
        <v>Trans AtlanticOther ComponentsIncentive Programs43070</v>
      </c>
      <c r="F1134" s="186">
        <f>VLOOKUP(E1134,Forecast,2,FALSE)</f>
        <v>0</v>
      </c>
      <c r="G1134" s="186">
        <f>VLOOKUP($E1134,Plan,2,FALSE)</f>
        <v>-264.3395993004122</v>
      </c>
    </row>
    <row r="1135" spans="1:7">
      <c r="A1135" t="s">
        <v>9</v>
      </c>
      <c r="B1135" t="s">
        <v>104</v>
      </c>
      <c r="C1135" t="s">
        <v>16</v>
      </c>
      <c r="D1135" s="190">
        <v>42736</v>
      </c>
      <c r="E1135" s="190" t="str">
        <f t="shared" si="17"/>
        <v>Trans AtlanticOther ComponentsMileage Revenue42736</v>
      </c>
      <c r="F1135" s="186">
        <f>VLOOKUP(E1135,Forecast,2,FALSE)</f>
        <v>9569.0421009784986</v>
      </c>
      <c r="G1135" s="186">
        <f>VLOOKUP($E1135,Plan,2,FALSE)</f>
        <v>8534.9514096041003</v>
      </c>
    </row>
    <row r="1136" spans="1:7">
      <c r="A1136" t="s">
        <v>9</v>
      </c>
      <c r="B1136" t="s">
        <v>104</v>
      </c>
      <c r="C1136" t="s">
        <v>16</v>
      </c>
      <c r="D1136" s="190">
        <v>42767</v>
      </c>
      <c r="E1136" s="190" t="str">
        <f t="shared" si="17"/>
        <v>Trans AtlanticOther ComponentsMileage Revenue42767</v>
      </c>
      <c r="F1136" s="186">
        <f>VLOOKUP(E1136,Forecast,2,FALSE)</f>
        <v>9092.9436370045987</v>
      </c>
      <c r="G1136" s="186">
        <f>VLOOKUP($E1136,Plan,2,FALSE)</f>
        <v>7326.6755625298192</v>
      </c>
    </row>
    <row r="1137" spans="1:7">
      <c r="A1137" t="s">
        <v>9</v>
      </c>
      <c r="B1137" t="s">
        <v>104</v>
      </c>
      <c r="C1137" t="s">
        <v>16</v>
      </c>
      <c r="D1137" s="190">
        <v>42795</v>
      </c>
      <c r="E1137" s="190" t="str">
        <f t="shared" si="17"/>
        <v>Trans AtlanticOther ComponentsMileage Revenue42795</v>
      </c>
      <c r="F1137" s="186">
        <f>VLOOKUP(E1137,Forecast,2,FALSE)</f>
        <v>14102.011732684399</v>
      </c>
      <c r="G1137" s="186">
        <f>VLOOKUP($E1137,Plan,2,FALSE)</f>
        <v>12295.662287531401</v>
      </c>
    </row>
    <row r="1138" spans="1:7">
      <c r="A1138" t="s">
        <v>9</v>
      </c>
      <c r="B1138" t="s">
        <v>104</v>
      </c>
      <c r="C1138" t="s">
        <v>16</v>
      </c>
      <c r="D1138" s="190">
        <v>42826</v>
      </c>
      <c r="E1138" s="190" t="str">
        <f t="shared" si="17"/>
        <v>Trans AtlanticOther ComponentsMileage Revenue42826</v>
      </c>
      <c r="F1138" s="186">
        <f>VLOOKUP(E1138,Forecast,2,FALSE)</f>
        <v>7138.2894117001606</v>
      </c>
      <c r="G1138" s="186">
        <f>VLOOKUP($E1138,Plan,2,FALSE)</f>
        <v>10874.463645170801</v>
      </c>
    </row>
    <row r="1139" spans="1:7">
      <c r="A1139" t="s">
        <v>9</v>
      </c>
      <c r="B1139" t="s">
        <v>104</v>
      </c>
      <c r="C1139" t="s">
        <v>16</v>
      </c>
      <c r="D1139" s="190">
        <v>42856</v>
      </c>
      <c r="E1139" s="190" t="str">
        <f t="shared" si="17"/>
        <v>Trans AtlanticOther ComponentsMileage Revenue42856</v>
      </c>
      <c r="F1139" s="186">
        <f>VLOOKUP(E1139,Forecast,2,FALSE)</f>
        <v>12666.188684851799</v>
      </c>
      <c r="G1139" s="186">
        <f>VLOOKUP($E1139,Plan,2,FALSE)</f>
        <v>11020.2702100632</v>
      </c>
    </row>
    <row r="1140" spans="1:7">
      <c r="A1140" t="s">
        <v>9</v>
      </c>
      <c r="B1140" t="s">
        <v>104</v>
      </c>
      <c r="C1140" t="s">
        <v>16</v>
      </c>
      <c r="D1140" s="190">
        <v>42887</v>
      </c>
      <c r="E1140" s="190" t="str">
        <f t="shared" si="17"/>
        <v>Trans AtlanticOther ComponentsMileage Revenue42887</v>
      </c>
      <c r="F1140" s="186">
        <f>VLOOKUP(E1140,Forecast,2,FALSE)</f>
        <v>8889.2064287729008</v>
      </c>
      <c r="G1140" s="186">
        <f>VLOOKUP($E1140,Plan,2,FALSE)</f>
        <v>8615.7329667646991</v>
      </c>
    </row>
    <row r="1141" spans="1:7">
      <c r="A1141" t="s">
        <v>9</v>
      </c>
      <c r="B1141" t="s">
        <v>104</v>
      </c>
      <c r="C1141" t="s">
        <v>16</v>
      </c>
      <c r="D1141" s="190">
        <v>42917</v>
      </c>
      <c r="E1141" s="190" t="str">
        <f t="shared" si="17"/>
        <v>Trans AtlanticOther ComponentsMileage Revenue42917</v>
      </c>
      <c r="F1141" s="186">
        <f>VLOOKUP(E1141,Forecast,2,FALSE)</f>
        <v>11321.210009955201</v>
      </c>
      <c r="G1141" s="186">
        <f>VLOOKUP($E1141,Plan,2,FALSE)</f>
        <v>10620.924992246199</v>
      </c>
    </row>
    <row r="1142" spans="1:7">
      <c r="A1142" t="s">
        <v>9</v>
      </c>
      <c r="B1142" t="s">
        <v>104</v>
      </c>
      <c r="C1142" t="s">
        <v>16</v>
      </c>
      <c r="D1142" s="190">
        <v>42948</v>
      </c>
      <c r="E1142" s="190" t="str">
        <f t="shared" si="17"/>
        <v>Trans AtlanticOther ComponentsMileage Revenue42948</v>
      </c>
      <c r="F1142" s="186">
        <f>VLOOKUP(E1142,Forecast,2,FALSE)</f>
        <v>10503.3259980935</v>
      </c>
      <c r="G1142" s="186">
        <f>VLOOKUP($E1142,Plan,2,FALSE)</f>
        <v>10572.647962384099</v>
      </c>
    </row>
    <row r="1143" spans="1:7">
      <c r="A1143" t="s">
        <v>9</v>
      </c>
      <c r="B1143" t="s">
        <v>104</v>
      </c>
      <c r="C1143" t="s">
        <v>16</v>
      </c>
      <c r="D1143" s="190">
        <v>42979</v>
      </c>
      <c r="E1143" s="190" t="str">
        <f t="shared" si="17"/>
        <v>Trans AtlanticOther ComponentsMileage Revenue42979</v>
      </c>
      <c r="F1143" s="186">
        <f>VLOOKUP(E1143,Forecast,2,FALSE)</f>
        <v>9912.4145611446002</v>
      </c>
      <c r="G1143" s="186">
        <f>VLOOKUP($E1143,Plan,2,FALSE)</f>
        <v>9992.5672288268997</v>
      </c>
    </row>
    <row r="1144" spans="1:7">
      <c r="A1144" t="s">
        <v>9</v>
      </c>
      <c r="B1144" t="s">
        <v>104</v>
      </c>
      <c r="C1144" t="s">
        <v>16</v>
      </c>
      <c r="D1144" s="190">
        <v>43009</v>
      </c>
      <c r="E1144" s="190" t="str">
        <f t="shared" si="17"/>
        <v>Trans AtlanticOther ComponentsMileage Revenue43009</v>
      </c>
      <c r="F1144" s="186">
        <f>VLOOKUP(E1144,Forecast,2,FALSE)</f>
        <v>9328.8113420122991</v>
      </c>
      <c r="G1144" s="186">
        <f>VLOOKUP($E1144,Plan,2,FALSE)</f>
        <v>9026.7261558834998</v>
      </c>
    </row>
    <row r="1145" spans="1:7">
      <c r="A1145" t="s">
        <v>9</v>
      </c>
      <c r="B1145" t="s">
        <v>104</v>
      </c>
      <c r="C1145" t="s">
        <v>16</v>
      </c>
      <c r="D1145" s="190">
        <v>43040</v>
      </c>
      <c r="E1145" s="190" t="str">
        <f t="shared" si="17"/>
        <v>Trans AtlanticOther ComponentsMileage Revenue43040</v>
      </c>
      <c r="F1145" s="186">
        <f>VLOOKUP(E1145,Forecast,2,FALSE)</f>
        <v>10029.3211702686</v>
      </c>
      <c r="G1145" s="186">
        <f>VLOOKUP($E1145,Plan,2,FALSE)</f>
        <v>9729.0776472066991</v>
      </c>
    </row>
    <row r="1146" spans="1:7">
      <c r="A1146" t="s">
        <v>9</v>
      </c>
      <c r="B1146" t="s">
        <v>104</v>
      </c>
      <c r="C1146" t="s">
        <v>16</v>
      </c>
      <c r="D1146" s="190">
        <v>43070</v>
      </c>
      <c r="E1146" s="190" t="str">
        <f t="shared" si="17"/>
        <v>Trans AtlanticOther ComponentsMileage Revenue43070</v>
      </c>
      <c r="F1146" s="186">
        <f>VLOOKUP(E1146,Forecast,2,FALSE)</f>
        <v>10203.838521740699</v>
      </c>
      <c r="G1146" s="186">
        <f>VLOOKUP($E1146,Plan,2,FALSE)</f>
        <v>9688.317205482399</v>
      </c>
    </row>
    <row r="1147" spans="1:7">
      <c r="A1147" t="s">
        <v>9</v>
      </c>
      <c r="B1147" t="s">
        <v>104</v>
      </c>
      <c r="C1147" t="s">
        <v>19</v>
      </c>
      <c r="D1147" s="190">
        <v>42736</v>
      </c>
      <c r="E1147" s="190" t="str">
        <f t="shared" si="17"/>
        <v>Trans AtlanticOther ComponentsMiscellaneous42736</v>
      </c>
      <c r="F1147" s="186">
        <f>VLOOKUP(E1147,Forecast,2,FALSE)</f>
        <v>0</v>
      </c>
      <c r="G1147" s="186">
        <f>VLOOKUP($E1147,Plan,2,FALSE)</f>
        <v>0</v>
      </c>
    </row>
    <row r="1148" spans="1:7">
      <c r="A1148" t="s">
        <v>9</v>
      </c>
      <c r="B1148" t="s">
        <v>104</v>
      </c>
      <c r="C1148" t="s">
        <v>19</v>
      </c>
      <c r="D1148" s="190">
        <v>42767</v>
      </c>
      <c r="E1148" s="190" t="str">
        <f t="shared" si="17"/>
        <v>Trans AtlanticOther ComponentsMiscellaneous42767</v>
      </c>
      <c r="F1148" s="186">
        <f>VLOOKUP(E1148,Forecast,2,FALSE)</f>
        <v>0</v>
      </c>
      <c r="G1148" s="186">
        <f>VLOOKUP($E1148,Plan,2,FALSE)</f>
        <v>0</v>
      </c>
    </row>
    <row r="1149" spans="1:7">
      <c r="A1149" t="s">
        <v>9</v>
      </c>
      <c r="B1149" t="s">
        <v>104</v>
      </c>
      <c r="C1149" t="s">
        <v>19</v>
      </c>
      <c r="D1149" s="190">
        <v>42795</v>
      </c>
      <c r="E1149" s="190" t="str">
        <f t="shared" si="17"/>
        <v>Trans AtlanticOther ComponentsMiscellaneous42795</v>
      </c>
      <c r="F1149" s="186">
        <f>VLOOKUP(E1149,Forecast,2,FALSE)</f>
        <v>0</v>
      </c>
      <c r="G1149" s="186">
        <f>VLOOKUP($E1149,Plan,2,FALSE)</f>
        <v>0</v>
      </c>
    </row>
    <row r="1150" spans="1:7">
      <c r="A1150" t="s">
        <v>9</v>
      </c>
      <c r="B1150" t="s">
        <v>104</v>
      </c>
      <c r="C1150" t="s">
        <v>19</v>
      </c>
      <c r="D1150" s="190">
        <v>42826</v>
      </c>
      <c r="E1150" s="190" t="str">
        <f t="shared" si="17"/>
        <v>Trans AtlanticOther ComponentsMiscellaneous42826</v>
      </c>
      <c r="F1150" s="186">
        <f>VLOOKUP(E1150,Forecast,2,FALSE)</f>
        <v>0</v>
      </c>
      <c r="G1150" s="186">
        <f>VLOOKUP($E1150,Plan,2,FALSE)</f>
        <v>0</v>
      </c>
    </row>
    <row r="1151" spans="1:7">
      <c r="A1151" t="s">
        <v>9</v>
      </c>
      <c r="B1151" t="s">
        <v>104</v>
      </c>
      <c r="C1151" t="s">
        <v>19</v>
      </c>
      <c r="D1151" s="190">
        <v>42856</v>
      </c>
      <c r="E1151" s="190" t="str">
        <f t="shared" si="17"/>
        <v>Trans AtlanticOther ComponentsMiscellaneous42856</v>
      </c>
      <c r="F1151" s="186">
        <f>VLOOKUP(E1151,Forecast,2,FALSE)</f>
        <v>0</v>
      </c>
      <c r="G1151" s="186">
        <f>VLOOKUP($E1151,Plan,2,FALSE)</f>
        <v>0</v>
      </c>
    </row>
    <row r="1152" spans="1:7">
      <c r="A1152" t="s">
        <v>9</v>
      </c>
      <c r="B1152" t="s">
        <v>104</v>
      </c>
      <c r="C1152" t="s">
        <v>19</v>
      </c>
      <c r="D1152" s="190">
        <v>42887</v>
      </c>
      <c r="E1152" s="190" t="str">
        <f t="shared" si="17"/>
        <v>Trans AtlanticOther ComponentsMiscellaneous42887</v>
      </c>
      <c r="F1152" s="186">
        <f>VLOOKUP(E1152,Forecast,2,FALSE)</f>
        <v>0</v>
      </c>
      <c r="G1152" s="186">
        <f>VLOOKUP($E1152,Plan,2,FALSE)</f>
        <v>0</v>
      </c>
    </row>
    <row r="1153" spans="1:7">
      <c r="A1153" t="s">
        <v>9</v>
      </c>
      <c r="B1153" t="s">
        <v>104</v>
      </c>
      <c r="C1153" t="s">
        <v>19</v>
      </c>
      <c r="D1153" s="190">
        <v>42917</v>
      </c>
      <c r="E1153" s="190" t="str">
        <f t="shared" si="17"/>
        <v>Trans AtlanticOther ComponentsMiscellaneous42917</v>
      </c>
      <c r="F1153" s="186">
        <f>VLOOKUP(E1153,Forecast,2,FALSE)</f>
        <v>0</v>
      </c>
      <c r="G1153" s="186">
        <f>VLOOKUP($E1153,Plan,2,FALSE)</f>
        <v>0</v>
      </c>
    </row>
    <row r="1154" spans="1:7">
      <c r="A1154" t="s">
        <v>9</v>
      </c>
      <c r="B1154" t="s">
        <v>104</v>
      </c>
      <c r="C1154" t="s">
        <v>19</v>
      </c>
      <c r="D1154" s="190">
        <v>42948</v>
      </c>
      <c r="E1154" s="190" t="str">
        <f t="shared" si="17"/>
        <v>Trans AtlanticOther ComponentsMiscellaneous42948</v>
      </c>
      <c r="F1154" s="186">
        <f>VLOOKUP(E1154,Forecast,2,FALSE)</f>
        <v>0</v>
      </c>
      <c r="G1154" s="186">
        <f>VLOOKUP($E1154,Plan,2,FALSE)</f>
        <v>0</v>
      </c>
    </row>
    <row r="1155" spans="1:7">
      <c r="A1155" t="s">
        <v>9</v>
      </c>
      <c r="B1155" t="s">
        <v>104</v>
      </c>
      <c r="C1155" t="s">
        <v>19</v>
      </c>
      <c r="D1155" s="190">
        <v>42979</v>
      </c>
      <c r="E1155" s="190" t="str">
        <f t="shared" ref="E1155:E1218" si="18">A1155&amp;B1155&amp;C1155&amp;D1155</f>
        <v>Trans AtlanticOther ComponentsMiscellaneous42979</v>
      </c>
      <c r="F1155" s="186">
        <f>VLOOKUP(E1155,Forecast,2,FALSE)</f>
        <v>0</v>
      </c>
      <c r="G1155" s="186">
        <f>VLOOKUP($E1155,Plan,2,FALSE)</f>
        <v>0</v>
      </c>
    </row>
    <row r="1156" spans="1:7">
      <c r="A1156" t="s">
        <v>9</v>
      </c>
      <c r="B1156" t="s">
        <v>104</v>
      </c>
      <c r="C1156" t="s">
        <v>19</v>
      </c>
      <c r="D1156" s="190">
        <v>43009</v>
      </c>
      <c r="E1156" s="190" t="str">
        <f t="shared" si="18"/>
        <v>Trans AtlanticOther ComponentsMiscellaneous43009</v>
      </c>
      <c r="F1156" s="186">
        <f>VLOOKUP(E1156,Forecast,2,FALSE)</f>
        <v>0</v>
      </c>
      <c r="G1156" s="186">
        <f>VLOOKUP($E1156,Plan,2,FALSE)</f>
        <v>0</v>
      </c>
    </row>
    <row r="1157" spans="1:7">
      <c r="A1157" t="s">
        <v>9</v>
      </c>
      <c r="B1157" t="s">
        <v>104</v>
      </c>
      <c r="C1157" t="s">
        <v>19</v>
      </c>
      <c r="D1157" s="190">
        <v>43040</v>
      </c>
      <c r="E1157" s="190" t="str">
        <f t="shared" si="18"/>
        <v>Trans AtlanticOther ComponentsMiscellaneous43040</v>
      </c>
      <c r="F1157" s="186">
        <f>VLOOKUP(E1157,Forecast,2,FALSE)</f>
        <v>0</v>
      </c>
      <c r="G1157" s="186">
        <f>VLOOKUP($E1157,Plan,2,FALSE)</f>
        <v>0</v>
      </c>
    </row>
    <row r="1158" spans="1:7">
      <c r="A1158" t="s">
        <v>9</v>
      </c>
      <c r="B1158" t="s">
        <v>104</v>
      </c>
      <c r="C1158" t="s">
        <v>19</v>
      </c>
      <c r="D1158" s="190">
        <v>43070</v>
      </c>
      <c r="E1158" s="190" t="str">
        <f t="shared" si="18"/>
        <v>Trans AtlanticOther ComponentsMiscellaneous43070</v>
      </c>
      <c r="F1158" s="186">
        <f>VLOOKUP(E1158,Forecast,2,FALSE)</f>
        <v>0</v>
      </c>
      <c r="G1158" s="186">
        <f>VLOOKUP($E1158,Plan,2,FALSE)</f>
        <v>0</v>
      </c>
    </row>
    <row r="1159" spans="1:7">
      <c r="A1159" t="s">
        <v>9</v>
      </c>
      <c r="B1159" t="s">
        <v>104</v>
      </c>
      <c r="C1159" t="s">
        <v>61</v>
      </c>
      <c r="D1159" s="190">
        <v>42736</v>
      </c>
      <c r="E1159" s="190" t="str">
        <f t="shared" si="18"/>
        <v>Trans AtlanticOther ComponentsNet of OAL Partnerships42736</v>
      </c>
      <c r="F1159" s="186">
        <f>VLOOKUP(E1159,Forecast,2,FALSE)</f>
        <v>0</v>
      </c>
      <c r="G1159" s="186" t="e">
        <f>VLOOKUP($E1159,Plan,2,FALSE)</f>
        <v>#N/A</v>
      </c>
    </row>
    <row r="1160" spans="1:7">
      <c r="A1160" t="s">
        <v>9</v>
      </c>
      <c r="B1160" t="s">
        <v>104</v>
      </c>
      <c r="C1160" t="s">
        <v>61</v>
      </c>
      <c r="D1160" s="190">
        <v>42767</v>
      </c>
      <c r="E1160" s="190" t="str">
        <f t="shared" si="18"/>
        <v>Trans AtlanticOther ComponentsNet of OAL Partnerships42767</v>
      </c>
      <c r="F1160" s="186">
        <f>VLOOKUP(E1160,Forecast,2,FALSE)</f>
        <v>0</v>
      </c>
      <c r="G1160" s="186" t="e">
        <f>VLOOKUP($E1160,Plan,2,FALSE)</f>
        <v>#N/A</v>
      </c>
    </row>
    <row r="1161" spans="1:7">
      <c r="A1161" t="s">
        <v>9</v>
      </c>
      <c r="B1161" t="s">
        <v>104</v>
      </c>
      <c r="C1161" t="s">
        <v>61</v>
      </c>
      <c r="D1161" s="190">
        <v>42795</v>
      </c>
      <c r="E1161" s="190" t="str">
        <f t="shared" si="18"/>
        <v>Trans AtlanticOther ComponentsNet of OAL Partnerships42795</v>
      </c>
      <c r="F1161" s="186">
        <f>VLOOKUP(E1161,Forecast,2,FALSE)</f>
        <v>0</v>
      </c>
      <c r="G1161" s="186" t="e">
        <f>VLOOKUP($E1161,Plan,2,FALSE)</f>
        <v>#N/A</v>
      </c>
    </row>
    <row r="1162" spans="1:7">
      <c r="A1162" t="s">
        <v>9</v>
      </c>
      <c r="B1162" t="s">
        <v>104</v>
      </c>
      <c r="C1162" t="s">
        <v>61</v>
      </c>
      <c r="D1162" s="190">
        <v>42826</v>
      </c>
      <c r="E1162" s="190" t="str">
        <f t="shared" si="18"/>
        <v>Trans AtlanticOther ComponentsNet of OAL Partnerships42826</v>
      </c>
      <c r="F1162" s="186">
        <f>VLOOKUP(E1162,Forecast,2,FALSE)</f>
        <v>0</v>
      </c>
      <c r="G1162" s="186" t="e">
        <f>VLOOKUP($E1162,Plan,2,FALSE)</f>
        <v>#N/A</v>
      </c>
    </row>
    <row r="1163" spans="1:7">
      <c r="A1163" t="s">
        <v>9</v>
      </c>
      <c r="B1163" t="s">
        <v>104</v>
      </c>
      <c r="C1163" t="s">
        <v>61</v>
      </c>
      <c r="D1163" s="190">
        <v>42856</v>
      </c>
      <c r="E1163" s="190" t="str">
        <f t="shared" si="18"/>
        <v>Trans AtlanticOther ComponentsNet of OAL Partnerships42856</v>
      </c>
      <c r="F1163" s="186">
        <f>VLOOKUP(E1163,Forecast,2,FALSE)</f>
        <v>0</v>
      </c>
      <c r="G1163" s="186" t="e">
        <f>VLOOKUP($E1163,Plan,2,FALSE)</f>
        <v>#N/A</v>
      </c>
    </row>
    <row r="1164" spans="1:7">
      <c r="A1164" t="s">
        <v>9</v>
      </c>
      <c r="B1164" t="s">
        <v>104</v>
      </c>
      <c r="C1164" t="s">
        <v>61</v>
      </c>
      <c r="D1164" s="190">
        <v>42887</v>
      </c>
      <c r="E1164" s="190" t="str">
        <f t="shared" si="18"/>
        <v>Trans AtlanticOther ComponentsNet of OAL Partnerships42887</v>
      </c>
      <c r="F1164" s="186">
        <f>VLOOKUP(E1164,Forecast,2,FALSE)</f>
        <v>0</v>
      </c>
      <c r="G1164" s="186" t="e">
        <f>VLOOKUP($E1164,Plan,2,FALSE)</f>
        <v>#N/A</v>
      </c>
    </row>
    <row r="1165" spans="1:7">
      <c r="A1165" t="s">
        <v>9</v>
      </c>
      <c r="B1165" t="s">
        <v>104</v>
      </c>
      <c r="C1165" t="s">
        <v>61</v>
      </c>
      <c r="D1165" s="190">
        <v>42917</v>
      </c>
      <c r="E1165" s="190" t="str">
        <f t="shared" si="18"/>
        <v>Trans AtlanticOther ComponentsNet of OAL Partnerships42917</v>
      </c>
      <c r="F1165" s="186">
        <f>VLOOKUP(E1165,Forecast,2,FALSE)</f>
        <v>0</v>
      </c>
      <c r="G1165" s="186" t="e">
        <f>VLOOKUP($E1165,Plan,2,FALSE)</f>
        <v>#N/A</v>
      </c>
    </row>
    <row r="1166" spans="1:7">
      <c r="A1166" t="s">
        <v>9</v>
      </c>
      <c r="B1166" t="s">
        <v>104</v>
      </c>
      <c r="C1166" t="s">
        <v>61</v>
      </c>
      <c r="D1166" s="190">
        <v>42948</v>
      </c>
      <c r="E1166" s="190" t="str">
        <f t="shared" si="18"/>
        <v>Trans AtlanticOther ComponentsNet of OAL Partnerships42948</v>
      </c>
      <c r="F1166" s="186">
        <f>VLOOKUP(E1166,Forecast,2,FALSE)</f>
        <v>0</v>
      </c>
      <c r="G1166" s="186" t="e">
        <f>VLOOKUP($E1166,Plan,2,FALSE)</f>
        <v>#N/A</v>
      </c>
    </row>
    <row r="1167" spans="1:7">
      <c r="A1167" t="s">
        <v>9</v>
      </c>
      <c r="B1167" t="s">
        <v>104</v>
      </c>
      <c r="C1167" t="s">
        <v>61</v>
      </c>
      <c r="D1167" s="190">
        <v>42979</v>
      </c>
      <c r="E1167" s="190" t="str">
        <f t="shared" si="18"/>
        <v>Trans AtlanticOther ComponentsNet of OAL Partnerships42979</v>
      </c>
      <c r="F1167" s="186">
        <f>VLOOKUP(E1167,Forecast,2,FALSE)</f>
        <v>0</v>
      </c>
      <c r="G1167" s="186" t="e">
        <f>VLOOKUP($E1167,Plan,2,FALSE)</f>
        <v>#N/A</v>
      </c>
    </row>
    <row r="1168" spans="1:7">
      <c r="A1168" t="s">
        <v>9</v>
      </c>
      <c r="B1168" t="s">
        <v>104</v>
      </c>
      <c r="C1168" t="s">
        <v>61</v>
      </c>
      <c r="D1168" s="190">
        <v>43009</v>
      </c>
      <c r="E1168" s="190" t="str">
        <f t="shared" si="18"/>
        <v>Trans AtlanticOther ComponentsNet of OAL Partnerships43009</v>
      </c>
      <c r="F1168" s="186">
        <f>VLOOKUP(E1168,Forecast,2,FALSE)</f>
        <v>0</v>
      </c>
      <c r="G1168" s="186" t="e">
        <f>VLOOKUP($E1168,Plan,2,FALSE)</f>
        <v>#N/A</v>
      </c>
    </row>
    <row r="1169" spans="1:7">
      <c r="A1169" t="s">
        <v>9</v>
      </c>
      <c r="B1169" t="s">
        <v>104</v>
      </c>
      <c r="C1169" t="s">
        <v>61</v>
      </c>
      <c r="D1169" s="190">
        <v>43040</v>
      </c>
      <c r="E1169" s="190" t="str">
        <f t="shared" si="18"/>
        <v>Trans AtlanticOther ComponentsNet of OAL Partnerships43040</v>
      </c>
      <c r="F1169" s="186">
        <f>VLOOKUP(E1169,Forecast,2,FALSE)</f>
        <v>0</v>
      </c>
      <c r="G1169" s="186" t="e">
        <f>VLOOKUP($E1169,Plan,2,FALSE)</f>
        <v>#N/A</v>
      </c>
    </row>
    <row r="1170" spans="1:7">
      <c r="A1170" t="s">
        <v>9</v>
      </c>
      <c r="B1170" t="s">
        <v>104</v>
      </c>
      <c r="C1170" t="s">
        <v>61</v>
      </c>
      <c r="D1170" s="190">
        <v>43070</v>
      </c>
      <c r="E1170" s="190" t="str">
        <f t="shared" si="18"/>
        <v>Trans AtlanticOther ComponentsNet of OAL Partnerships43070</v>
      </c>
      <c r="F1170" s="186">
        <f>VLOOKUP(E1170,Forecast,2,FALSE)</f>
        <v>0</v>
      </c>
      <c r="G1170" s="186" t="e">
        <f>VLOOKUP($E1170,Plan,2,FALSE)</f>
        <v>#N/A</v>
      </c>
    </row>
    <row r="1171" spans="1:7">
      <c r="A1171" t="s">
        <v>9</v>
      </c>
      <c r="B1171" t="s">
        <v>104</v>
      </c>
      <c r="C1171" t="s">
        <v>83</v>
      </c>
      <c r="D1171" s="190">
        <v>42736</v>
      </c>
      <c r="E1171" s="190" t="str">
        <f t="shared" si="18"/>
        <v>Trans AtlanticOther ComponentsService Recovery42736</v>
      </c>
      <c r="F1171" s="186">
        <f>VLOOKUP(E1171,Forecast,2,FALSE)</f>
        <v>0</v>
      </c>
      <c r="G1171" s="186">
        <f>VLOOKUP($E1171,Plan,2,FALSE)</f>
        <v>0</v>
      </c>
    </row>
    <row r="1172" spans="1:7">
      <c r="A1172" t="s">
        <v>9</v>
      </c>
      <c r="B1172" t="s">
        <v>104</v>
      </c>
      <c r="C1172" t="s">
        <v>83</v>
      </c>
      <c r="D1172" s="190">
        <v>42767</v>
      </c>
      <c r="E1172" s="190" t="str">
        <f t="shared" si="18"/>
        <v>Trans AtlanticOther ComponentsService Recovery42767</v>
      </c>
      <c r="F1172" s="186">
        <f>VLOOKUP(E1172,Forecast,2,FALSE)</f>
        <v>0</v>
      </c>
      <c r="G1172" s="186">
        <f>VLOOKUP($E1172,Plan,2,FALSE)</f>
        <v>0</v>
      </c>
    </row>
    <row r="1173" spans="1:7">
      <c r="A1173" t="s">
        <v>9</v>
      </c>
      <c r="B1173" t="s">
        <v>104</v>
      </c>
      <c r="C1173" t="s">
        <v>83</v>
      </c>
      <c r="D1173" s="190">
        <v>42795</v>
      </c>
      <c r="E1173" s="190" t="str">
        <f t="shared" si="18"/>
        <v>Trans AtlanticOther ComponentsService Recovery42795</v>
      </c>
      <c r="F1173" s="186">
        <f>VLOOKUP(E1173,Forecast,2,FALSE)</f>
        <v>0</v>
      </c>
      <c r="G1173" s="186">
        <f>VLOOKUP($E1173,Plan,2,FALSE)</f>
        <v>0</v>
      </c>
    </row>
    <row r="1174" spans="1:7">
      <c r="A1174" t="s">
        <v>9</v>
      </c>
      <c r="B1174" t="s">
        <v>104</v>
      </c>
      <c r="C1174" t="s">
        <v>83</v>
      </c>
      <c r="D1174" s="190">
        <v>42826</v>
      </c>
      <c r="E1174" s="190" t="str">
        <f t="shared" si="18"/>
        <v>Trans AtlanticOther ComponentsService Recovery42826</v>
      </c>
      <c r="F1174" s="186">
        <f>VLOOKUP(E1174,Forecast,2,FALSE)</f>
        <v>0</v>
      </c>
      <c r="G1174" s="186">
        <f>VLOOKUP($E1174,Plan,2,FALSE)</f>
        <v>0</v>
      </c>
    </row>
    <row r="1175" spans="1:7">
      <c r="A1175" t="s">
        <v>9</v>
      </c>
      <c r="B1175" t="s">
        <v>104</v>
      </c>
      <c r="C1175" t="s">
        <v>83</v>
      </c>
      <c r="D1175" s="190">
        <v>42856</v>
      </c>
      <c r="E1175" s="190" t="str">
        <f t="shared" si="18"/>
        <v>Trans AtlanticOther ComponentsService Recovery42856</v>
      </c>
      <c r="F1175" s="186">
        <f>VLOOKUP(E1175,Forecast,2,FALSE)</f>
        <v>0</v>
      </c>
      <c r="G1175" s="186">
        <f>VLOOKUP($E1175,Plan,2,FALSE)</f>
        <v>0</v>
      </c>
    </row>
    <row r="1176" spans="1:7">
      <c r="A1176" t="s">
        <v>9</v>
      </c>
      <c r="B1176" t="s">
        <v>104</v>
      </c>
      <c r="C1176" t="s">
        <v>83</v>
      </c>
      <c r="D1176" s="190">
        <v>42887</v>
      </c>
      <c r="E1176" s="190" t="str">
        <f t="shared" si="18"/>
        <v>Trans AtlanticOther ComponentsService Recovery42887</v>
      </c>
      <c r="F1176" s="186">
        <f>VLOOKUP(E1176,Forecast,2,FALSE)</f>
        <v>0</v>
      </c>
      <c r="G1176" s="186">
        <f>VLOOKUP($E1176,Plan,2,FALSE)</f>
        <v>0</v>
      </c>
    </row>
    <row r="1177" spans="1:7">
      <c r="A1177" t="s">
        <v>9</v>
      </c>
      <c r="B1177" t="s">
        <v>104</v>
      </c>
      <c r="C1177" t="s">
        <v>83</v>
      </c>
      <c r="D1177" s="190">
        <v>42917</v>
      </c>
      <c r="E1177" s="190" t="str">
        <f t="shared" si="18"/>
        <v>Trans AtlanticOther ComponentsService Recovery42917</v>
      </c>
      <c r="F1177" s="186">
        <f>VLOOKUP(E1177,Forecast,2,FALSE)</f>
        <v>0</v>
      </c>
      <c r="G1177" s="186">
        <f>VLOOKUP($E1177,Plan,2,FALSE)</f>
        <v>0</v>
      </c>
    </row>
    <row r="1178" spans="1:7">
      <c r="A1178" t="s">
        <v>9</v>
      </c>
      <c r="B1178" t="s">
        <v>104</v>
      </c>
      <c r="C1178" t="s">
        <v>83</v>
      </c>
      <c r="D1178" s="190">
        <v>42948</v>
      </c>
      <c r="E1178" s="190" t="str">
        <f t="shared" si="18"/>
        <v>Trans AtlanticOther ComponentsService Recovery42948</v>
      </c>
      <c r="F1178" s="186">
        <f>VLOOKUP(E1178,Forecast,2,FALSE)</f>
        <v>0</v>
      </c>
      <c r="G1178" s="186">
        <f>VLOOKUP($E1178,Plan,2,FALSE)</f>
        <v>0</v>
      </c>
    </row>
    <row r="1179" spans="1:7">
      <c r="A1179" t="s">
        <v>9</v>
      </c>
      <c r="B1179" t="s">
        <v>104</v>
      </c>
      <c r="C1179" t="s">
        <v>83</v>
      </c>
      <c r="D1179" s="190">
        <v>42979</v>
      </c>
      <c r="E1179" s="190" t="str">
        <f t="shared" si="18"/>
        <v>Trans AtlanticOther ComponentsService Recovery42979</v>
      </c>
      <c r="F1179" s="186">
        <f>VLOOKUP(E1179,Forecast,2,FALSE)</f>
        <v>0</v>
      </c>
      <c r="G1179" s="186">
        <f>VLOOKUP($E1179,Plan,2,FALSE)</f>
        <v>0</v>
      </c>
    </row>
    <row r="1180" spans="1:7">
      <c r="A1180" t="s">
        <v>9</v>
      </c>
      <c r="B1180" t="s">
        <v>104</v>
      </c>
      <c r="C1180" t="s">
        <v>83</v>
      </c>
      <c r="D1180" s="190">
        <v>43009</v>
      </c>
      <c r="E1180" s="190" t="str">
        <f t="shared" si="18"/>
        <v>Trans AtlanticOther ComponentsService Recovery43009</v>
      </c>
      <c r="F1180" s="186">
        <f>VLOOKUP(E1180,Forecast,2,FALSE)</f>
        <v>0</v>
      </c>
      <c r="G1180" s="186">
        <f>VLOOKUP($E1180,Plan,2,FALSE)</f>
        <v>0</v>
      </c>
    </row>
    <row r="1181" spans="1:7">
      <c r="A1181" t="s">
        <v>9</v>
      </c>
      <c r="B1181" t="s">
        <v>104</v>
      </c>
      <c r="C1181" t="s">
        <v>83</v>
      </c>
      <c r="D1181" s="190">
        <v>43040</v>
      </c>
      <c r="E1181" s="190" t="str">
        <f t="shared" si="18"/>
        <v>Trans AtlanticOther ComponentsService Recovery43040</v>
      </c>
      <c r="F1181" s="186">
        <f>VLOOKUP(E1181,Forecast,2,FALSE)</f>
        <v>0</v>
      </c>
      <c r="G1181" s="186">
        <f>VLOOKUP($E1181,Plan,2,FALSE)</f>
        <v>0</v>
      </c>
    </row>
    <row r="1182" spans="1:7">
      <c r="A1182" t="s">
        <v>9</v>
      </c>
      <c r="B1182" t="s">
        <v>104</v>
      </c>
      <c r="C1182" t="s">
        <v>83</v>
      </c>
      <c r="D1182" s="190">
        <v>43070</v>
      </c>
      <c r="E1182" s="190" t="str">
        <f t="shared" si="18"/>
        <v>Trans AtlanticOther ComponentsService Recovery43070</v>
      </c>
      <c r="F1182" s="186">
        <f>VLOOKUP(E1182,Forecast,2,FALSE)</f>
        <v>0</v>
      </c>
      <c r="G1182" s="186">
        <f>VLOOKUP($E1182,Plan,2,FALSE)</f>
        <v>0</v>
      </c>
    </row>
    <row r="1183" spans="1:7">
      <c r="A1183" t="s">
        <v>9</v>
      </c>
      <c r="B1183" t="s">
        <v>104</v>
      </c>
      <c r="C1183" t="s">
        <v>15</v>
      </c>
      <c r="D1183" s="190">
        <v>42736</v>
      </c>
      <c r="E1183" s="190" t="str">
        <f t="shared" si="18"/>
        <v>Trans AtlanticOther ComponentsUTR Recognition42736</v>
      </c>
      <c r="F1183" s="186">
        <f>VLOOKUP(E1183,Forecast,2,FALSE)</f>
        <v>9827.3445199999987</v>
      </c>
      <c r="G1183" s="186">
        <f>VLOOKUP($E1183,Plan,2,FALSE)</f>
        <v>9454.0069999999996</v>
      </c>
    </row>
    <row r="1184" spans="1:7">
      <c r="A1184" t="s">
        <v>9</v>
      </c>
      <c r="B1184" t="s">
        <v>104</v>
      </c>
      <c r="C1184" t="s">
        <v>15</v>
      </c>
      <c r="D1184" s="190">
        <v>42767</v>
      </c>
      <c r="E1184" s="190" t="str">
        <f t="shared" si="18"/>
        <v>Trans AtlanticOther ComponentsUTR Recognition42767</v>
      </c>
      <c r="F1184" s="186">
        <f>VLOOKUP(E1184,Forecast,2,FALSE)</f>
        <v>9992.852640000001</v>
      </c>
      <c r="G1184" s="186">
        <f>VLOOKUP($E1184,Plan,2,FALSE)</f>
        <v>9855.7309999999998</v>
      </c>
    </row>
    <row r="1185" spans="1:7">
      <c r="A1185" t="s">
        <v>9</v>
      </c>
      <c r="B1185" t="s">
        <v>104</v>
      </c>
      <c r="C1185" t="s">
        <v>15</v>
      </c>
      <c r="D1185" s="190">
        <v>42795</v>
      </c>
      <c r="E1185" s="190" t="str">
        <f t="shared" si="18"/>
        <v>Trans AtlanticOther ComponentsUTR Recognition42795</v>
      </c>
      <c r="F1185" s="186">
        <f>VLOOKUP(E1185,Forecast,2,FALSE)</f>
        <v>10706.7173</v>
      </c>
      <c r="G1185" s="186">
        <f>VLOOKUP($E1185,Plan,2,FALSE)</f>
        <v>10714.929</v>
      </c>
    </row>
    <row r="1186" spans="1:7">
      <c r="A1186" t="s">
        <v>9</v>
      </c>
      <c r="B1186" t="s">
        <v>104</v>
      </c>
      <c r="C1186" t="s">
        <v>15</v>
      </c>
      <c r="D1186" s="190">
        <v>42826</v>
      </c>
      <c r="E1186" s="190" t="str">
        <f t="shared" si="18"/>
        <v>Trans AtlanticOther ComponentsUTR Recognition42826</v>
      </c>
      <c r="F1186" s="186">
        <f>VLOOKUP(E1186,Forecast,2,FALSE)</f>
        <v>10014.259239999999</v>
      </c>
      <c r="G1186" s="186">
        <f>VLOOKUP($E1186,Plan,2,FALSE)</f>
        <v>10096.133</v>
      </c>
    </row>
    <row r="1187" spans="1:7">
      <c r="A1187" t="s">
        <v>9</v>
      </c>
      <c r="B1187" t="s">
        <v>104</v>
      </c>
      <c r="C1187" t="s">
        <v>15</v>
      </c>
      <c r="D1187" s="190">
        <v>42856</v>
      </c>
      <c r="E1187" s="190" t="str">
        <f t="shared" si="18"/>
        <v>Trans AtlanticOther ComponentsUTR Recognition42856</v>
      </c>
      <c r="F1187" s="186">
        <f>VLOOKUP(E1187,Forecast,2,FALSE)</f>
        <v>10869.77547</v>
      </c>
      <c r="G1187" s="186">
        <f>VLOOKUP($E1187,Plan,2,FALSE)</f>
        <v>10472.710999999999</v>
      </c>
    </row>
    <row r="1188" spans="1:7">
      <c r="A1188" t="s">
        <v>9</v>
      </c>
      <c r="B1188" t="s">
        <v>104</v>
      </c>
      <c r="C1188" t="s">
        <v>15</v>
      </c>
      <c r="D1188" s="190">
        <v>42887</v>
      </c>
      <c r="E1188" s="190" t="str">
        <f t="shared" si="18"/>
        <v>Trans AtlanticOther ComponentsUTR Recognition42887</v>
      </c>
      <c r="F1188" s="186">
        <f>VLOOKUP(E1188,Forecast,2,FALSE)</f>
        <v>8793.4595200000003</v>
      </c>
      <c r="G1188" s="186">
        <f>VLOOKUP($E1188,Plan,2,FALSE)</f>
        <v>8531.7099999999991</v>
      </c>
    </row>
    <row r="1189" spans="1:7">
      <c r="A1189" t="s">
        <v>9</v>
      </c>
      <c r="B1189" t="s">
        <v>104</v>
      </c>
      <c r="C1189" t="s">
        <v>15</v>
      </c>
      <c r="D1189" s="190">
        <v>42917</v>
      </c>
      <c r="E1189" s="190" t="str">
        <f t="shared" si="18"/>
        <v>Trans AtlanticOther ComponentsUTR Recognition42917</v>
      </c>
      <c r="F1189" s="186">
        <f>VLOOKUP(E1189,Forecast,2,FALSE)</f>
        <v>9033.8935899999997</v>
      </c>
      <c r="G1189" s="186">
        <f>VLOOKUP($E1189,Plan,2,FALSE)</f>
        <v>8939.9969999999994</v>
      </c>
    </row>
    <row r="1190" spans="1:7">
      <c r="A1190" t="s">
        <v>9</v>
      </c>
      <c r="B1190" t="s">
        <v>104</v>
      </c>
      <c r="C1190" t="s">
        <v>15</v>
      </c>
      <c r="D1190" s="190">
        <v>42948</v>
      </c>
      <c r="E1190" s="190" t="str">
        <f t="shared" si="18"/>
        <v>Trans AtlanticOther ComponentsUTR Recognition42948</v>
      </c>
      <c r="F1190" s="186">
        <f>VLOOKUP(E1190,Forecast,2,FALSE)</f>
        <v>9025.6321500000013</v>
      </c>
      <c r="G1190" s="186">
        <f>VLOOKUP($E1190,Plan,2,FALSE)</f>
        <v>9028.4269999999997</v>
      </c>
    </row>
    <row r="1191" spans="1:7">
      <c r="A1191" t="s">
        <v>9</v>
      </c>
      <c r="B1191" t="s">
        <v>104</v>
      </c>
      <c r="C1191" t="s">
        <v>15</v>
      </c>
      <c r="D1191" s="190">
        <v>42979</v>
      </c>
      <c r="E1191" s="190" t="str">
        <f t="shared" si="18"/>
        <v>Trans AtlanticOther ComponentsUTR Recognition42979</v>
      </c>
      <c r="F1191" s="186">
        <f>VLOOKUP(E1191,Forecast,2,FALSE)</f>
        <v>10048.99626</v>
      </c>
      <c r="G1191" s="186">
        <f>VLOOKUP($E1191,Plan,2,FALSE)</f>
        <v>9997.7860000000001</v>
      </c>
    </row>
    <row r="1192" spans="1:7">
      <c r="A1192" t="s">
        <v>9</v>
      </c>
      <c r="B1192" t="s">
        <v>104</v>
      </c>
      <c r="C1192" t="s">
        <v>15</v>
      </c>
      <c r="D1192" s="190">
        <v>43009</v>
      </c>
      <c r="E1192" s="190" t="str">
        <f t="shared" si="18"/>
        <v>Trans AtlanticOther ComponentsUTR Recognition43009</v>
      </c>
      <c r="F1192" s="186">
        <f>VLOOKUP(E1192,Forecast,2,FALSE)</f>
        <v>9961.9757599999994</v>
      </c>
      <c r="G1192" s="186">
        <f>VLOOKUP($E1192,Plan,2,FALSE)</f>
        <v>9886.4609999999993</v>
      </c>
    </row>
    <row r="1193" spans="1:7">
      <c r="A1193" t="s">
        <v>9</v>
      </c>
      <c r="B1193" t="s">
        <v>104</v>
      </c>
      <c r="C1193" t="s">
        <v>15</v>
      </c>
      <c r="D1193" s="190">
        <v>43040</v>
      </c>
      <c r="E1193" s="190" t="str">
        <f t="shared" si="18"/>
        <v>Trans AtlanticOther ComponentsUTR Recognition43040</v>
      </c>
      <c r="F1193" s="186">
        <f>VLOOKUP(E1193,Forecast,2,FALSE)</f>
        <v>9123.1995100000004</v>
      </c>
      <c r="G1193" s="186">
        <f>VLOOKUP($E1193,Plan,2,FALSE)</f>
        <v>8392.7749999999996</v>
      </c>
    </row>
    <row r="1194" spans="1:7">
      <c r="A1194" t="s">
        <v>9</v>
      </c>
      <c r="B1194" t="s">
        <v>104</v>
      </c>
      <c r="C1194" t="s">
        <v>15</v>
      </c>
      <c r="D1194" s="190">
        <v>43070</v>
      </c>
      <c r="E1194" s="190" t="str">
        <f t="shared" si="18"/>
        <v>Trans AtlanticOther ComponentsUTR Recognition43070</v>
      </c>
      <c r="F1194" s="186">
        <f>VLOOKUP(E1194,Forecast,2,FALSE)</f>
        <v>7553.52333</v>
      </c>
      <c r="G1194" s="186">
        <f>VLOOKUP($E1194,Plan,2,FALSE)</f>
        <v>7368.9139999999998</v>
      </c>
    </row>
    <row r="1195" spans="1:7">
      <c r="A1195" t="s">
        <v>9</v>
      </c>
      <c r="B1195" t="s">
        <v>103</v>
      </c>
      <c r="C1195" t="s">
        <v>11</v>
      </c>
      <c r="D1195" s="190">
        <v>42736</v>
      </c>
      <c r="E1195" s="190" t="str">
        <f t="shared" si="18"/>
        <v>Trans AtlanticPassenger RevenueLatin America42736</v>
      </c>
      <c r="F1195" s="186">
        <f>VLOOKUP(E1195,Forecast,2,FALSE)</f>
        <v>0</v>
      </c>
      <c r="G1195" s="186">
        <f>VLOOKUP($E1195,Plan,2,FALSE)</f>
        <v>0</v>
      </c>
    </row>
    <row r="1196" spans="1:7">
      <c r="A1196" t="s">
        <v>9</v>
      </c>
      <c r="B1196" t="s">
        <v>103</v>
      </c>
      <c r="C1196" t="s">
        <v>11</v>
      </c>
      <c r="D1196" s="190">
        <v>42767</v>
      </c>
      <c r="E1196" s="190" t="str">
        <f t="shared" si="18"/>
        <v>Trans AtlanticPassenger RevenueLatin America42767</v>
      </c>
      <c r="F1196" s="186">
        <f>VLOOKUP(E1196,Forecast,2,FALSE)</f>
        <v>0</v>
      </c>
      <c r="G1196" s="186">
        <f>VLOOKUP($E1196,Plan,2,FALSE)</f>
        <v>0</v>
      </c>
    </row>
    <row r="1197" spans="1:7">
      <c r="A1197" t="s">
        <v>9</v>
      </c>
      <c r="B1197" t="s">
        <v>103</v>
      </c>
      <c r="C1197" t="s">
        <v>11</v>
      </c>
      <c r="D1197" s="190">
        <v>42795</v>
      </c>
      <c r="E1197" s="190" t="str">
        <f t="shared" si="18"/>
        <v>Trans AtlanticPassenger RevenueLatin America42795</v>
      </c>
      <c r="F1197" s="186">
        <f>VLOOKUP(E1197,Forecast,2,FALSE)</f>
        <v>0</v>
      </c>
      <c r="G1197" s="186">
        <f>VLOOKUP($E1197,Plan,2,FALSE)</f>
        <v>0</v>
      </c>
    </row>
    <row r="1198" spans="1:7">
      <c r="A1198" t="s">
        <v>9</v>
      </c>
      <c r="B1198" t="s">
        <v>103</v>
      </c>
      <c r="C1198" t="s">
        <v>11</v>
      </c>
      <c r="D1198" s="190">
        <v>42826</v>
      </c>
      <c r="E1198" s="190" t="str">
        <f t="shared" si="18"/>
        <v>Trans AtlanticPassenger RevenueLatin America42826</v>
      </c>
      <c r="F1198" s="186">
        <f>VLOOKUP(E1198,Forecast,2,FALSE)</f>
        <v>0</v>
      </c>
      <c r="G1198" s="186">
        <f>VLOOKUP($E1198,Plan,2,FALSE)</f>
        <v>0</v>
      </c>
    </row>
    <row r="1199" spans="1:7">
      <c r="A1199" t="s">
        <v>9</v>
      </c>
      <c r="B1199" t="s">
        <v>103</v>
      </c>
      <c r="C1199" t="s">
        <v>11</v>
      </c>
      <c r="D1199" s="190">
        <v>42856</v>
      </c>
      <c r="E1199" s="190" t="str">
        <f t="shared" si="18"/>
        <v>Trans AtlanticPassenger RevenueLatin America42856</v>
      </c>
      <c r="F1199" s="186">
        <f>VLOOKUP(E1199,Forecast,2,FALSE)</f>
        <v>0</v>
      </c>
      <c r="G1199" s="186">
        <f>VLOOKUP($E1199,Plan,2,FALSE)</f>
        <v>0</v>
      </c>
    </row>
    <row r="1200" spans="1:7">
      <c r="A1200" t="s">
        <v>9</v>
      </c>
      <c r="B1200" t="s">
        <v>103</v>
      </c>
      <c r="C1200" t="s">
        <v>11</v>
      </c>
      <c r="D1200" s="190">
        <v>42887</v>
      </c>
      <c r="E1200" s="190" t="str">
        <f t="shared" si="18"/>
        <v>Trans AtlanticPassenger RevenueLatin America42887</v>
      </c>
      <c r="F1200" s="186">
        <f>VLOOKUP(E1200,Forecast,2,FALSE)</f>
        <v>0</v>
      </c>
      <c r="G1200" s="186">
        <f>VLOOKUP($E1200,Plan,2,FALSE)</f>
        <v>0</v>
      </c>
    </row>
    <row r="1201" spans="1:7">
      <c r="A1201" t="s">
        <v>9</v>
      </c>
      <c r="B1201" t="s">
        <v>103</v>
      </c>
      <c r="C1201" t="s">
        <v>11</v>
      </c>
      <c r="D1201" s="190">
        <v>42917</v>
      </c>
      <c r="E1201" s="190" t="str">
        <f t="shared" si="18"/>
        <v>Trans AtlanticPassenger RevenueLatin America42917</v>
      </c>
      <c r="F1201" s="186">
        <f>VLOOKUP(E1201,Forecast,2,FALSE)</f>
        <v>0</v>
      </c>
      <c r="G1201" s="186">
        <f>VLOOKUP($E1201,Plan,2,FALSE)</f>
        <v>0</v>
      </c>
    </row>
    <row r="1202" spans="1:7">
      <c r="A1202" t="s">
        <v>9</v>
      </c>
      <c r="B1202" t="s">
        <v>103</v>
      </c>
      <c r="C1202" t="s">
        <v>11</v>
      </c>
      <c r="D1202" s="190">
        <v>42948</v>
      </c>
      <c r="E1202" s="190" t="str">
        <f t="shared" si="18"/>
        <v>Trans AtlanticPassenger RevenueLatin America42948</v>
      </c>
      <c r="F1202" s="186">
        <f>VLOOKUP(E1202,Forecast,2,FALSE)</f>
        <v>0</v>
      </c>
      <c r="G1202" s="186">
        <f>VLOOKUP($E1202,Plan,2,FALSE)</f>
        <v>0</v>
      </c>
    </row>
    <row r="1203" spans="1:7">
      <c r="A1203" t="s">
        <v>9</v>
      </c>
      <c r="B1203" t="s">
        <v>103</v>
      </c>
      <c r="C1203" t="s">
        <v>11</v>
      </c>
      <c r="D1203" s="190">
        <v>42979</v>
      </c>
      <c r="E1203" s="190" t="str">
        <f t="shared" si="18"/>
        <v>Trans AtlanticPassenger RevenueLatin America42979</v>
      </c>
      <c r="F1203" s="186">
        <f>VLOOKUP(E1203,Forecast,2,FALSE)</f>
        <v>0</v>
      </c>
      <c r="G1203" s="186">
        <f>VLOOKUP($E1203,Plan,2,FALSE)</f>
        <v>0</v>
      </c>
    </row>
    <row r="1204" spans="1:7">
      <c r="A1204" t="s">
        <v>9</v>
      </c>
      <c r="B1204" t="s">
        <v>103</v>
      </c>
      <c r="C1204" t="s">
        <v>11</v>
      </c>
      <c r="D1204" s="190">
        <v>43009</v>
      </c>
      <c r="E1204" s="190" t="str">
        <f t="shared" si="18"/>
        <v>Trans AtlanticPassenger RevenueLatin America43009</v>
      </c>
      <c r="F1204" s="186">
        <f>VLOOKUP(E1204,Forecast,2,FALSE)</f>
        <v>0</v>
      </c>
      <c r="G1204" s="186">
        <f>VLOOKUP($E1204,Plan,2,FALSE)</f>
        <v>0</v>
      </c>
    </row>
    <row r="1205" spans="1:7">
      <c r="A1205" t="s">
        <v>9</v>
      </c>
      <c r="B1205" t="s">
        <v>103</v>
      </c>
      <c r="C1205" t="s">
        <v>11</v>
      </c>
      <c r="D1205" s="190">
        <v>43040</v>
      </c>
      <c r="E1205" s="190" t="str">
        <f t="shared" si="18"/>
        <v>Trans AtlanticPassenger RevenueLatin America43040</v>
      </c>
      <c r="F1205" s="186">
        <f>VLOOKUP(E1205,Forecast,2,FALSE)</f>
        <v>0</v>
      </c>
      <c r="G1205" s="186">
        <f>VLOOKUP($E1205,Plan,2,FALSE)</f>
        <v>0</v>
      </c>
    </row>
    <row r="1206" spans="1:7">
      <c r="A1206" t="s">
        <v>9</v>
      </c>
      <c r="B1206" t="s">
        <v>103</v>
      </c>
      <c r="C1206" t="s">
        <v>11</v>
      </c>
      <c r="D1206" s="190">
        <v>43070</v>
      </c>
      <c r="E1206" s="190" t="str">
        <f t="shared" si="18"/>
        <v>Trans AtlanticPassenger RevenueLatin America43070</v>
      </c>
      <c r="F1206" s="186">
        <f>VLOOKUP(E1206,Forecast,2,FALSE)</f>
        <v>0</v>
      </c>
      <c r="G1206" s="186">
        <f>VLOOKUP($E1206,Plan,2,FALSE)</f>
        <v>0</v>
      </c>
    </row>
    <row r="1207" spans="1:7">
      <c r="A1207" t="s">
        <v>9</v>
      </c>
      <c r="B1207" t="s">
        <v>103</v>
      </c>
      <c r="C1207" t="s">
        <v>8</v>
      </c>
      <c r="D1207" s="190">
        <v>42736</v>
      </c>
      <c r="E1207" s="190" t="str">
        <f t="shared" si="18"/>
        <v>Trans AtlanticPassenger RevenueNorth America42736</v>
      </c>
      <c r="F1207" s="186">
        <f>VLOOKUP(E1207,Forecast,2,FALSE)</f>
        <v>0</v>
      </c>
      <c r="G1207" s="186">
        <f>VLOOKUP($E1207,Plan,2,FALSE)</f>
        <v>0</v>
      </c>
    </row>
    <row r="1208" spans="1:7">
      <c r="A1208" t="s">
        <v>9</v>
      </c>
      <c r="B1208" t="s">
        <v>103</v>
      </c>
      <c r="C1208" t="s">
        <v>8</v>
      </c>
      <c r="D1208" s="190">
        <v>42767</v>
      </c>
      <c r="E1208" s="190" t="str">
        <f t="shared" si="18"/>
        <v>Trans AtlanticPassenger RevenueNorth America42767</v>
      </c>
      <c r="F1208" s="186">
        <f>VLOOKUP(E1208,Forecast,2,FALSE)</f>
        <v>0</v>
      </c>
      <c r="G1208" s="186">
        <f>VLOOKUP($E1208,Plan,2,FALSE)</f>
        <v>0</v>
      </c>
    </row>
    <row r="1209" spans="1:7">
      <c r="A1209" t="s">
        <v>9</v>
      </c>
      <c r="B1209" t="s">
        <v>103</v>
      </c>
      <c r="C1209" t="s">
        <v>8</v>
      </c>
      <c r="D1209" s="190">
        <v>42795</v>
      </c>
      <c r="E1209" s="190" t="str">
        <f t="shared" si="18"/>
        <v>Trans AtlanticPassenger RevenueNorth America42795</v>
      </c>
      <c r="F1209" s="186">
        <f>VLOOKUP(E1209,Forecast,2,FALSE)</f>
        <v>0</v>
      </c>
      <c r="G1209" s="186">
        <f>VLOOKUP($E1209,Plan,2,FALSE)</f>
        <v>0</v>
      </c>
    </row>
    <row r="1210" spans="1:7">
      <c r="A1210" t="s">
        <v>9</v>
      </c>
      <c r="B1210" t="s">
        <v>103</v>
      </c>
      <c r="C1210" t="s">
        <v>8</v>
      </c>
      <c r="D1210" s="190">
        <v>42826</v>
      </c>
      <c r="E1210" s="190" t="str">
        <f t="shared" si="18"/>
        <v>Trans AtlanticPassenger RevenueNorth America42826</v>
      </c>
      <c r="F1210" s="186">
        <f>VLOOKUP(E1210,Forecast,2,FALSE)</f>
        <v>0</v>
      </c>
      <c r="G1210" s="186">
        <f>VLOOKUP($E1210,Plan,2,FALSE)</f>
        <v>0</v>
      </c>
    </row>
    <row r="1211" spans="1:7">
      <c r="A1211" t="s">
        <v>9</v>
      </c>
      <c r="B1211" t="s">
        <v>103</v>
      </c>
      <c r="C1211" t="s">
        <v>8</v>
      </c>
      <c r="D1211" s="190">
        <v>42856</v>
      </c>
      <c r="E1211" s="190" t="str">
        <f t="shared" si="18"/>
        <v>Trans AtlanticPassenger RevenueNorth America42856</v>
      </c>
      <c r="F1211" s="186">
        <f>VLOOKUP(E1211,Forecast,2,FALSE)</f>
        <v>0</v>
      </c>
      <c r="G1211" s="186">
        <f>VLOOKUP($E1211,Plan,2,FALSE)</f>
        <v>0</v>
      </c>
    </row>
    <row r="1212" spans="1:7">
      <c r="A1212" t="s">
        <v>9</v>
      </c>
      <c r="B1212" t="s">
        <v>103</v>
      </c>
      <c r="C1212" t="s">
        <v>8</v>
      </c>
      <c r="D1212" s="190">
        <v>42887</v>
      </c>
      <c r="E1212" s="190" t="str">
        <f t="shared" si="18"/>
        <v>Trans AtlanticPassenger RevenueNorth America42887</v>
      </c>
      <c r="F1212" s="186">
        <f>VLOOKUP(E1212,Forecast,2,FALSE)</f>
        <v>0</v>
      </c>
      <c r="G1212" s="186">
        <f>VLOOKUP($E1212,Plan,2,FALSE)</f>
        <v>0</v>
      </c>
    </row>
    <row r="1213" spans="1:7">
      <c r="A1213" t="s">
        <v>9</v>
      </c>
      <c r="B1213" t="s">
        <v>103</v>
      </c>
      <c r="C1213" t="s">
        <v>8</v>
      </c>
      <c r="D1213" s="190">
        <v>42917</v>
      </c>
      <c r="E1213" s="190" t="str">
        <f t="shared" si="18"/>
        <v>Trans AtlanticPassenger RevenueNorth America42917</v>
      </c>
      <c r="F1213" s="186">
        <f>VLOOKUP(E1213,Forecast,2,FALSE)</f>
        <v>0</v>
      </c>
      <c r="G1213" s="186">
        <f>VLOOKUP($E1213,Plan,2,FALSE)</f>
        <v>0</v>
      </c>
    </row>
    <row r="1214" spans="1:7">
      <c r="A1214" t="s">
        <v>9</v>
      </c>
      <c r="B1214" t="s">
        <v>103</v>
      </c>
      <c r="C1214" t="s">
        <v>8</v>
      </c>
      <c r="D1214" s="190">
        <v>42948</v>
      </c>
      <c r="E1214" s="190" t="str">
        <f t="shared" si="18"/>
        <v>Trans AtlanticPassenger RevenueNorth America42948</v>
      </c>
      <c r="F1214" s="186">
        <f>VLOOKUP(E1214,Forecast,2,FALSE)</f>
        <v>0</v>
      </c>
      <c r="G1214" s="186">
        <f>VLOOKUP($E1214,Plan,2,FALSE)</f>
        <v>0</v>
      </c>
    </row>
    <row r="1215" spans="1:7">
      <c r="A1215" t="s">
        <v>9</v>
      </c>
      <c r="B1215" t="s">
        <v>103</v>
      </c>
      <c r="C1215" t="s">
        <v>8</v>
      </c>
      <c r="D1215" s="190">
        <v>42979</v>
      </c>
      <c r="E1215" s="190" t="str">
        <f t="shared" si="18"/>
        <v>Trans AtlanticPassenger RevenueNorth America42979</v>
      </c>
      <c r="F1215" s="186">
        <f>VLOOKUP(E1215,Forecast,2,FALSE)</f>
        <v>0</v>
      </c>
      <c r="G1215" s="186">
        <f>VLOOKUP($E1215,Plan,2,FALSE)</f>
        <v>0</v>
      </c>
    </row>
    <row r="1216" spans="1:7">
      <c r="A1216" t="s">
        <v>9</v>
      </c>
      <c r="B1216" t="s">
        <v>103</v>
      </c>
      <c r="C1216" t="s">
        <v>8</v>
      </c>
      <c r="D1216" s="190">
        <v>43009</v>
      </c>
      <c r="E1216" s="190" t="str">
        <f t="shared" si="18"/>
        <v>Trans AtlanticPassenger RevenueNorth America43009</v>
      </c>
      <c r="F1216" s="186">
        <f>VLOOKUP(E1216,Forecast,2,FALSE)</f>
        <v>0</v>
      </c>
      <c r="G1216" s="186">
        <f>VLOOKUP($E1216,Plan,2,FALSE)</f>
        <v>0</v>
      </c>
    </row>
    <row r="1217" spans="1:7">
      <c r="A1217" t="s">
        <v>9</v>
      </c>
      <c r="B1217" t="s">
        <v>103</v>
      </c>
      <c r="C1217" t="s">
        <v>8</v>
      </c>
      <c r="D1217" s="190">
        <v>43040</v>
      </c>
      <c r="E1217" s="190" t="str">
        <f t="shared" si="18"/>
        <v>Trans AtlanticPassenger RevenueNorth America43040</v>
      </c>
      <c r="F1217" s="186">
        <f>VLOOKUP(E1217,Forecast,2,FALSE)</f>
        <v>0</v>
      </c>
      <c r="G1217" s="186">
        <f>VLOOKUP($E1217,Plan,2,FALSE)</f>
        <v>0</v>
      </c>
    </row>
    <row r="1218" spans="1:7">
      <c r="A1218" t="s">
        <v>9</v>
      </c>
      <c r="B1218" t="s">
        <v>103</v>
      </c>
      <c r="C1218" t="s">
        <v>8</v>
      </c>
      <c r="D1218" s="190">
        <v>43070</v>
      </c>
      <c r="E1218" s="190" t="str">
        <f t="shared" si="18"/>
        <v>Trans AtlanticPassenger RevenueNorth America43070</v>
      </c>
      <c r="F1218" s="186">
        <f>VLOOKUP(E1218,Forecast,2,FALSE)</f>
        <v>0</v>
      </c>
      <c r="G1218" s="186">
        <f>VLOOKUP($E1218,Plan,2,FALSE)</f>
        <v>0</v>
      </c>
    </row>
    <row r="1219" spans="1:7">
      <c r="A1219" t="s">
        <v>9</v>
      </c>
      <c r="B1219" t="s">
        <v>103</v>
      </c>
      <c r="C1219" t="s">
        <v>9</v>
      </c>
      <c r="D1219" s="190">
        <v>42736</v>
      </c>
      <c r="E1219" s="190" t="str">
        <f t="shared" ref="E1219:E1282" si="19">A1219&amp;B1219&amp;C1219&amp;D1219</f>
        <v>Trans AtlanticPassenger RevenueTrans Atlantic42736</v>
      </c>
      <c r="F1219" s="186">
        <f>VLOOKUP(E1219,Forecast,2,FALSE)</f>
        <v>272996.54177999997</v>
      </c>
      <c r="G1219" s="186">
        <f>VLOOKUP($E1219,Plan,2,FALSE)</f>
        <v>275719.51902025199</v>
      </c>
    </row>
    <row r="1220" spans="1:7">
      <c r="A1220" t="s">
        <v>9</v>
      </c>
      <c r="B1220" t="s">
        <v>103</v>
      </c>
      <c r="C1220" t="s">
        <v>9</v>
      </c>
      <c r="D1220" s="190">
        <v>42767</v>
      </c>
      <c r="E1220" s="190" t="str">
        <f t="shared" si="19"/>
        <v>Trans AtlanticPassenger RevenueTrans Atlantic42767</v>
      </c>
      <c r="F1220" s="186">
        <f>VLOOKUP(E1220,Forecast,2,FALSE)</f>
        <v>218554.50300999999</v>
      </c>
      <c r="G1220" s="186">
        <f>VLOOKUP($E1220,Plan,2,FALSE)</f>
        <v>216054.92417501102</v>
      </c>
    </row>
    <row r="1221" spans="1:7">
      <c r="A1221" t="s">
        <v>9</v>
      </c>
      <c r="B1221" t="s">
        <v>103</v>
      </c>
      <c r="C1221" t="s">
        <v>9</v>
      </c>
      <c r="D1221" s="190">
        <v>42795</v>
      </c>
      <c r="E1221" s="190" t="str">
        <f t="shared" si="19"/>
        <v>Trans AtlanticPassenger RevenueTrans Atlantic42795</v>
      </c>
      <c r="F1221" s="186">
        <f>VLOOKUP(E1221,Forecast,2,FALSE)</f>
        <v>300670.62402444502</v>
      </c>
      <c r="G1221" s="186">
        <f>VLOOKUP($E1221,Plan,2,FALSE)</f>
        <v>276178.78611443599</v>
      </c>
    </row>
    <row r="1222" spans="1:7">
      <c r="A1222" t="s">
        <v>9</v>
      </c>
      <c r="B1222" t="s">
        <v>103</v>
      </c>
      <c r="C1222" t="s">
        <v>9</v>
      </c>
      <c r="D1222" s="190">
        <v>42826</v>
      </c>
      <c r="E1222" s="190" t="str">
        <f t="shared" si="19"/>
        <v>Trans AtlanticPassenger RevenueTrans Atlantic42826</v>
      </c>
      <c r="F1222" s="186">
        <f>VLOOKUP(E1222,Forecast,2,FALSE)</f>
        <v>370121.56537000003</v>
      </c>
      <c r="G1222" s="186">
        <f>VLOOKUP($E1222,Plan,2,FALSE)</f>
        <v>360365.19968323602</v>
      </c>
    </row>
    <row r="1223" spans="1:7">
      <c r="A1223" t="s">
        <v>9</v>
      </c>
      <c r="B1223" t="s">
        <v>103</v>
      </c>
      <c r="C1223" t="s">
        <v>9</v>
      </c>
      <c r="D1223" s="190">
        <v>42856</v>
      </c>
      <c r="E1223" s="190" t="str">
        <f t="shared" si="19"/>
        <v>Trans AtlanticPassenger RevenueTrans Atlantic42856</v>
      </c>
      <c r="F1223" s="186">
        <f>VLOOKUP(E1223,Forecast,2,FALSE)</f>
        <v>439915.252352654</v>
      </c>
      <c r="G1223" s="186">
        <f>VLOOKUP($E1223,Plan,2,FALSE)</f>
        <v>418263.972786517</v>
      </c>
    </row>
    <row r="1224" spans="1:7">
      <c r="A1224" t="s">
        <v>9</v>
      </c>
      <c r="B1224" t="s">
        <v>103</v>
      </c>
      <c r="C1224" t="s">
        <v>9</v>
      </c>
      <c r="D1224" s="190">
        <v>42887</v>
      </c>
      <c r="E1224" s="190" t="str">
        <f t="shared" si="19"/>
        <v>Trans AtlanticPassenger RevenueTrans Atlantic42887</v>
      </c>
      <c r="F1224" s="186">
        <f>VLOOKUP(E1224,Forecast,2,FALSE)</f>
        <v>595566.25254851405</v>
      </c>
      <c r="G1224" s="186">
        <f>VLOOKUP($E1224,Plan,2,FALSE)</f>
        <v>587419.50737544207</v>
      </c>
    </row>
    <row r="1225" spans="1:7">
      <c r="A1225" t="s">
        <v>9</v>
      </c>
      <c r="B1225" t="s">
        <v>103</v>
      </c>
      <c r="C1225" t="s">
        <v>9</v>
      </c>
      <c r="D1225" s="190">
        <v>42917</v>
      </c>
      <c r="E1225" s="190" t="str">
        <f t="shared" si="19"/>
        <v>Trans AtlanticPassenger RevenueTrans Atlantic42917</v>
      </c>
      <c r="F1225" s="186">
        <f>VLOOKUP(E1225,Forecast,2,FALSE)</f>
        <v>584322.32190560107</v>
      </c>
      <c r="G1225" s="186">
        <f>VLOOKUP($E1225,Plan,2,FALSE)</f>
        <v>589364.37220434798</v>
      </c>
    </row>
    <row r="1226" spans="1:7">
      <c r="A1226" t="s">
        <v>9</v>
      </c>
      <c r="B1226" t="s">
        <v>103</v>
      </c>
      <c r="C1226" t="s">
        <v>9</v>
      </c>
      <c r="D1226" s="190">
        <v>42948</v>
      </c>
      <c r="E1226" s="190" t="str">
        <f t="shared" si="19"/>
        <v>Trans AtlanticPassenger RevenueTrans Atlantic42948</v>
      </c>
      <c r="F1226" s="186">
        <f>VLOOKUP(E1226,Forecast,2,FALSE)</f>
        <v>491983.57813990803</v>
      </c>
      <c r="G1226" s="186">
        <f>VLOOKUP($E1226,Plan,2,FALSE)</f>
        <v>500437.79481221002</v>
      </c>
    </row>
    <row r="1227" spans="1:7">
      <c r="A1227" t="s">
        <v>9</v>
      </c>
      <c r="B1227" t="s">
        <v>103</v>
      </c>
      <c r="C1227" t="s">
        <v>9</v>
      </c>
      <c r="D1227" s="190">
        <v>42979</v>
      </c>
      <c r="E1227" s="190" t="str">
        <f t="shared" si="19"/>
        <v>Trans AtlanticPassenger RevenueTrans Atlantic42979</v>
      </c>
      <c r="F1227" s="186">
        <f>VLOOKUP(E1227,Forecast,2,FALSE)</f>
        <v>465728.41663883603</v>
      </c>
      <c r="G1227" s="186">
        <f>VLOOKUP($E1227,Plan,2,FALSE)</f>
        <v>469350.15449077304</v>
      </c>
    </row>
    <row r="1228" spans="1:7">
      <c r="A1228" t="s">
        <v>9</v>
      </c>
      <c r="B1228" t="s">
        <v>103</v>
      </c>
      <c r="C1228" t="s">
        <v>9</v>
      </c>
      <c r="D1228" s="190">
        <v>43009</v>
      </c>
      <c r="E1228" s="190" t="str">
        <f t="shared" si="19"/>
        <v>Trans AtlanticPassenger RevenueTrans Atlantic43009</v>
      </c>
      <c r="F1228" s="186">
        <f>VLOOKUP(E1228,Forecast,2,FALSE)</f>
        <v>415831.42156034202</v>
      </c>
      <c r="G1228" s="186">
        <f>VLOOKUP($E1228,Plan,2,FALSE)</f>
        <v>413194.32787304698</v>
      </c>
    </row>
    <row r="1229" spans="1:7">
      <c r="A1229" t="s">
        <v>9</v>
      </c>
      <c r="B1229" t="s">
        <v>103</v>
      </c>
      <c r="C1229" t="s">
        <v>9</v>
      </c>
      <c r="D1229" s="190">
        <v>43040</v>
      </c>
      <c r="E1229" s="190" t="str">
        <f t="shared" si="19"/>
        <v>Trans AtlanticPassenger RevenueTrans Atlantic43040</v>
      </c>
      <c r="F1229" s="186">
        <f>VLOOKUP(E1229,Forecast,2,FALSE)</f>
        <v>278565.38170240301</v>
      </c>
      <c r="G1229" s="186">
        <f>VLOOKUP($E1229,Plan,2,FALSE)</f>
        <v>285807.46788808604</v>
      </c>
    </row>
    <row r="1230" spans="1:7">
      <c r="A1230" t="s">
        <v>9</v>
      </c>
      <c r="B1230" t="s">
        <v>103</v>
      </c>
      <c r="C1230" t="s">
        <v>9</v>
      </c>
      <c r="D1230" s="190">
        <v>43070</v>
      </c>
      <c r="E1230" s="190" t="str">
        <f t="shared" si="19"/>
        <v>Trans AtlanticPassenger RevenueTrans Atlantic43070</v>
      </c>
      <c r="F1230" s="186">
        <f>VLOOKUP(E1230,Forecast,2,FALSE)</f>
        <v>294297.07439193304</v>
      </c>
      <c r="G1230" s="186">
        <f>VLOOKUP($E1230,Plan,2,FALSE)</f>
        <v>292041.38336813496</v>
      </c>
    </row>
    <row r="1231" spans="1:7">
      <c r="A1231" t="s">
        <v>9</v>
      </c>
      <c r="B1231" t="s">
        <v>103</v>
      </c>
      <c r="C1231" t="s">
        <v>10</v>
      </c>
      <c r="D1231" s="190">
        <v>42736</v>
      </c>
      <c r="E1231" s="190" t="str">
        <f t="shared" si="19"/>
        <v>Trans AtlanticPassenger RevenueTrans Pacific42736</v>
      </c>
      <c r="F1231" s="186">
        <f>VLOOKUP(E1231,Forecast,2,FALSE)</f>
        <v>0</v>
      </c>
      <c r="G1231" s="186">
        <f>VLOOKUP($E1231,Plan,2,FALSE)</f>
        <v>0</v>
      </c>
    </row>
    <row r="1232" spans="1:7">
      <c r="A1232" t="s">
        <v>9</v>
      </c>
      <c r="B1232" t="s">
        <v>103</v>
      </c>
      <c r="C1232" t="s">
        <v>10</v>
      </c>
      <c r="D1232" s="190">
        <v>42767</v>
      </c>
      <c r="E1232" s="190" t="str">
        <f t="shared" si="19"/>
        <v>Trans AtlanticPassenger RevenueTrans Pacific42767</v>
      </c>
      <c r="F1232" s="186">
        <f>VLOOKUP(E1232,Forecast,2,FALSE)</f>
        <v>0</v>
      </c>
      <c r="G1232" s="186">
        <f>VLOOKUP($E1232,Plan,2,FALSE)</f>
        <v>0</v>
      </c>
    </row>
    <row r="1233" spans="1:7">
      <c r="A1233" t="s">
        <v>9</v>
      </c>
      <c r="B1233" t="s">
        <v>103</v>
      </c>
      <c r="C1233" t="s">
        <v>10</v>
      </c>
      <c r="D1233" s="190">
        <v>42795</v>
      </c>
      <c r="E1233" s="190" t="str">
        <f t="shared" si="19"/>
        <v>Trans AtlanticPassenger RevenueTrans Pacific42795</v>
      </c>
      <c r="F1233" s="186">
        <f>VLOOKUP(E1233,Forecast,2,FALSE)</f>
        <v>0</v>
      </c>
      <c r="G1233" s="186">
        <f>VLOOKUP($E1233,Plan,2,FALSE)</f>
        <v>0</v>
      </c>
    </row>
    <row r="1234" spans="1:7">
      <c r="A1234" t="s">
        <v>9</v>
      </c>
      <c r="B1234" t="s">
        <v>103</v>
      </c>
      <c r="C1234" t="s">
        <v>10</v>
      </c>
      <c r="D1234" s="190">
        <v>42826</v>
      </c>
      <c r="E1234" s="190" t="str">
        <f t="shared" si="19"/>
        <v>Trans AtlanticPassenger RevenueTrans Pacific42826</v>
      </c>
      <c r="F1234" s="186">
        <f>VLOOKUP(E1234,Forecast,2,FALSE)</f>
        <v>0</v>
      </c>
      <c r="G1234" s="186">
        <f>VLOOKUP($E1234,Plan,2,FALSE)</f>
        <v>0</v>
      </c>
    </row>
    <row r="1235" spans="1:7">
      <c r="A1235" t="s">
        <v>9</v>
      </c>
      <c r="B1235" t="s">
        <v>103</v>
      </c>
      <c r="C1235" t="s">
        <v>10</v>
      </c>
      <c r="D1235" s="190">
        <v>42856</v>
      </c>
      <c r="E1235" s="190" t="str">
        <f t="shared" si="19"/>
        <v>Trans AtlanticPassenger RevenueTrans Pacific42856</v>
      </c>
      <c r="F1235" s="186">
        <f>VLOOKUP(E1235,Forecast,2,FALSE)</f>
        <v>0</v>
      </c>
      <c r="G1235" s="186">
        <f>VLOOKUP($E1235,Plan,2,FALSE)</f>
        <v>0</v>
      </c>
    </row>
    <row r="1236" spans="1:7">
      <c r="A1236" t="s">
        <v>9</v>
      </c>
      <c r="B1236" t="s">
        <v>103</v>
      </c>
      <c r="C1236" t="s">
        <v>10</v>
      </c>
      <c r="D1236" s="190">
        <v>42887</v>
      </c>
      <c r="E1236" s="190" t="str">
        <f t="shared" si="19"/>
        <v>Trans AtlanticPassenger RevenueTrans Pacific42887</v>
      </c>
      <c r="F1236" s="186">
        <f>VLOOKUP(E1236,Forecast,2,FALSE)</f>
        <v>0</v>
      </c>
      <c r="G1236" s="186">
        <f>VLOOKUP($E1236,Plan,2,FALSE)</f>
        <v>0</v>
      </c>
    </row>
    <row r="1237" spans="1:7">
      <c r="A1237" t="s">
        <v>9</v>
      </c>
      <c r="B1237" t="s">
        <v>103</v>
      </c>
      <c r="C1237" t="s">
        <v>10</v>
      </c>
      <c r="D1237" s="190">
        <v>42917</v>
      </c>
      <c r="E1237" s="190" t="str">
        <f t="shared" si="19"/>
        <v>Trans AtlanticPassenger RevenueTrans Pacific42917</v>
      </c>
      <c r="F1237" s="186">
        <f>VLOOKUP(E1237,Forecast,2,FALSE)</f>
        <v>0</v>
      </c>
      <c r="G1237" s="186">
        <f>VLOOKUP($E1237,Plan,2,FALSE)</f>
        <v>0</v>
      </c>
    </row>
    <row r="1238" spans="1:7">
      <c r="A1238" t="s">
        <v>9</v>
      </c>
      <c r="B1238" t="s">
        <v>103</v>
      </c>
      <c r="C1238" t="s">
        <v>10</v>
      </c>
      <c r="D1238" s="190">
        <v>42948</v>
      </c>
      <c r="E1238" s="190" t="str">
        <f t="shared" si="19"/>
        <v>Trans AtlanticPassenger RevenueTrans Pacific42948</v>
      </c>
      <c r="F1238" s="186">
        <f>VLOOKUP(E1238,Forecast,2,FALSE)</f>
        <v>0</v>
      </c>
      <c r="G1238" s="186">
        <f>VLOOKUP($E1238,Plan,2,FALSE)</f>
        <v>0</v>
      </c>
    </row>
    <row r="1239" spans="1:7">
      <c r="A1239" t="s">
        <v>9</v>
      </c>
      <c r="B1239" t="s">
        <v>103</v>
      </c>
      <c r="C1239" t="s">
        <v>10</v>
      </c>
      <c r="D1239" s="190">
        <v>42979</v>
      </c>
      <c r="E1239" s="190" t="str">
        <f t="shared" si="19"/>
        <v>Trans AtlanticPassenger RevenueTrans Pacific42979</v>
      </c>
      <c r="F1239" s="186">
        <f>VLOOKUP(E1239,Forecast,2,FALSE)</f>
        <v>0</v>
      </c>
      <c r="G1239" s="186">
        <f>VLOOKUP($E1239,Plan,2,FALSE)</f>
        <v>0</v>
      </c>
    </row>
    <row r="1240" spans="1:7">
      <c r="A1240" t="s">
        <v>9</v>
      </c>
      <c r="B1240" t="s">
        <v>103</v>
      </c>
      <c r="C1240" t="s">
        <v>10</v>
      </c>
      <c r="D1240" s="190">
        <v>43009</v>
      </c>
      <c r="E1240" s="190" t="str">
        <f t="shared" si="19"/>
        <v>Trans AtlanticPassenger RevenueTrans Pacific43009</v>
      </c>
      <c r="F1240" s="186">
        <f>VLOOKUP(E1240,Forecast,2,FALSE)</f>
        <v>0</v>
      </c>
      <c r="G1240" s="186">
        <f>VLOOKUP($E1240,Plan,2,FALSE)</f>
        <v>0</v>
      </c>
    </row>
    <row r="1241" spans="1:7">
      <c r="A1241" t="s">
        <v>9</v>
      </c>
      <c r="B1241" t="s">
        <v>103</v>
      </c>
      <c r="C1241" t="s">
        <v>10</v>
      </c>
      <c r="D1241" s="190">
        <v>43040</v>
      </c>
      <c r="E1241" s="190" t="str">
        <f t="shared" si="19"/>
        <v>Trans AtlanticPassenger RevenueTrans Pacific43040</v>
      </c>
      <c r="F1241" s="186">
        <f>VLOOKUP(E1241,Forecast,2,FALSE)</f>
        <v>0</v>
      </c>
      <c r="G1241" s="186">
        <f>VLOOKUP($E1241,Plan,2,FALSE)</f>
        <v>0</v>
      </c>
    </row>
    <row r="1242" spans="1:7">
      <c r="A1242" t="s">
        <v>9</v>
      </c>
      <c r="B1242" t="s">
        <v>103</v>
      </c>
      <c r="C1242" t="s">
        <v>10</v>
      </c>
      <c r="D1242" s="190">
        <v>43070</v>
      </c>
      <c r="E1242" s="190" t="str">
        <f t="shared" si="19"/>
        <v>Trans AtlanticPassenger RevenueTrans Pacific43070</v>
      </c>
      <c r="F1242" s="186">
        <f>VLOOKUP(E1242,Forecast,2,FALSE)</f>
        <v>0</v>
      </c>
      <c r="G1242" s="186">
        <f>VLOOKUP($E1242,Plan,2,FALSE)</f>
        <v>0</v>
      </c>
    </row>
    <row r="1243" spans="1:7">
      <c r="A1243" t="s">
        <v>10</v>
      </c>
      <c r="B1243" t="s">
        <v>104</v>
      </c>
      <c r="C1243" t="s">
        <v>22</v>
      </c>
      <c r="D1243" s="190">
        <v>42736</v>
      </c>
      <c r="E1243" s="190" t="str">
        <f t="shared" si="19"/>
        <v>Trans PacificOther ComponentsCharter Revenue42736</v>
      </c>
      <c r="F1243" s="186">
        <f>VLOOKUP(E1243,Forecast,2,FALSE)</f>
        <v>4318.8267800000003</v>
      </c>
      <c r="G1243" s="186">
        <f>VLOOKUP($E1243,Plan,2,FALSE)</f>
        <v>0</v>
      </c>
    </row>
    <row r="1244" spans="1:7">
      <c r="A1244" t="s">
        <v>10</v>
      </c>
      <c r="B1244" t="s">
        <v>104</v>
      </c>
      <c r="C1244" t="s">
        <v>22</v>
      </c>
      <c r="D1244" s="190">
        <v>42767</v>
      </c>
      <c r="E1244" s="190" t="str">
        <f t="shared" si="19"/>
        <v>Trans PacificOther ComponentsCharter Revenue42767</v>
      </c>
      <c r="F1244" s="186">
        <f>VLOOKUP(E1244,Forecast,2,FALSE)</f>
        <v>0</v>
      </c>
      <c r="G1244" s="186">
        <f>VLOOKUP($E1244,Plan,2,FALSE)</f>
        <v>0</v>
      </c>
    </row>
    <row r="1245" spans="1:7">
      <c r="A1245" t="s">
        <v>10</v>
      </c>
      <c r="B1245" t="s">
        <v>104</v>
      </c>
      <c r="C1245" t="s">
        <v>22</v>
      </c>
      <c r="D1245" s="190">
        <v>42795</v>
      </c>
      <c r="E1245" s="190" t="str">
        <f t="shared" si="19"/>
        <v>Trans PacificOther ComponentsCharter Revenue42795</v>
      </c>
      <c r="F1245" s="186">
        <f>VLOOKUP(E1245,Forecast,2,FALSE)</f>
        <v>0</v>
      </c>
      <c r="G1245" s="186">
        <f>VLOOKUP($E1245,Plan,2,FALSE)</f>
        <v>0</v>
      </c>
    </row>
    <row r="1246" spans="1:7">
      <c r="A1246" t="s">
        <v>10</v>
      </c>
      <c r="B1246" t="s">
        <v>104</v>
      </c>
      <c r="C1246" t="s">
        <v>22</v>
      </c>
      <c r="D1246" s="190">
        <v>42826</v>
      </c>
      <c r="E1246" s="190" t="str">
        <f t="shared" si="19"/>
        <v>Trans PacificOther ComponentsCharter Revenue42826</v>
      </c>
      <c r="F1246" s="186">
        <f>VLOOKUP(E1246,Forecast,2,FALSE)</f>
        <v>4400.9699099999998</v>
      </c>
      <c r="G1246" s="186">
        <f>VLOOKUP($E1246,Plan,2,FALSE)</f>
        <v>0</v>
      </c>
    </row>
    <row r="1247" spans="1:7">
      <c r="A1247" t="s">
        <v>10</v>
      </c>
      <c r="B1247" t="s">
        <v>104</v>
      </c>
      <c r="C1247" t="s">
        <v>22</v>
      </c>
      <c r="D1247" s="190">
        <v>42856</v>
      </c>
      <c r="E1247" s="190" t="str">
        <f t="shared" si="19"/>
        <v>Trans PacificOther ComponentsCharter Revenue42856</v>
      </c>
      <c r="F1247" s="186">
        <f>VLOOKUP(E1247,Forecast,2,FALSE)</f>
        <v>4776.9440700000005</v>
      </c>
      <c r="G1247" s="186">
        <f>VLOOKUP($E1247,Plan,2,FALSE)</f>
        <v>0</v>
      </c>
    </row>
    <row r="1248" spans="1:7">
      <c r="A1248" t="s">
        <v>10</v>
      </c>
      <c r="B1248" t="s">
        <v>104</v>
      </c>
      <c r="C1248" t="s">
        <v>22</v>
      </c>
      <c r="D1248" s="190">
        <v>42887</v>
      </c>
      <c r="E1248" s="190" t="str">
        <f t="shared" si="19"/>
        <v>Trans PacificOther ComponentsCharter Revenue42887</v>
      </c>
      <c r="F1248" s="186">
        <f>VLOOKUP(E1248,Forecast,2,FALSE)</f>
        <v>3872.7446099999997</v>
      </c>
      <c r="G1248" s="186">
        <f>VLOOKUP($E1248,Plan,2,FALSE)</f>
        <v>0</v>
      </c>
    </row>
    <row r="1249" spans="1:7">
      <c r="A1249" t="s">
        <v>10</v>
      </c>
      <c r="B1249" t="s">
        <v>104</v>
      </c>
      <c r="C1249" t="s">
        <v>22</v>
      </c>
      <c r="D1249" s="190">
        <v>42917</v>
      </c>
      <c r="E1249" s="190" t="str">
        <f t="shared" si="19"/>
        <v>Trans PacificOther ComponentsCharter Revenue42917</v>
      </c>
      <c r="F1249" s="186">
        <f>VLOOKUP(E1249,Forecast,2,FALSE)</f>
        <v>3977.2376600000002</v>
      </c>
      <c r="G1249" s="186">
        <f>VLOOKUP($E1249,Plan,2,FALSE)</f>
        <v>0</v>
      </c>
    </row>
    <row r="1250" spans="1:7">
      <c r="A1250" t="s">
        <v>10</v>
      </c>
      <c r="B1250" t="s">
        <v>104</v>
      </c>
      <c r="C1250" t="s">
        <v>22</v>
      </c>
      <c r="D1250" s="190">
        <v>42948</v>
      </c>
      <c r="E1250" s="190" t="str">
        <f t="shared" si="19"/>
        <v>Trans PacificOther ComponentsCharter Revenue42948</v>
      </c>
      <c r="F1250" s="186">
        <f>VLOOKUP(E1250,Forecast,2,FALSE)</f>
        <v>3968.8630200000002</v>
      </c>
      <c r="G1250" s="186">
        <f>VLOOKUP($E1250,Plan,2,FALSE)</f>
        <v>0</v>
      </c>
    </row>
    <row r="1251" spans="1:7">
      <c r="A1251" t="s">
        <v>10</v>
      </c>
      <c r="B1251" t="s">
        <v>104</v>
      </c>
      <c r="C1251" t="s">
        <v>22</v>
      </c>
      <c r="D1251" s="190">
        <v>42979</v>
      </c>
      <c r="E1251" s="190" t="str">
        <f t="shared" si="19"/>
        <v>Trans PacificOther ComponentsCharter Revenue42979</v>
      </c>
      <c r="F1251" s="186">
        <f>VLOOKUP(E1251,Forecast,2,FALSE)</f>
        <v>4148.3703399999995</v>
      </c>
      <c r="G1251" s="186">
        <f>VLOOKUP($E1251,Plan,2,FALSE)</f>
        <v>0</v>
      </c>
    </row>
    <row r="1252" spans="1:7">
      <c r="A1252" t="s">
        <v>10</v>
      </c>
      <c r="B1252" t="s">
        <v>104</v>
      </c>
      <c r="C1252" t="s">
        <v>22</v>
      </c>
      <c r="D1252" s="190">
        <v>43009</v>
      </c>
      <c r="E1252" s="190" t="str">
        <f t="shared" si="19"/>
        <v>Trans PacificOther ComponentsCharter Revenue43009</v>
      </c>
      <c r="F1252" s="186">
        <f>VLOOKUP(E1252,Forecast,2,FALSE)</f>
        <v>4170.0381400000006</v>
      </c>
      <c r="G1252" s="186">
        <f>VLOOKUP($E1252,Plan,2,FALSE)</f>
        <v>0</v>
      </c>
    </row>
    <row r="1253" spans="1:7">
      <c r="A1253" t="s">
        <v>10</v>
      </c>
      <c r="B1253" t="s">
        <v>104</v>
      </c>
      <c r="C1253" t="s">
        <v>22</v>
      </c>
      <c r="D1253" s="190">
        <v>43040</v>
      </c>
      <c r="E1253" s="190" t="str">
        <f t="shared" si="19"/>
        <v>Trans PacificOther ComponentsCharter Revenue43040</v>
      </c>
      <c r="F1253" s="186">
        <f>VLOOKUP(E1253,Forecast,2,FALSE)</f>
        <v>3876.50389</v>
      </c>
      <c r="G1253" s="186">
        <f>VLOOKUP($E1253,Plan,2,FALSE)</f>
        <v>0</v>
      </c>
    </row>
    <row r="1254" spans="1:7">
      <c r="A1254" t="s">
        <v>10</v>
      </c>
      <c r="B1254" t="s">
        <v>104</v>
      </c>
      <c r="C1254" t="s">
        <v>22</v>
      </c>
      <c r="D1254" s="190">
        <v>43070</v>
      </c>
      <c r="E1254" s="190" t="str">
        <f t="shared" si="19"/>
        <v>Trans PacificOther ComponentsCharter Revenue43070</v>
      </c>
      <c r="F1254" s="186">
        <f>VLOOKUP(E1254,Forecast,2,FALSE)</f>
        <v>3260.9911499999998</v>
      </c>
      <c r="G1254" s="186">
        <f>VLOOKUP($E1254,Plan,2,FALSE)</f>
        <v>0</v>
      </c>
    </row>
    <row r="1255" spans="1:7">
      <c r="A1255" t="s">
        <v>10</v>
      </c>
      <c r="B1255" t="s">
        <v>104</v>
      </c>
      <c r="C1255" t="s">
        <v>18</v>
      </c>
      <c r="D1255" s="190">
        <v>42736</v>
      </c>
      <c r="E1255" s="190" t="str">
        <f t="shared" si="19"/>
        <v>Trans PacificOther ComponentsDenied Boarding42736</v>
      </c>
      <c r="F1255" s="186">
        <f>VLOOKUP(E1255,Forecast,2,FALSE)</f>
        <v>0</v>
      </c>
      <c r="G1255" s="186">
        <f>VLOOKUP($E1255,Plan,2,FALSE)</f>
        <v>-604.323013919603</v>
      </c>
    </row>
    <row r="1256" spans="1:7">
      <c r="A1256" t="s">
        <v>10</v>
      </c>
      <c r="B1256" t="s">
        <v>104</v>
      </c>
      <c r="C1256" t="s">
        <v>18</v>
      </c>
      <c r="D1256" s="190">
        <v>42767</v>
      </c>
      <c r="E1256" s="190" t="str">
        <f t="shared" si="19"/>
        <v>Trans PacificOther ComponentsDenied Boarding42767</v>
      </c>
      <c r="F1256" s="186">
        <f>VLOOKUP(E1256,Forecast,2,FALSE)</f>
        <v>0</v>
      </c>
      <c r="G1256" s="186">
        <f>VLOOKUP($E1256,Plan,2,FALSE)</f>
        <v>-450.87538930141602</v>
      </c>
    </row>
    <row r="1257" spans="1:7">
      <c r="A1257" t="s">
        <v>10</v>
      </c>
      <c r="B1257" t="s">
        <v>104</v>
      </c>
      <c r="C1257" t="s">
        <v>18</v>
      </c>
      <c r="D1257" s="190">
        <v>42795</v>
      </c>
      <c r="E1257" s="190" t="str">
        <f t="shared" si="19"/>
        <v>Trans PacificOther ComponentsDenied Boarding42795</v>
      </c>
      <c r="F1257" s="186">
        <f>VLOOKUP(E1257,Forecast,2,FALSE)</f>
        <v>0</v>
      </c>
      <c r="G1257" s="186">
        <f>VLOOKUP($E1257,Plan,2,FALSE)</f>
        <v>-563.68454487177689</v>
      </c>
    </row>
    <row r="1258" spans="1:7">
      <c r="A1258" t="s">
        <v>10</v>
      </c>
      <c r="B1258" t="s">
        <v>104</v>
      </c>
      <c r="C1258" t="s">
        <v>18</v>
      </c>
      <c r="D1258" s="190">
        <v>42826</v>
      </c>
      <c r="E1258" s="190" t="str">
        <f t="shared" si="19"/>
        <v>Trans PacificOther ComponentsDenied Boarding42826</v>
      </c>
      <c r="F1258" s="186">
        <f>VLOOKUP(E1258,Forecast,2,FALSE)</f>
        <v>0</v>
      </c>
      <c r="G1258" s="186">
        <f>VLOOKUP($E1258,Plan,2,FALSE)</f>
        <v>-627.40543968144402</v>
      </c>
    </row>
    <row r="1259" spans="1:7">
      <c r="A1259" t="s">
        <v>10</v>
      </c>
      <c r="B1259" t="s">
        <v>104</v>
      </c>
      <c r="C1259" t="s">
        <v>18</v>
      </c>
      <c r="D1259" s="190">
        <v>42856</v>
      </c>
      <c r="E1259" s="190" t="str">
        <f t="shared" si="19"/>
        <v>Trans PacificOther ComponentsDenied Boarding42856</v>
      </c>
      <c r="F1259" s="186">
        <f>VLOOKUP(E1259,Forecast,2,FALSE)</f>
        <v>0</v>
      </c>
      <c r="G1259" s="186">
        <f>VLOOKUP($E1259,Plan,2,FALSE)</f>
        <v>-495.23318495089995</v>
      </c>
    </row>
    <row r="1260" spans="1:7">
      <c r="A1260" t="s">
        <v>10</v>
      </c>
      <c r="B1260" t="s">
        <v>104</v>
      </c>
      <c r="C1260" t="s">
        <v>18</v>
      </c>
      <c r="D1260" s="190">
        <v>42887</v>
      </c>
      <c r="E1260" s="190" t="str">
        <f t="shared" si="19"/>
        <v>Trans PacificOther ComponentsDenied Boarding42887</v>
      </c>
      <c r="F1260" s="186">
        <f>VLOOKUP(E1260,Forecast,2,FALSE)</f>
        <v>0</v>
      </c>
      <c r="G1260" s="186">
        <f>VLOOKUP($E1260,Plan,2,FALSE)</f>
        <v>-631.0320825149081</v>
      </c>
    </row>
    <row r="1261" spans="1:7">
      <c r="A1261" t="s">
        <v>10</v>
      </c>
      <c r="B1261" t="s">
        <v>104</v>
      </c>
      <c r="C1261" t="s">
        <v>18</v>
      </c>
      <c r="D1261" s="190">
        <v>42917</v>
      </c>
      <c r="E1261" s="190" t="str">
        <f t="shared" si="19"/>
        <v>Trans PacificOther ComponentsDenied Boarding42917</v>
      </c>
      <c r="F1261" s="186">
        <f>VLOOKUP(E1261,Forecast,2,FALSE)</f>
        <v>0</v>
      </c>
      <c r="G1261" s="186">
        <f>VLOOKUP($E1261,Plan,2,FALSE)</f>
        <v>-929.93372808686001</v>
      </c>
    </row>
    <row r="1262" spans="1:7">
      <c r="A1262" t="s">
        <v>10</v>
      </c>
      <c r="B1262" t="s">
        <v>104</v>
      </c>
      <c r="C1262" t="s">
        <v>18</v>
      </c>
      <c r="D1262" s="190">
        <v>42948</v>
      </c>
      <c r="E1262" s="190" t="str">
        <f t="shared" si="19"/>
        <v>Trans PacificOther ComponentsDenied Boarding42948</v>
      </c>
      <c r="F1262" s="186">
        <f>VLOOKUP(E1262,Forecast,2,FALSE)</f>
        <v>0</v>
      </c>
      <c r="G1262" s="186">
        <f>VLOOKUP($E1262,Plan,2,FALSE)</f>
        <v>-844.94667354545902</v>
      </c>
    </row>
    <row r="1263" spans="1:7">
      <c r="A1263" t="s">
        <v>10</v>
      </c>
      <c r="B1263" t="s">
        <v>104</v>
      </c>
      <c r="C1263" t="s">
        <v>18</v>
      </c>
      <c r="D1263" s="190">
        <v>42979</v>
      </c>
      <c r="E1263" s="190" t="str">
        <f t="shared" si="19"/>
        <v>Trans PacificOther ComponentsDenied Boarding42979</v>
      </c>
      <c r="F1263" s="186">
        <f>VLOOKUP(E1263,Forecast,2,FALSE)</f>
        <v>0</v>
      </c>
      <c r="G1263" s="186">
        <f>VLOOKUP($E1263,Plan,2,FALSE)</f>
        <v>-919.99337524864495</v>
      </c>
    </row>
    <row r="1264" spans="1:7">
      <c r="A1264" t="s">
        <v>10</v>
      </c>
      <c r="B1264" t="s">
        <v>104</v>
      </c>
      <c r="C1264" t="s">
        <v>18</v>
      </c>
      <c r="D1264" s="190">
        <v>43009</v>
      </c>
      <c r="E1264" s="190" t="str">
        <f t="shared" si="19"/>
        <v>Trans PacificOther ComponentsDenied Boarding43009</v>
      </c>
      <c r="F1264" s="186">
        <f>VLOOKUP(E1264,Forecast,2,FALSE)</f>
        <v>0</v>
      </c>
      <c r="G1264" s="186">
        <f>VLOOKUP($E1264,Plan,2,FALSE)</f>
        <v>-817.38806012936709</v>
      </c>
    </row>
    <row r="1265" spans="1:7">
      <c r="A1265" t="s">
        <v>10</v>
      </c>
      <c r="B1265" t="s">
        <v>104</v>
      </c>
      <c r="C1265" t="s">
        <v>18</v>
      </c>
      <c r="D1265" s="190">
        <v>43040</v>
      </c>
      <c r="E1265" s="190" t="str">
        <f t="shared" si="19"/>
        <v>Trans PacificOther ComponentsDenied Boarding43040</v>
      </c>
      <c r="F1265" s="186">
        <f>VLOOKUP(E1265,Forecast,2,FALSE)</f>
        <v>0</v>
      </c>
      <c r="G1265" s="186">
        <f>VLOOKUP($E1265,Plan,2,FALSE)</f>
        <v>-741.01723603960602</v>
      </c>
    </row>
    <row r="1266" spans="1:7">
      <c r="A1266" t="s">
        <v>10</v>
      </c>
      <c r="B1266" t="s">
        <v>104</v>
      </c>
      <c r="C1266" t="s">
        <v>18</v>
      </c>
      <c r="D1266" s="190">
        <v>43070</v>
      </c>
      <c r="E1266" s="190" t="str">
        <f t="shared" si="19"/>
        <v>Trans PacificOther ComponentsDenied Boarding43070</v>
      </c>
      <c r="F1266" s="186">
        <f>VLOOKUP(E1266,Forecast,2,FALSE)</f>
        <v>0</v>
      </c>
      <c r="G1266" s="186">
        <f>VLOOKUP($E1266,Plan,2,FALSE)</f>
        <v>-802.650496949954</v>
      </c>
    </row>
    <row r="1267" spans="1:7">
      <c r="A1267" t="s">
        <v>10</v>
      </c>
      <c r="B1267" t="s">
        <v>104</v>
      </c>
      <c r="C1267" t="s">
        <v>80</v>
      </c>
      <c r="D1267" s="190">
        <v>42736</v>
      </c>
      <c r="E1267" s="190" t="str">
        <f t="shared" si="19"/>
        <v>Trans PacificOther ComponentsEconomy Seat Programs42736</v>
      </c>
      <c r="F1267" s="186">
        <f>VLOOKUP(E1267,Forecast,2,FALSE)</f>
        <v>-715.94718202728893</v>
      </c>
      <c r="G1267" s="186" t="e">
        <f>VLOOKUP($E1267,Plan,2,FALSE)</f>
        <v>#N/A</v>
      </c>
    </row>
    <row r="1268" spans="1:7">
      <c r="A1268" t="s">
        <v>10</v>
      </c>
      <c r="B1268" t="s">
        <v>104</v>
      </c>
      <c r="C1268" t="s">
        <v>80</v>
      </c>
      <c r="D1268" s="190">
        <v>42767</v>
      </c>
      <c r="E1268" s="190" t="str">
        <f t="shared" si="19"/>
        <v>Trans PacificOther ComponentsEconomy Seat Programs42767</v>
      </c>
      <c r="F1268" s="186">
        <f>VLOOKUP(E1268,Forecast,2,FALSE)</f>
        <v>-450.56275932153096</v>
      </c>
      <c r="G1268" s="186" t="e">
        <f>VLOOKUP($E1268,Plan,2,FALSE)</f>
        <v>#N/A</v>
      </c>
    </row>
    <row r="1269" spans="1:7">
      <c r="A1269" t="s">
        <v>10</v>
      </c>
      <c r="B1269" t="s">
        <v>104</v>
      </c>
      <c r="C1269" t="s">
        <v>80</v>
      </c>
      <c r="D1269" s="190">
        <v>42795</v>
      </c>
      <c r="E1269" s="190" t="str">
        <f t="shared" si="19"/>
        <v>Trans PacificOther ComponentsEconomy Seat Programs42795</v>
      </c>
      <c r="F1269" s="186">
        <f>VLOOKUP(E1269,Forecast,2,FALSE)</f>
        <v>-362.47591</v>
      </c>
      <c r="G1269" s="186" t="e">
        <f>VLOOKUP($E1269,Plan,2,FALSE)</f>
        <v>#N/A</v>
      </c>
    </row>
    <row r="1270" spans="1:7">
      <c r="A1270" t="s">
        <v>10</v>
      </c>
      <c r="B1270" t="s">
        <v>104</v>
      </c>
      <c r="C1270" t="s">
        <v>80</v>
      </c>
      <c r="D1270" s="190">
        <v>42826</v>
      </c>
      <c r="E1270" s="190" t="str">
        <f t="shared" si="19"/>
        <v>Trans PacificOther ComponentsEconomy Seat Programs42826</v>
      </c>
      <c r="F1270" s="186">
        <f>VLOOKUP(E1270,Forecast,2,FALSE)</f>
        <v>-964.70610562099898</v>
      </c>
      <c r="G1270" s="186" t="e">
        <f>VLOOKUP($E1270,Plan,2,FALSE)</f>
        <v>#N/A</v>
      </c>
    </row>
    <row r="1271" spans="1:7">
      <c r="A1271" t="s">
        <v>10</v>
      </c>
      <c r="B1271" t="s">
        <v>104</v>
      </c>
      <c r="C1271" t="s">
        <v>80</v>
      </c>
      <c r="D1271" s="190">
        <v>42856</v>
      </c>
      <c r="E1271" s="190" t="str">
        <f t="shared" si="19"/>
        <v>Trans PacificOther ComponentsEconomy Seat Programs42856</v>
      </c>
      <c r="F1271" s="186">
        <f>VLOOKUP(E1271,Forecast,2,FALSE)</f>
        <v>-743.61162837666495</v>
      </c>
      <c r="G1271" s="186" t="e">
        <f>VLOOKUP($E1271,Plan,2,FALSE)</f>
        <v>#N/A</v>
      </c>
    </row>
    <row r="1272" spans="1:7">
      <c r="A1272" t="s">
        <v>10</v>
      </c>
      <c r="B1272" t="s">
        <v>104</v>
      </c>
      <c r="C1272" t="s">
        <v>80</v>
      </c>
      <c r="D1272" s="190">
        <v>42887</v>
      </c>
      <c r="E1272" s="190" t="str">
        <f t="shared" si="19"/>
        <v>Trans PacificOther ComponentsEconomy Seat Programs42887</v>
      </c>
      <c r="F1272" s="186">
        <f>VLOOKUP(E1272,Forecast,2,FALSE)</f>
        <v>-912.425646282402</v>
      </c>
      <c r="G1272" s="186" t="e">
        <f>VLOOKUP($E1272,Plan,2,FALSE)</f>
        <v>#N/A</v>
      </c>
    </row>
    <row r="1273" spans="1:7">
      <c r="A1273" t="s">
        <v>10</v>
      </c>
      <c r="B1273" t="s">
        <v>104</v>
      </c>
      <c r="C1273" t="s">
        <v>80</v>
      </c>
      <c r="D1273" s="190">
        <v>42917</v>
      </c>
      <c r="E1273" s="190" t="str">
        <f t="shared" si="19"/>
        <v>Trans PacificOther ComponentsEconomy Seat Programs42917</v>
      </c>
      <c r="F1273" s="186">
        <f>VLOOKUP(E1273,Forecast,2,FALSE)</f>
        <v>-1062.78141035116</v>
      </c>
      <c r="G1273" s="186" t="e">
        <f>VLOOKUP($E1273,Plan,2,FALSE)</f>
        <v>#N/A</v>
      </c>
    </row>
    <row r="1274" spans="1:7">
      <c r="A1274" t="s">
        <v>10</v>
      </c>
      <c r="B1274" t="s">
        <v>104</v>
      </c>
      <c r="C1274" t="s">
        <v>80</v>
      </c>
      <c r="D1274" s="190">
        <v>42948</v>
      </c>
      <c r="E1274" s="190" t="str">
        <f t="shared" si="19"/>
        <v>Trans PacificOther ComponentsEconomy Seat Programs42948</v>
      </c>
      <c r="F1274" s="186">
        <f>VLOOKUP(E1274,Forecast,2,FALSE)</f>
        <v>-1039.9343569032199</v>
      </c>
      <c r="G1274" s="186" t="e">
        <f>VLOOKUP($E1274,Plan,2,FALSE)</f>
        <v>#N/A</v>
      </c>
    </row>
    <row r="1275" spans="1:7">
      <c r="A1275" t="s">
        <v>10</v>
      </c>
      <c r="B1275" t="s">
        <v>104</v>
      </c>
      <c r="C1275" t="s">
        <v>80</v>
      </c>
      <c r="D1275" s="190">
        <v>42979</v>
      </c>
      <c r="E1275" s="190" t="str">
        <f t="shared" si="19"/>
        <v>Trans PacificOther ComponentsEconomy Seat Programs42979</v>
      </c>
      <c r="F1275" s="186">
        <f>VLOOKUP(E1275,Forecast,2,FALSE)</f>
        <v>-1132.29952295608</v>
      </c>
      <c r="G1275" s="186" t="e">
        <f>VLOOKUP($E1275,Plan,2,FALSE)</f>
        <v>#N/A</v>
      </c>
    </row>
    <row r="1276" spans="1:7">
      <c r="A1276" t="s">
        <v>10</v>
      </c>
      <c r="B1276" t="s">
        <v>104</v>
      </c>
      <c r="C1276" t="s">
        <v>80</v>
      </c>
      <c r="D1276" s="190">
        <v>43009</v>
      </c>
      <c r="E1276" s="190" t="str">
        <f t="shared" si="19"/>
        <v>Trans PacificOther ComponentsEconomy Seat Programs43009</v>
      </c>
      <c r="F1276" s="186">
        <f>VLOOKUP(E1276,Forecast,2,FALSE)</f>
        <v>-817.38806012936709</v>
      </c>
      <c r="G1276" s="186" t="e">
        <f>VLOOKUP($E1276,Plan,2,FALSE)</f>
        <v>#N/A</v>
      </c>
    </row>
    <row r="1277" spans="1:7">
      <c r="A1277" t="s">
        <v>10</v>
      </c>
      <c r="B1277" t="s">
        <v>104</v>
      </c>
      <c r="C1277" t="s">
        <v>80</v>
      </c>
      <c r="D1277" s="190">
        <v>43040</v>
      </c>
      <c r="E1277" s="190" t="str">
        <f t="shared" si="19"/>
        <v>Trans PacificOther ComponentsEconomy Seat Programs43040</v>
      </c>
      <c r="F1277" s="186">
        <f>VLOOKUP(E1277,Forecast,2,FALSE)</f>
        <v>-741.01723603960602</v>
      </c>
      <c r="G1277" s="186" t="e">
        <f>VLOOKUP($E1277,Plan,2,FALSE)</f>
        <v>#N/A</v>
      </c>
    </row>
    <row r="1278" spans="1:7">
      <c r="A1278" t="s">
        <v>10</v>
      </c>
      <c r="B1278" t="s">
        <v>104</v>
      </c>
      <c r="C1278" t="s">
        <v>80</v>
      </c>
      <c r="D1278" s="190">
        <v>43070</v>
      </c>
      <c r="E1278" s="190" t="str">
        <f t="shared" si="19"/>
        <v>Trans PacificOther ComponentsEconomy Seat Programs43070</v>
      </c>
      <c r="F1278" s="186">
        <f>VLOOKUP(E1278,Forecast,2,FALSE)</f>
        <v>-802.650496949954</v>
      </c>
      <c r="G1278" s="186" t="e">
        <f>VLOOKUP($E1278,Plan,2,FALSE)</f>
        <v>#N/A</v>
      </c>
    </row>
    <row r="1279" spans="1:7">
      <c r="A1279" t="s">
        <v>10</v>
      </c>
      <c r="B1279" t="s">
        <v>104</v>
      </c>
      <c r="C1279" t="s">
        <v>82</v>
      </c>
      <c r="D1279" s="190">
        <v>42736</v>
      </c>
      <c r="E1279" s="190" t="str">
        <f t="shared" si="19"/>
        <v>Trans PacificOther ComponentsFX Hedging42736</v>
      </c>
      <c r="F1279" s="186">
        <f>VLOOKUP(E1279,Forecast,2,FALSE)</f>
        <v>0</v>
      </c>
      <c r="G1279" s="186">
        <f>VLOOKUP($E1279,Plan,2,FALSE)</f>
        <v>735.86223017760403</v>
      </c>
    </row>
    <row r="1280" spans="1:7">
      <c r="A1280" t="s">
        <v>10</v>
      </c>
      <c r="B1280" t="s">
        <v>104</v>
      </c>
      <c r="C1280" t="s">
        <v>82</v>
      </c>
      <c r="D1280" s="190">
        <v>42767</v>
      </c>
      <c r="E1280" s="190" t="str">
        <f t="shared" si="19"/>
        <v>Trans PacificOther ComponentsFX Hedging42767</v>
      </c>
      <c r="F1280" s="186">
        <f>VLOOKUP(E1280,Forecast,2,FALSE)</f>
        <v>-629.80957913311397</v>
      </c>
      <c r="G1280" s="186">
        <f>VLOOKUP($E1280,Plan,2,FALSE)</f>
        <v>-114.792905293236</v>
      </c>
    </row>
    <row r="1281" spans="1:7">
      <c r="A1281" t="s">
        <v>10</v>
      </c>
      <c r="B1281" t="s">
        <v>104</v>
      </c>
      <c r="C1281" t="s">
        <v>82</v>
      </c>
      <c r="D1281" s="190">
        <v>42795</v>
      </c>
      <c r="E1281" s="190" t="str">
        <f t="shared" si="19"/>
        <v>Trans PacificOther ComponentsFX Hedging42795</v>
      </c>
      <c r="F1281" s="186">
        <f>VLOOKUP(E1281,Forecast,2,FALSE)</f>
        <v>-750.05211095829009</v>
      </c>
      <c r="G1281" s="186">
        <f>VLOOKUP($E1281,Plan,2,FALSE)</f>
        <v>113.074819417989</v>
      </c>
    </row>
    <row r="1282" spans="1:7">
      <c r="A1282" t="s">
        <v>10</v>
      </c>
      <c r="B1282" t="s">
        <v>104</v>
      </c>
      <c r="C1282" t="s">
        <v>82</v>
      </c>
      <c r="D1282" s="190">
        <v>42826</v>
      </c>
      <c r="E1282" s="190" t="str">
        <f t="shared" si="19"/>
        <v>Trans PacificOther ComponentsFX Hedging42826</v>
      </c>
      <c r="F1282" s="186">
        <f>VLOOKUP(E1282,Forecast,2,FALSE)</f>
        <v>0</v>
      </c>
      <c r="G1282" s="186">
        <f>VLOOKUP($E1282,Plan,2,FALSE)</f>
        <v>919.28614169479602</v>
      </c>
    </row>
    <row r="1283" spans="1:7">
      <c r="A1283" t="s">
        <v>10</v>
      </c>
      <c r="B1283" t="s">
        <v>104</v>
      </c>
      <c r="C1283" t="s">
        <v>82</v>
      </c>
      <c r="D1283" s="190">
        <v>42856</v>
      </c>
      <c r="E1283" s="190" t="str">
        <f t="shared" ref="E1283:E1346" si="20">A1283&amp;B1283&amp;C1283&amp;D1283</f>
        <v>Trans PacificOther ComponentsFX Hedging42856</v>
      </c>
      <c r="F1283" s="186">
        <f>VLOOKUP(E1283,Forecast,2,FALSE)</f>
        <v>0</v>
      </c>
      <c r="G1283" s="186">
        <f>VLOOKUP($E1283,Plan,2,FALSE)</f>
        <v>73.051188832089309</v>
      </c>
    </row>
    <row r="1284" spans="1:7">
      <c r="A1284" t="s">
        <v>10</v>
      </c>
      <c r="B1284" t="s">
        <v>104</v>
      </c>
      <c r="C1284" t="s">
        <v>82</v>
      </c>
      <c r="D1284" s="190">
        <v>42887</v>
      </c>
      <c r="E1284" s="190" t="str">
        <f t="shared" si="20"/>
        <v>Trans PacificOther ComponentsFX Hedging42887</v>
      </c>
      <c r="F1284" s="186">
        <f>VLOOKUP(E1284,Forecast,2,FALSE)</f>
        <v>0</v>
      </c>
      <c r="G1284" s="186">
        <f>VLOOKUP($E1284,Plan,2,FALSE)</f>
        <v>310.97460171729</v>
      </c>
    </row>
    <row r="1285" spans="1:7">
      <c r="A1285" t="s">
        <v>10</v>
      </c>
      <c r="B1285" t="s">
        <v>104</v>
      </c>
      <c r="C1285" t="s">
        <v>82</v>
      </c>
      <c r="D1285" s="190">
        <v>42917</v>
      </c>
      <c r="E1285" s="190" t="str">
        <f t="shared" si="20"/>
        <v>Trans PacificOther ComponentsFX Hedging42917</v>
      </c>
      <c r="F1285" s="186">
        <f>VLOOKUP(E1285,Forecast,2,FALSE)</f>
        <v>0</v>
      </c>
      <c r="G1285" s="186">
        <f>VLOOKUP($E1285,Plan,2,FALSE)</f>
        <v>2840.00621072781</v>
      </c>
    </row>
    <row r="1286" spans="1:7">
      <c r="A1286" t="s">
        <v>10</v>
      </c>
      <c r="B1286" t="s">
        <v>104</v>
      </c>
      <c r="C1286" t="s">
        <v>82</v>
      </c>
      <c r="D1286" s="190">
        <v>42948</v>
      </c>
      <c r="E1286" s="190" t="str">
        <f t="shared" si="20"/>
        <v>Trans PacificOther ComponentsFX Hedging42948</v>
      </c>
      <c r="F1286" s="186">
        <f>VLOOKUP(E1286,Forecast,2,FALSE)</f>
        <v>0</v>
      </c>
      <c r="G1286" s="186">
        <f>VLOOKUP($E1286,Plan,2,FALSE)</f>
        <v>417.83668765909903</v>
      </c>
    </row>
    <row r="1287" spans="1:7">
      <c r="A1287" t="s">
        <v>10</v>
      </c>
      <c r="B1287" t="s">
        <v>104</v>
      </c>
      <c r="C1287" t="s">
        <v>82</v>
      </c>
      <c r="D1287" s="190">
        <v>42979</v>
      </c>
      <c r="E1287" s="190" t="str">
        <f t="shared" si="20"/>
        <v>Trans PacificOther ComponentsFX Hedging42979</v>
      </c>
      <c r="F1287" s="186">
        <f>VLOOKUP(E1287,Forecast,2,FALSE)</f>
        <v>0</v>
      </c>
      <c r="G1287" s="186">
        <f>VLOOKUP($E1287,Plan,2,FALSE)</f>
        <v>392.25840755570499</v>
      </c>
    </row>
    <row r="1288" spans="1:7">
      <c r="A1288" t="s">
        <v>10</v>
      </c>
      <c r="B1288" t="s">
        <v>104</v>
      </c>
      <c r="C1288" t="s">
        <v>82</v>
      </c>
      <c r="D1288" s="190">
        <v>43009</v>
      </c>
      <c r="E1288" s="190" t="str">
        <f t="shared" si="20"/>
        <v>Trans PacificOther ComponentsFX Hedging43009</v>
      </c>
      <c r="F1288" s="186">
        <f>VLOOKUP(E1288,Forecast,2,FALSE)</f>
        <v>0</v>
      </c>
      <c r="G1288" s="186">
        <f>VLOOKUP($E1288,Plan,2,FALSE)</f>
        <v>1041.07085423073</v>
      </c>
    </row>
    <row r="1289" spans="1:7">
      <c r="A1289" t="s">
        <v>10</v>
      </c>
      <c r="B1289" t="s">
        <v>104</v>
      </c>
      <c r="C1289" t="s">
        <v>82</v>
      </c>
      <c r="D1289" s="190">
        <v>43040</v>
      </c>
      <c r="E1289" s="190" t="str">
        <f t="shared" si="20"/>
        <v>Trans PacificOther ComponentsFX Hedging43040</v>
      </c>
      <c r="F1289" s="186">
        <f>VLOOKUP(E1289,Forecast,2,FALSE)</f>
        <v>0</v>
      </c>
      <c r="G1289" s="186">
        <f>VLOOKUP($E1289,Plan,2,FALSE)</f>
        <v>165.313848334829</v>
      </c>
    </row>
    <row r="1290" spans="1:7">
      <c r="A1290" t="s">
        <v>10</v>
      </c>
      <c r="B1290" t="s">
        <v>104</v>
      </c>
      <c r="C1290" t="s">
        <v>82</v>
      </c>
      <c r="D1290" s="190">
        <v>43070</v>
      </c>
      <c r="E1290" s="190" t="str">
        <f t="shared" si="20"/>
        <v>Trans PacificOther ComponentsFX Hedging43070</v>
      </c>
      <c r="F1290" s="186">
        <f>VLOOKUP(E1290,Forecast,2,FALSE)</f>
        <v>0</v>
      </c>
      <c r="G1290" s="186">
        <f>VLOOKUP($E1290,Plan,2,FALSE)</f>
        <v>-387.88588880881497</v>
      </c>
    </row>
    <row r="1291" spans="1:7">
      <c r="A1291" t="s">
        <v>10</v>
      </c>
      <c r="B1291" t="s">
        <v>104</v>
      </c>
      <c r="C1291" t="s">
        <v>74</v>
      </c>
      <c r="D1291" s="190">
        <v>42736</v>
      </c>
      <c r="E1291" s="190" t="str">
        <f t="shared" si="20"/>
        <v>Trans PacificOther ComponentsIncentive Programs42736</v>
      </c>
      <c r="F1291" s="186">
        <f>VLOOKUP(E1291,Forecast,2,FALSE)</f>
        <v>0</v>
      </c>
      <c r="G1291" s="186">
        <f>VLOOKUP($E1291,Plan,2,FALSE)</f>
        <v>-472.295679321531</v>
      </c>
    </row>
    <row r="1292" spans="1:7">
      <c r="A1292" t="s">
        <v>10</v>
      </c>
      <c r="B1292" t="s">
        <v>104</v>
      </c>
      <c r="C1292" t="s">
        <v>74</v>
      </c>
      <c r="D1292" s="190">
        <v>42767</v>
      </c>
      <c r="E1292" s="190" t="str">
        <f t="shared" si="20"/>
        <v>Trans PacificOther ComponentsIncentive Programs42767</v>
      </c>
      <c r="F1292" s="186">
        <f>VLOOKUP(E1292,Forecast,2,FALSE)</f>
        <v>0</v>
      </c>
      <c r="G1292" s="186">
        <f>VLOOKUP($E1292,Plan,2,FALSE)</f>
        <v>-444.18467932153095</v>
      </c>
    </row>
    <row r="1293" spans="1:7">
      <c r="A1293" t="s">
        <v>10</v>
      </c>
      <c r="B1293" t="s">
        <v>104</v>
      </c>
      <c r="C1293" t="s">
        <v>74</v>
      </c>
      <c r="D1293" s="190">
        <v>42795</v>
      </c>
      <c r="E1293" s="190" t="str">
        <f t="shared" si="20"/>
        <v>Trans PacificOther ComponentsIncentive Programs42795</v>
      </c>
      <c r="F1293" s="186">
        <f>VLOOKUP(E1293,Forecast,2,FALSE)</f>
        <v>0</v>
      </c>
      <c r="G1293" s="186">
        <f>VLOOKUP($E1293,Plan,2,FALSE)</f>
        <v>-526.64467932153093</v>
      </c>
    </row>
    <row r="1294" spans="1:7">
      <c r="A1294" t="s">
        <v>10</v>
      </c>
      <c r="B1294" t="s">
        <v>104</v>
      </c>
      <c r="C1294" t="s">
        <v>74</v>
      </c>
      <c r="D1294" s="190">
        <v>42826</v>
      </c>
      <c r="E1294" s="190" t="str">
        <f t="shared" si="20"/>
        <v>Trans PacificOther ComponentsIncentive Programs42826</v>
      </c>
      <c r="F1294" s="186">
        <f>VLOOKUP(E1294,Forecast,2,FALSE)</f>
        <v>0</v>
      </c>
      <c r="G1294" s="186">
        <f>VLOOKUP($E1294,Plan,2,FALSE)</f>
        <v>-455.24067932153099</v>
      </c>
    </row>
    <row r="1295" spans="1:7">
      <c r="A1295" t="s">
        <v>10</v>
      </c>
      <c r="B1295" t="s">
        <v>104</v>
      </c>
      <c r="C1295" t="s">
        <v>74</v>
      </c>
      <c r="D1295" s="190">
        <v>42856</v>
      </c>
      <c r="E1295" s="190" t="str">
        <f t="shared" si="20"/>
        <v>Trans PacificOther ComponentsIncentive Programs42856</v>
      </c>
      <c r="F1295" s="186">
        <f>VLOOKUP(E1295,Forecast,2,FALSE)</f>
        <v>0</v>
      </c>
      <c r="G1295" s="186">
        <f>VLOOKUP($E1295,Plan,2,FALSE)</f>
        <v>-556.468679321531</v>
      </c>
    </row>
    <row r="1296" spans="1:7">
      <c r="A1296" t="s">
        <v>10</v>
      </c>
      <c r="B1296" t="s">
        <v>104</v>
      </c>
      <c r="C1296" t="s">
        <v>74</v>
      </c>
      <c r="D1296" s="190">
        <v>42887</v>
      </c>
      <c r="E1296" s="190" t="str">
        <f t="shared" si="20"/>
        <v>Trans PacificOther ComponentsIncentive Programs42887</v>
      </c>
      <c r="F1296" s="186">
        <f>VLOOKUP(E1296,Forecast,2,FALSE)</f>
        <v>0</v>
      </c>
      <c r="G1296" s="186">
        <f>VLOOKUP($E1296,Plan,2,FALSE)</f>
        <v>-470.153679321531</v>
      </c>
    </row>
    <row r="1297" spans="1:7">
      <c r="A1297" t="s">
        <v>10</v>
      </c>
      <c r="B1297" t="s">
        <v>104</v>
      </c>
      <c r="C1297" t="s">
        <v>74</v>
      </c>
      <c r="D1297" s="190">
        <v>42917</v>
      </c>
      <c r="E1297" s="190" t="str">
        <f t="shared" si="20"/>
        <v>Trans PacificOther ComponentsIncentive Programs42917</v>
      </c>
      <c r="F1297" s="186">
        <f>VLOOKUP(E1297,Forecast,2,FALSE)</f>
        <v>0</v>
      </c>
      <c r="G1297" s="186">
        <f>VLOOKUP($E1297,Plan,2,FALSE)</f>
        <v>-482.95067932153097</v>
      </c>
    </row>
    <row r="1298" spans="1:7">
      <c r="A1298" t="s">
        <v>10</v>
      </c>
      <c r="B1298" t="s">
        <v>104</v>
      </c>
      <c r="C1298" t="s">
        <v>74</v>
      </c>
      <c r="D1298" s="190">
        <v>42948</v>
      </c>
      <c r="E1298" s="190" t="str">
        <f t="shared" si="20"/>
        <v>Trans PacificOther ComponentsIncentive Programs42948</v>
      </c>
      <c r="F1298" s="186">
        <f>VLOOKUP(E1298,Forecast,2,FALSE)</f>
        <v>0</v>
      </c>
      <c r="G1298" s="186">
        <f>VLOOKUP($E1298,Plan,2,FALSE)</f>
        <v>-411.68167932153096</v>
      </c>
    </row>
    <row r="1299" spans="1:7">
      <c r="A1299" t="s">
        <v>10</v>
      </c>
      <c r="B1299" t="s">
        <v>104</v>
      </c>
      <c r="C1299" t="s">
        <v>74</v>
      </c>
      <c r="D1299" s="190">
        <v>42979</v>
      </c>
      <c r="E1299" s="190" t="str">
        <f t="shared" si="20"/>
        <v>Trans PacificOther ComponentsIncentive Programs42979</v>
      </c>
      <c r="F1299" s="186">
        <f>VLOOKUP(E1299,Forecast,2,FALSE)</f>
        <v>0</v>
      </c>
      <c r="G1299" s="186">
        <f>VLOOKUP($E1299,Plan,2,FALSE)</f>
        <v>-566.33567932153096</v>
      </c>
    </row>
    <row r="1300" spans="1:7">
      <c r="A1300" t="s">
        <v>10</v>
      </c>
      <c r="B1300" t="s">
        <v>104</v>
      </c>
      <c r="C1300" t="s">
        <v>74</v>
      </c>
      <c r="D1300" s="190">
        <v>43009</v>
      </c>
      <c r="E1300" s="190" t="str">
        <f t="shared" si="20"/>
        <v>Trans PacificOther ComponentsIncentive Programs43009</v>
      </c>
      <c r="F1300" s="186">
        <f>VLOOKUP(E1300,Forecast,2,FALSE)</f>
        <v>0</v>
      </c>
      <c r="G1300" s="186">
        <f>VLOOKUP($E1300,Plan,2,FALSE)</f>
        <v>-516.38267932153099</v>
      </c>
    </row>
    <row r="1301" spans="1:7">
      <c r="A1301" t="s">
        <v>10</v>
      </c>
      <c r="B1301" t="s">
        <v>104</v>
      </c>
      <c r="C1301" t="s">
        <v>74</v>
      </c>
      <c r="D1301" s="190">
        <v>43040</v>
      </c>
      <c r="E1301" s="190" t="str">
        <f t="shared" si="20"/>
        <v>Trans PacificOther ComponentsIncentive Programs43040</v>
      </c>
      <c r="F1301" s="186">
        <f>VLOOKUP(E1301,Forecast,2,FALSE)</f>
        <v>0</v>
      </c>
      <c r="G1301" s="186">
        <f>VLOOKUP($E1301,Plan,2,FALSE)</f>
        <v>-498.31267932153099</v>
      </c>
    </row>
    <row r="1302" spans="1:7">
      <c r="A1302" t="s">
        <v>10</v>
      </c>
      <c r="B1302" t="s">
        <v>104</v>
      </c>
      <c r="C1302" t="s">
        <v>74</v>
      </c>
      <c r="D1302" s="190">
        <v>43070</v>
      </c>
      <c r="E1302" s="190" t="str">
        <f t="shared" si="20"/>
        <v>Trans PacificOther ComponentsIncentive Programs43070</v>
      </c>
      <c r="F1302" s="186">
        <f>VLOOKUP(E1302,Forecast,2,FALSE)</f>
        <v>0</v>
      </c>
      <c r="G1302" s="186">
        <f>VLOOKUP($E1302,Plan,2,FALSE)</f>
        <v>-502.021679321531</v>
      </c>
    </row>
    <row r="1303" spans="1:7">
      <c r="A1303" t="s">
        <v>10</v>
      </c>
      <c r="B1303" t="s">
        <v>104</v>
      </c>
      <c r="C1303" t="s">
        <v>16</v>
      </c>
      <c r="D1303" s="190">
        <v>42736</v>
      </c>
      <c r="E1303" s="190" t="str">
        <f t="shared" si="20"/>
        <v>Trans PacificOther ComponentsMileage Revenue42736</v>
      </c>
      <c r="F1303" s="186">
        <f>VLOOKUP(E1303,Forecast,2,FALSE)</f>
        <v>-472.295679321531</v>
      </c>
      <c r="G1303" s="186">
        <f>VLOOKUP($E1303,Plan,2,FALSE)</f>
        <v>4132.6736678768793</v>
      </c>
    </row>
    <row r="1304" spans="1:7">
      <c r="A1304" t="s">
        <v>10</v>
      </c>
      <c r="B1304" t="s">
        <v>104</v>
      </c>
      <c r="C1304" t="s">
        <v>16</v>
      </c>
      <c r="D1304" s="190">
        <v>42767</v>
      </c>
      <c r="E1304" s="190" t="str">
        <f t="shared" si="20"/>
        <v>Trans PacificOther ComponentsMileage Revenue42767</v>
      </c>
      <c r="F1304" s="186">
        <f>VLOOKUP(E1304,Forecast,2,FALSE)</f>
        <v>178.513093847222</v>
      </c>
      <c r="G1304" s="186">
        <f>VLOOKUP($E1304,Plan,2,FALSE)</f>
        <v>3537.8108393289504</v>
      </c>
    </row>
    <row r="1305" spans="1:7">
      <c r="A1305" t="s">
        <v>10</v>
      </c>
      <c r="B1305" t="s">
        <v>104</v>
      </c>
      <c r="C1305" t="s">
        <v>16</v>
      </c>
      <c r="D1305" s="190">
        <v>42795</v>
      </c>
      <c r="E1305" s="190" t="str">
        <f t="shared" si="20"/>
        <v>Trans PacificOther ComponentsMileage Revenue42795</v>
      </c>
      <c r="F1305" s="186">
        <f>VLOOKUP(E1305,Forecast,2,FALSE)</f>
        <v>407.12959390271402</v>
      </c>
      <c r="G1305" s="186">
        <f>VLOOKUP($E1305,Plan,2,FALSE)</f>
        <v>6017.2476974680894</v>
      </c>
    </row>
    <row r="1306" spans="1:7">
      <c r="A1306" t="s">
        <v>10</v>
      </c>
      <c r="B1306" t="s">
        <v>104</v>
      </c>
      <c r="C1306" t="s">
        <v>16</v>
      </c>
      <c r="D1306" s="190">
        <v>42826</v>
      </c>
      <c r="E1306" s="190" t="str">
        <f t="shared" si="20"/>
        <v>Trans PacificOther ComponentsMileage Revenue42826</v>
      </c>
      <c r="F1306" s="186">
        <f>VLOOKUP(E1306,Forecast,2,FALSE)</f>
        <v>-431.20155299200002</v>
      </c>
      <c r="G1306" s="186">
        <f>VLOOKUP($E1306,Plan,2,FALSE)</f>
        <v>5308.3012277740099</v>
      </c>
    </row>
    <row r="1307" spans="1:7">
      <c r="A1307" t="s">
        <v>10</v>
      </c>
      <c r="B1307" t="s">
        <v>104</v>
      </c>
      <c r="C1307" t="s">
        <v>16</v>
      </c>
      <c r="D1307" s="190">
        <v>42856</v>
      </c>
      <c r="E1307" s="190" t="str">
        <f t="shared" si="20"/>
        <v>Trans PacificOther ComponentsMileage Revenue42856</v>
      </c>
      <c r="F1307" s="186">
        <f>VLOOKUP(E1307,Forecast,2,FALSE)</f>
        <v>-481.22932999999995</v>
      </c>
      <c r="G1307" s="186">
        <f>VLOOKUP($E1307,Plan,2,FALSE)</f>
        <v>5374.80906312152</v>
      </c>
    </row>
    <row r="1308" spans="1:7">
      <c r="A1308" t="s">
        <v>10</v>
      </c>
      <c r="B1308" t="s">
        <v>104</v>
      </c>
      <c r="C1308" t="s">
        <v>16</v>
      </c>
      <c r="D1308" s="190">
        <v>42887</v>
      </c>
      <c r="E1308" s="190" t="str">
        <f t="shared" si="20"/>
        <v>Trans PacificOther ComponentsMileage Revenue42887</v>
      </c>
      <c r="F1308" s="186">
        <f>VLOOKUP(E1308,Forecast,2,FALSE)</f>
        <v>-488.87367999999998</v>
      </c>
      <c r="G1308" s="186">
        <f>VLOOKUP($E1308,Plan,2,FALSE)</f>
        <v>4159.1680540980606</v>
      </c>
    </row>
    <row r="1309" spans="1:7">
      <c r="A1309" t="s">
        <v>10</v>
      </c>
      <c r="B1309" t="s">
        <v>104</v>
      </c>
      <c r="C1309" t="s">
        <v>16</v>
      </c>
      <c r="D1309" s="190">
        <v>42917</v>
      </c>
      <c r="E1309" s="190" t="str">
        <f t="shared" si="20"/>
        <v>Trans PacificOther ComponentsMileage Revenue42917</v>
      </c>
      <c r="F1309" s="186">
        <f>VLOOKUP(E1309,Forecast,2,FALSE)</f>
        <v>-501.670679321531</v>
      </c>
      <c r="G1309" s="186">
        <f>VLOOKUP($E1309,Plan,2,FALSE)</f>
        <v>5181.5119777993996</v>
      </c>
    </row>
    <row r="1310" spans="1:7">
      <c r="A1310" t="s">
        <v>10</v>
      </c>
      <c r="B1310" t="s">
        <v>104</v>
      </c>
      <c r="C1310" t="s">
        <v>16</v>
      </c>
      <c r="D1310" s="190">
        <v>42948</v>
      </c>
      <c r="E1310" s="190" t="str">
        <f t="shared" si="20"/>
        <v>Trans PacificOther ComponentsMileage Revenue42948</v>
      </c>
      <c r="F1310" s="186">
        <f>VLOOKUP(E1310,Forecast,2,FALSE)</f>
        <v>-430.40167932153099</v>
      </c>
      <c r="G1310" s="186">
        <f>VLOOKUP($E1310,Plan,2,FALSE)</f>
        <v>5163.7099930759296</v>
      </c>
    </row>
    <row r="1311" spans="1:7">
      <c r="A1311" t="s">
        <v>10</v>
      </c>
      <c r="B1311" t="s">
        <v>104</v>
      </c>
      <c r="C1311" t="s">
        <v>16</v>
      </c>
      <c r="D1311" s="190">
        <v>42979</v>
      </c>
      <c r="E1311" s="190" t="str">
        <f t="shared" si="20"/>
        <v>Trans PacificOther ComponentsMileage Revenue42979</v>
      </c>
      <c r="F1311" s="186">
        <f>VLOOKUP(E1311,Forecast,2,FALSE)</f>
        <v>-585.05567932153099</v>
      </c>
      <c r="G1311" s="186">
        <f>VLOOKUP($E1311,Plan,2,FALSE)</f>
        <v>4901.9655683808105</v>
      </c>
    </row>
    <row r="1312" spans="1:7">
      <c r="A1312" t="s">
        <v>10</v>
      </c>
      <c r="B1312" t="s">
        <v>104</v>
      </c>
      <c r="C1312" t="s">
        <v>16</v>
      </c>
      <c r="D1312" s="190">
        <v>43009</v>
      </c>
      <c r="E1312" s="190" t="str">
        <f t="shared" si="20"/>
        <v>Trans PacificOther ComponentsMileage Revenue43009</v>
      </c>
      <c r="F1312" s="186">
        <f>VLOOKUP(E1312,Forecast,2,FALSE)</f>
        <v>-535.10267932153101</v>
      </c>
      <c r="G1312" s="186">
        <f>VLOOKUP($E1312,Plan,2,FALSE)</f>
        <v>4364.9398578452401</v>
      </c>
    </row>
    <row r="1313" spans="1:7">
      <c r="A1313" t="s">
        <v>10</v>
      </c>
      <c r="B1313" t="s">
        <v>104</v>
      </c>
      <c r="C1313" t="s">
        <v>16</v>
      </c>
      <c r="D1313" s="190">
        <v>43040</v>
      </c>
      <c r="E1313" s="190" t="str">
        <f t="shared" si="20"/>
        <v>Trans PacificOther ComponentsMileage Revenue43040</v>
      </c>
      <c r="F1313" s="186">
        <f>VLOOKUP(E1313,Forecast,2,FALSE)</f>
        <v>-517.03267932153096</v>
      </c>
      <c r="G1313" s="186">
        <f>VLOOKUP($E1313,Plan,2,FALSE)</f>
        <v>4723.8638653296994</v>
      </c>
    </row>
    <row r="1314" spans="1:7">
      <c r="A1314" t="s">
        <v>10</v>
      </c>
      <c r="B1314" t="s">
        <v>104</v>
      </c>
      <c r="C1314" t="s">
        <v>16</v>
      </c>
      <c r="D1314" s="190">
        <v>43070</v>
      </c>
      <c r="E1314" s="190" t="str">
        <f t="shared" si="20"/>
        <v>Trans PacificOther ComponentsMileage Revenue43070</v>
      </c>
      <c r="F1314" s="186">
        <f>VLOOKUP(E1314,Forecast,2,FALSE)</f>
        <v>-520.74167932153102</v>
      </c>
      <c r="G1314" s="186">
        <f>VLOOKUP($E1314,Plan,2,FALSE)</f>
        <v>4706.0535412576801</v>
      </c>
    </row>
    <row r="1315" spans="1:7">
      <c r="A1315" t="s">
        <v>10</v>
      </c>
      <c r="B1315" t="s">
        <v>104</v>
      </c>
      <c r="C1315" t="s">
        <v>19</v>
      </c>
      <c r="D1315" s="190">
        <v>42736</v>
      </c>
      <c r="E1315" s="190" t="str">
        <f t="shared" si="20"/>
        <v>Trans PacificOther ComponentsMiscellaneous42736</v>
      </c>
      <c r="F1315" s="186">
        <f>VLOOKUP(E1315,Forecast,2,FALSE)</f>
        <v>235722.09784</v>
      </c>
      <c r="G1315" s="186">
        <f>VLOOKUP($E1315,Plan,2,FALSE)</f>
        <v>0</v>
      </c>
    </row>
    <row r="1316" spans="1:7">
      <c r="A1316" t="s">
        <v>10</v>
      </c>
      <c r="B1316" t="s">
        <v>104</v>
      </c>
      <c r="C1316" t="s">
        <v>19</v>
      </c>
      <c r="D1316" s="190">
        <v>42767</v>
      </c>
      <c r="E1316" s="190" t="str">
        <f t="shared" si="20"/>
        <v>Trans PacificOther ComponentsMiscellaneous42767</v>
      </c>
      <c r="F1316" s="186">
        <f>VLOOKUP(E1316,Forecast,2,FALSE)</f>
        <v>0</v>
      </c>
      <c r="G1316" s="186">
        <f>VLOOKUP($E1316,Plan,2,FALSE)</f>
        <v>0</v>
      </c>
    </row>
    <row r="1317" spans="1:7">
      <c r="A1317" t="s">
        <v>10</v>
      </c>
      <c r="B1317" t="s">
        <v>104</v>
      </c>
      <c r="C1317" t="s">
        <v>19</v>
      </c>
      <c r="D1317" s="190">
        <v>42795</v>
      </c>
      <c r="E1317" s="190" t="str">
        <f t="shared" si="20"/>
        <v>Trans PacificOther ComponentsMiscellaneous42795</v>
      </c>
      <c r="F1317" s="186">
        <f>VLOOKUP(E1317,Forecast,2,FALSE)</f>
        <v>0</v>
      </c>
      <c r="G1317" s="186">
        <f>VLOOKUP($E1317,Plan,2,FALSE)</f>
        <v>0</v>
      </c>
    </row>
    <row r="1318" spans="1:7">
      <c r="A1318" t="s">
        <v>10</v>
      </c>
      <c r="B1318" t="s">
        <v>104</v>
      </c>
      <c r="C1318" t="s">
        <v>19</v>
      </c>
      <c r="D1318" s="190">
        <v>42826</v>
      </c>
      <c r="E1318" s="190" t="str">
        <f t="shared" si="20"/>
        <v>Trans PacificOther ComponentsMiscellaneous42826</v>
      </c>
      <c r="F1318" s="186">
        <f>VLOOKUP(E1318,Forecast,2,FALSE)</f>
        <v>215114.36619999999</v>
      </c>
      <c r="G1318" s="186">
        <f>VLOOKUP($E1318,Plan,2,FALSE)</f>
        <v>0</v>
      </c>
    </row>
    <row r="1319" spans="1:7">
      <c r="A1319" t="s">
        <v>10</v>
      </c>
      <c r="B1319" t="s">
        <v>104</v>
      </c>
      <c r="C1319" t="s">
        <v>19</v>
      </c>
      <c r="D1319" s="190">
        <v>42856</v>
      </c>
      <c r="E1319" s="190" t="str">
        <f t="shared" si="20"/>
        <v>Trans PacificOther ComponentsMiscellaneous42856</v>
      </c>
      <c r="F1319" s="186">
        <f>VLOOKUP(E1319,Forecast,2,FALSE)</f>
        <v>195012.39511337501</v>
      </c>
      <c r="G1319" s="186">
        <f>VLOOKUP($E1319,Plan,2,FALSE)</f>
        <v>0</v>
      </c>
    </row>
    <row r="1320" spans="1:7">
      <c r="A1320" t="s">
        <v>10</v>
      </c>
      <c r="B1320" t="s">
        <v>104</v>
      </c>
      <c r="C1320" t="s">
        <v>19</v>
      </c>
      <c r="D1320" s="190">
        <v>42887</v>
      </c>
      <c r="E1320" s="190" t="str">
        <f t="shared" si="20"/>
        <v>Trans PacificOther ComponentsMiscellaneous42887</v>
      </c>
      <c r="F1320" s="186">
        <f>VLOOKUP(E1320,Forecast,2,FALSE)</f>
        <v>214033.46428779399</v>
      </c>
      <c r="G1320" s="186">
        <f>VLOOKUP($E1320,Plan,2,FALSE)</f>
        <v>0</v>
      </c>
    </row>
    <row r="1321" spans="1:7">
      <c r="A1321" t="s">
        <v>10</v>
      </c>
      <c r="B1321" t="s">
        <v>104</v>
      </c>
      <c r="C1321" t="s">
        <v>19</v>
      </c>
      <c r="D1321" s="190">
        <v>42917</v>
      </c>
      <c r="E1321" s="190" t="str">
        <f t="shared" si="20"/>
        <v>Trans PacificOther ComponentsMiscellaneous42917</v>
      </c>
      <c r="F1321" s="186">
        <f>VLOOKUP(E1321,Forecast,2,FALSE)</f>
        <v>238016.13487329098</v>
      </c>
      <c r="G1321" s="186">
        <f>VLOOKUP($E1321,Plan,2,FALSE)</f>
        <v>0</v>
      </c>
    </row>
    <row r="1322" spans="1:7">
      <c r="A1322" t="s">
        <v>10</v>
      </c>
      <c r="B1322" t="s">
        <v>104</v>
      </c>
      <c r="C1322" t="s">
        <v>19</v>
      </c>
      <c r="D1322" s="190">
        <v>42948</v>
      </c>
      <c r="E1322" s="190" t="str">
        <f t="shared" si="20"/>
        <v>Trans PacificOther ComponentsMiscellaneous42948</v>
      </c>
      <c r="F1322" s="186">
        <f>VLOOKUP(E1322,Forecast,2,FALSE)</f>
        <v>195090.52919323</v>
      </c>
      <c r="G1322" s="186">
        <f>VLOOKUP($E1322,Plan,2,FALSE)</f>
        <v>0</v>
      </c>
    </row>
    <row r="1323" spans="1:7">
      <c r="A1323" t="s">
        <v>10</v>
      </c>
      <c r="B1323" t="s">
        <v>104</v>
      </c>
      <c r="C1323" t="s">
        <v>19</v>
      </c>
      <c r="D1323" s="190">
        <v>42979</v>
      </c>
      <c r="E1323" s="190" t="str">
        <f t="shared" si="20"/>
        <v>Trans PacificOther ComponentsMiscellaneous42979</v>
      </c>
      <c r="F1323" s="186">
        <f>VLOOKUP(E1323,Forecast,2,FALSE)</f>
        <v>141569.08792445701</v>
      </c>
      <c r="G1323" s="186">
        <f>VLOOKUP($E1323,Plan,2,FALSE)</f>
        <v>0</v>
      </c>
    </row>
    <row r="1324" spans="1:7">
      <c r="A1324" t="s">
        <v>10</v>
      </c>
      <c r="B1324" t="s">
        <v>104</v>
      </c>
      <c r="C1324" t="s">
        <v>19</v>
      </c>
      <c r="D1324" s="190">
        <v>43009</v>
      </c>
      <c r="E1324" s="190" t="str">
        <f t="shared" si="20"/>
        <v>Trans PacificOther ComponentsMiscellaneous43009</v>
      </c>
      <c r="F1324" s="186">
        <f>VLOOKUP(E1324,Forecast,2,FALSE)</f>
        <v>162659.26782846998</v>
      </c>
      <c r="G1324" s="186">
        <f>VLOOKUP($E1324,Plan,2,FALSE)</f>
        <v>0</v>
      </c>
    </row>
    <row r="1325" spans="1:7">
      <c r="A1325" t="s">
        <v>10</v>
      </c>
      <c r="B1325" t="s">
        <v>104</v>
      </c>
      <c r="C1325" t="s">
        <v>19</v>
      </c>
      <c r="D1325" s="190">
        <v>43040</v>
      </c>
      <c r="E1325" s="190" t="str">
        <f t="shared" si="20"/>
        <v>Trans PacificOther ComponentsMiscellaneous43040</v>
      </c>
      <c r="F1325" s="186">
        <f>VLOOKUP(E1325,Forecast,2,FALSE)</f>
        <v>167983.81220379201</v>
      </c>
      <c r="G1325" s="186">
        <f>VLOOKUP($E1325,Plan,2,FALSE)</f>
        <v>0</v>
      </c>
    </row>
    <row r="1326" spans="1:7">
      <c r="A1326" t="s">
        <v>10</v>
      </c>
      <c r="B1326" t="s">
        <v>104</v>
      </c>
      <c r="C1326" t="s">
        <v>19</v>
      </c>
      <c r="D1326" s="190">
        <v>43070</v>
      </c>
      <c r="E1326" s="190" t="str">
        <f t="shared" si="20"/>
        <v>Trans PacificOther ComponentsMiscellaneous43070</v>
      </c>
      <c r="F1326" s="186">
        <f>VLOOKUP(E1326,Forecast,2,FALSE)</f>
        <v>241162.966555794</v>
      </c>
      <c r="G1326" s="186">
        <f>VLOOKUP($E1326,Plan,2,FALSE)</f>
        <v>0</v>
      </c>
    </row>
    <row r="1327" spans="1:7">
      <c r="A1327" t="s">
        <v>10</v>
      </c>
      <c r="B1327" t="s">
        <v>104</v>
      </c>
      <c r="C1327" t="s">
        <v>61</v>
      </c>
      <c r="D1327" s="190">
        <v>42736</v>
      </c>
      <c r="E1327" s="190" t="str">
        <f t="shared" si="20"/>
        <v>Trans PacificOther ComponentsNet of OAL Partnerships42736</v>
      </c>
      <c r="F1327" s="186">
        <f>VLOOKUP(E1327,Forecast,2,FALSE)</f>
        <v>0</v>
      </c>
      <c r="G1327" s="186" t="e">
        <f>VLOOKUP($E1327,Plan,2,FALSE)</f>
        <v>#N/A</v>
      </c>
    </row>
    <row r="1328" spans="1:7">
      <c r="A1328" t="s">
        <v>10</v>
      </c>
      <c r="B1328" t="s">
        <v>104</v>
      </c>
      <c r="C1328" t="s">
        <v>61</v>
      </c>
      <c r="D1328" s="190">
        <v>42767</v>
      </c>
      <c r="E1328" s="190" t="str">
        <f t="shared" si="20"/>
        <v>Trans PacificOther ComponentsNet of OAL Partnerships42767</v>
      </c>
      <c r="F1328" s="186">
        <f>VLOOKUP(E1328,Forecast,2,FALSE)</f>
        <v>0</v>
      </c>
      <c r="G1328" s="186" t="e">
        <f>VLOOKUP($E1328,Plan,2,FALSE)</f>
        <v>#N/A</v>
      </c>
    </row>
    <row r="1329" spans="1:7">
      <c r="A1329" t="s">
        <v>10</v>
      </c>
      <c r="B1329" t="s">
        <v>104</v>
      </c>
      <c r="C1329" t="s">
        <v>61</v>
      </c>
      <c r="D1329" s="190">
        <v>42795</v>
      </c>
      <c r="E1329" s="190" t="str">
        <f t="shared" si="20"/>
        <v>Trans PacificOther ComponentsNet of OAL Partnerships42795</v>
      </c>
      <c r="F1329" s="186">
        <f>VLOOKUP(E1329,Forecast,2,FALSE)</f>
        <v>0</v>
      </c>
      <c r="G1329" s="186" t="e">
        <f>VLOOKUP($E1329,Plan,2,FALSE)</f>
        <v>#N/A</v>
      </c>
    </row>
    <row r="1330" spans="1:7">
      <c r="A1330" t="s">
        <v>10</v>
      </c>
      <c r="B1330" t="s">
        <v>104</v>
      </c>
      <c r="C1330" t="s">
        <v>61</v>
      </c>
      <c r="D1330" s="190">
        <v>42826</v>
      </c>
      <c r="E1330" s="190" t="str">
        <f t="shared" si="20"/>
        <v>Trans PacificOther ComponentsNet of OAL Partnerships42826</v>
      </c>
      <c r="F1330" s="186">
        <f>VLOOKUP(E1330,Forecast,2,FALSE)</f>
        <v>0</v>
      </c>
      <c r="G1330" s="186" t="e">
        <f>VLOOKUP($E1330,Plan,2,FALSE)</f>
        <v>#N/A</v>
      </c>
    </row>
    <row r="1331" spans="1:7">
      <c r="A1331" t="s">
        <v>10</v>
      </c>
      <c r="B1331" t="s">
        <v>104</v>
      </c>
      <c r="C1331" t="s">
        <v>61</v>
      </c>
      <c r="D1331" s="190">
        <v>42856</v>
      </c>
      <c r="E1331" s="190" t="str">
        <f t="shared" si="20"/>
        <v>Trans PacificOther ComponentsNet of OAL Partnerships42856</v>
      </c>
      <c r="F1331" s="186">
        <f>VLOOKUP(E1331,Forecast,2,FALSE)</f>
        <v>0</v>
      </c>
      <c r="G1331" s="186" t="e">
        <f>VLOOKUP($E1331,Plan,2,FALSE)</f>
        <v>#N/A</v>
      </c>
    </row>
    <row r="1332" spans="1:7">
      <c r="A1332" t="s">
        <v>10</v>
      </c>
      <c r="B1332" t="s">
        <v>104</v>
      </c>
      <c r="C1332" t="s">
        <v>61</v>
      </c>
      <c r="D1332" s="190">
        <v>42887</v>
      </c>
      <c r="E1332" s="190" t="str">
        <f t="shared" si="20"/>
        <v>Trans PacificOther ComponentsNet of OAL Partnerships42887</v>
      </c>
      <c r="F1332" s="186">
        <f>VLOOKUP(E1332,Forecast,2,FALSE)</f>
        <v>0</v>
      </c>
      <c r="G1332" s="186" t="e">
        <f>VLOOKUP($E1332,Plan,2,FALSE)</f>
        <v>#N/A</v>
      </c>
    </row>
    <row r="1333" spans="1:7">
      <c r="A1333" t="s">
        <v>10</v>
      </c>
      <c r="B1333" t="s">
        <v>104</v>
      </c>
      <c r="C1333" t="s">
        <v>61</v>
      </c>
      <c r="D1333" s="190">
        <v>42917</v>
      </c>
      <c r="E1333" s="190" t="str">
        <f t="shared" si="20"/>
        <v>Trans PacificOther ComponentsNet of OAL Partnerships42917</v>
      </c>
      <c r="F1333" s="186">
        <f>VLOOKUP(E1333,Forecast,2,FALSE)</f>
        <v>0</v>
      </c>
      <c r="G1333" s="186" t="e">
        <f>VLOOKUP($E1333,Plan,2,FALSE)</f>
        <v>#N/A</v>
      </c>
    </row>
    <row r="1334" spans="1:7">
      <c r="A1334" t="s">
        <v>10</v>
      </c>
      <c r="B1334" t="s">
        <v>104</v>
      </c>
      <c r="C1334" t="s">
        <v>61</v>
      </c>
      <c r="D1334" s="190">
        <v>42948</v>
      </c>
      <c r="E1334" s="190" t="str">
        <f t="shared" si="20"/>
        <v>Trans PacificOther ComponentsNet of OAL Partnerships42948</v>
      </c>
      <c r="F1334" s="186">
        <f>VLOOKUP(E1334,Forecast,2,FALSE)</f>
        <v>0</v>
      </c>
      <c r="G1334" s="186" t="e">
        <f>VLOOKUP($E1334,Plan,2,FALSE)</f>
        <v>#N/A</v>
      </c>
    </row>
    <row r="1335" spans="1:7">
      <c r="A1335" t="s">
        <v>10</v>
      </c>
      <c r="B1335" t="s">
        <v>104</v>
      </c>
      <c r="C1335" t="s">
        <v>61</v>
      </c>
      <c r="D1335" s="190">
        <v>42979</v>
      </c>
      <c r="E1335" s="190" t="str">
        <f t="shared" si="20"/>
        <v>Trans PacificOther ComponentsNet of OAL Partnerships42979</v>
      </c>
      <c r="F1335" s="186">
        <f>VLOOKUP(E1335,Forecast,2,FALSE)</f>
        <v>0</v>
      </c>
      <c r="G1335" s="186" t="e">
        <f>VLOOKUP($E1335,Plan,2,FALSE)</f>
        <v>#N/A</v>
      </c>
    </row>
    <row r="1336" spans="1:7">
      <c r="A1336" t="s">
        <v>10</v>
      </c>
      <c r="B1336" t="s">
        <v>104</v>
      </c>
      <c r="C1336" t="s">
        <v>61</v>
      </c>
      <c r="D1336" s="190">
        <v>43009</v>
      </c>
      <c r="E1336" s="190" t="str">
        <f t="shared" si="20"/>
        <v>Trans PacificOther ComponentsNet of OAL Partnerships43009</v>
      </c>
      <c r="F1336" s="186">
        <f>VLOOKUP(E1336,Forecast,2,FALSE)</f>
        <v>0</v>
      </c>
      <c r="G1336" s="186" t="e">
        <f>VLOOKUP($E1336,Plan,2,FALSE)</f>
        <v>#N/A</v>
      </c>
    </row>
    <row r="1337" spans="1:7">
      <c r="A1337" t="s">
        <v>10</v>
      </c>
      <c r="B1337" t="s">
        <v>104</v>
      </c>
      <c r="C1337" t="s">
        <v>61</v>
      </c>
      <c r="D1337" s="190">
        <v>43040</v>
      </c>
      <c r="E1337" s="190" t="str">
        <f t="shared" si="20"/>
        <v>Trans PacificOther ComponentsNet of OAL Partnerships43040</v>
      </c>
      <c r="F1337" s="186">
        <f>VLOOKUP(E1337,Forecast,2,FALSE)</f>
        <v>0</v>
      </c>
      <c r="G1337" s="186" t="e">
        <f>VLOOKUP($E1337,Plan,2,FALSE)</f>
        <v>#N/A</v>
      </c>
    </row>
    <row r="1338" spans="1:7">
      <c r="A1338" t="s">
        <v>10</v>
      </c>
      <c r="B1338" t="s">
        <v>104</v>
      </c>
      <c r="C1338" t="s">
        <v>61</v>
      </c>
      <c r="D1338" s="190">
        <v>43070</v>
      </c>
      <c r="E1338" s="190" t="str">
        <f t="shared" si="20"/>
        <v>Trans PacificOther ComponentsNet of OAL Partnerships43070</v>
      </c>
      <c r="F1338" s="186">
        <f>VLOOKUP(E1338,Forecast,2,FALSE)</f>
        <v>0</v>
      </c>
      <c r="G1338" s="186" t="e">
        <f>VLOOKUP($E1338,Plan,2,FALSE)</f>
        <v>#N/A</v>
      </c>
    </row>
    <row r="1339" spans="1:7">
      <c r="A1339" t="s">
        <v>10</v>
      </c>
      <c r="B1339" t="s">
        <v>104</v>
      </c>
      <c r="C1339" t="s">
        <v>83</v>
      </c>
      <c r="D1339" s="190">
        <v>42736</v>
      </c>
      <c r="E1339" s="190" t="str">
        <f t="shared" si="20"/>
        <v>Trans PacificOther ComponentsService Recovery42736</v>
      </c>
      <c r="F1339" s="186">
        <f>VLOOKUP(E1339,Forecast,2,FALSE)</f>
        <v>0</v>
      </c>
      <c r="G1339" s="186">
        <f>VLOOKUP($E1339,Plan,2,FALSE)</f>
        <v>0</v>
      </c>
    </row>
    <row r="1340" spans="1:7">
      <c r="A1340" t="s">
        <v>10</v>
      </c>
      <c r="B1340" t="s">
        <v>104</v>
      </c>
      <c r="C1340" t="s">
        <v>83</v>
      </c>
      <c r="D1340" s="190">
        <v>42767</v>
      </c>
      <c r="E1340" s="190" t="str">
        <f t="shared" si="20"/>
        <v>Trans PacificOther ComponentsService Recovery42767</v>
      </c>
      <c r="F1340" s="186">
        <f>VLOOKUP(E1340,Forecast,2,FALSE)</f>
        <v>0</v>
      </c>
      <c r="G1340" s="186">
        <f>VLOOKUP($E1340,Plan,2,FALSE)</f>
        <v>0</v>
      </c>
    </row>
    <row r="1341" spans="1:7">
      <c r="A1341" t="s">
        <v>10</v>
      </c>
      <c r="B1341" t="s">
        <v>104</v>
      </c>
      <c r="C1341" t="s">
        <v>83</v>
      </c>
      <c r="D1341" s="190">
        <v>42795</v>
      </c>
      <c r="E1341" s="190" t="str">
        <f t="shared" si="20"/>
        <v>Trans PacificOther ComponentsService Recovery42795</v>
      </c>
      <c r="F1341" s="186">
        <f>VLOOKUP(E1341,Forecast,2,FALSE)</f>
        <v>0</v>
      </c>
      <c r="G1341" s="186">
        <f>VLOOKUP($E1341,Plan,2,FALSE)</f>
        <v>0</v>
      </c>
    </row>
    <row r="1342" spans="1:7">
      <c r="A1342" t="s">
        <v>10</v>
      </c>
      <c r="B1342" t="s">
        <v>104</v>
      </c>
      <c r="C1342" t="s">
        <v>83</v>
      </c>
      <c r="D1342" s="190">
        <v>42826</v>
      </c>
      <c r="E1342" s="190" t="str">
        <f t="shared" si="20"/>
        <v>Trans PacificOther ComponentsService Recovery42826</v>
      </c>
      <c r="F1342" s="186">
        <f>VLOOKUP(E1342,Forecast,2,FALSE)</f>
        <v>0</v>
      </c>
      <c r="G1342" s="186">
        <f>VLOOKUP($E1342,Plan,2,FALSE)</f>
        <v>0</v>
      </c>
    </row>
    <row r="1343" spans="1:7">
      <c r="A1343" t="s">
        <v>10</v>
      </c>
      <c r="B1343" t="s">
        <v>104</v>
      </c>
      <c r="C1343" t="s">
        <v>83</v>
      </c>
      <c r="D1343" s="190">
        <v>42856</v>
      </c>
      <c r="E1343" s="190" t="str">
        <f t="shared" si="20"/>
        <v>Trans PacificOther ComponentsService Recovery42856</v>
      </c>
      <c r="F1343" s="186">
        <f>VLOOKUP(E1343,Forecast,2,FALSE)</f>
        <v>0</v>
      </c>
      <c r="G1343" s="186">
        <f>VLOOKUP($E1343,Plan,2,FALSE)</f>
        <v>0</v>
      </c>
    </row>
    <row r="1344" spans="1:7">
      <c r="A1344" t="s">
        <v>10</v>
      </c>
      <c r="B1344" t="s">
        <v>104</v>
      </c>
      <c r="C1344" t="s">
        <v>83</v>
      </c>
      <c r="D1344" s="190">
        <v>42887</v>
      </c>
      <c r="E1344" s="190" t="str">
        <f t="shared" si="20"/>
        <v>Trans PacificOther ComponentsService Recovery42887</v>
      </c>
      <c r="F1344" s="186">
        <f>VLOOKUP(E1344,Forecast,2,FALSE)</f>
        <v>0</v>
      </c>
      <c r="G1344" s="186">
        <f>VLOOKUP($E1344,Plan,2,FALSE)</f>
        <v>0</v>
      </c>
    </row>
    <row r="1345" spans="1:7">
      <c r="A1345" t="s">
        <v>10</v>
      </c>
      <c r="B1345" t="s">
        <v>104</v>
      </c>
      <c r="C1345" t="s">
        <v>83</v>
      </c>
      <c r="D1345" s="190">
        <v>42917</v>
      </c>
      <c r="E1345" s="190" t="str">
        <f t="shared" si="20"/>
        <v>Trans PacificOther ComponentsService Recovery42917</v>
      </c>
      <c r="F1345" s="186">
        <f>VLOOKUP(E1345,Forecast,2,FALSE)</f>
        <v>0</v>
      </c>
      <c r="G1345" s="186">
        <f>VLOOKUP($E1345,Plan,2,FALSE)</f>
        <v>0</v>
      </c>
    </row>
    <row r="1346" spans="1:7">
      <c r="A1346" t="s">
        <v>10</v>
      </c>
      <c r="B1346" t="s">
        <v>104</v>
      </c>
      <c r="C1346" t="s">
        <v>83</v>
      </c>
      <c r="D1346" s="190">
        <v>42948</v>
      </c>
      <c r="E1346" s="190" t="str">
        <f t="shared" si="20"/>
        <v>Trans PacificOther ComponentsService Recovery42948</v>
      </c>
      <c r="F1346" s="186">
        <f>VLOOKUP(E1346,Forecast,2,FALSE)</f>
        <v>0</v>
      </c>
      <c r="G1346" s="186">
        <f>VLOOKUP($E1346,Plan,2,FALSE)</f>
        <v>0</v>
      </c>
    </row>
    <row r="1347" spans="1:7">
      <c r="A1347" t="s">
        <v>10</v>
      </c>
      <c r="B1347" t="s">
        <v>104</v>
      </c>
      <c r="C1347" t="s">
        <v>83</v>
      </c>
      <c r="D1347" s="190">
        <v>42979</v>
      </c>
      <c r="E1347" s="190" t="str">
        <f t="shared" ref="E1347:E1410" si="21">A1347&amp;B1347&amp;C1347&amp;D1347</f>
        <v>Trans PacificOther ComponentsService Recovery42979</v>
      </c>
      <c r="F1347" s="186">
        <f>VLOOKUP(E1347,Forecast,2,FALSE)</f>
        <v>0</v>
      </c>
      <c r="G1347" s="186">
        <f>VLOOKUP($E1347,Plan,2,FALSE)</f>
        <v>0</v>
      </c>
    </row>
    <row r="1348" spans="1:7">
      <c r="A1348" t="s">
        <v>10</v>
      </c>
      <c r="B1348" t="s">
        <v>104</v>
      </c>
      <c r="C1348" t="s">
        <v>83</v>
      </c>
      <c r="D1348" s="190">
        <v>43009</v>
      </c>
      <c r="E1348" s="190" t="str">
        <f t="shared" si="21"/>
        <v>Trans PacificOther ComponentsService Recovery43009</v>
      </c>
      <c r="F1348" s="186">
        <f>VLOOKUP(E1348,Forecast,2,FALSE)</f>
        <v>0</v>
      </c>
      <c r="G1348" s="186">
        <f>VLOOKUP($E1348,Plan,2,FALSE)</f>
        <v>0</v>
      </c>
    </row>
    <row r="1349" spans="1:7">
      <c r="A1349" t="s">
        <v>10</v>
      </c>
      <c r="B1349" t="s">
        <v>104</v>
      </c>
      <c r="C1349" t="s">
        <v>83</v>
      </c>
      <c r="D1349" s="190">
        <v>43040</v>
      </c>
      <c r="E1349" s="190" t="str">
        <f t="shared" si="21"/>
        <v>Trans PacificOther ComponentsService Recovery43040</v>
      </c>
      <c r="F1349" s="186">
        <f>VLOOKUP(E1349,Forecast,2,FALSE)</f>
        <v>0</v>
      </c>
      <c r="G1349" s="186">
        <f>VLOOKUP($E1349,Plan,2,FALSE)</f>
        <v>0</v>
      </c>
    </row>
    <row r="1350" spans="1:7">
      <c r="A1350" t="s">
        <v>10</v>
      </c>
      <c r="B1350" t="s">
        <v>104</v>
      </c>
      <c r="C1350" t="s">
        <v>83</v>
      </c>
      <c r="D1350" s="190">
        <v>43070</v>
      </c>
      <c r="E1350" s="190" t="str">
        <f t="shared" si="21"/>
        <v>Trans PacificOther ComponentsService Recovery43070</v>
      </c>
      <c r="F1350" s="186">
        <f>VLOOKUP(E1350,Forecast,2,FALSE)</f>
        <v>0</v>
      </c>
      <c r="G1350" s="186">
        <f>VLOOKUP($E1350,Plan,2,FALSE)</f>
        <v>0</v>
      </c>
    </row>
    <row r="1351" spans="1:7">
      <c r="A1351" t="s">
        <v>10</v>
      </c>
      <c r="B1351" t="s">
        <v>104</v>
      </c>
      <c r="C1351" t="s">
        <v>15</v>
      </c>
      <c r="D1351" s="190">
        <v>42736</v>
      </c>
      <c r="E1351" s="190" t="str">
        <f t="shared" si="21"/>
        <v>Trans PacificOther ComponentsUTR Recognition42736</v>
      </c>
      <c r="F1351" s="186">
        <f>VLOOKUP(E1351,Forecast,2,FALSE)</f>
        <v>2472.8490541803399</v>
      </c>
      <c r="G1351" s="186">
        <f>VLOOKUP($E1351,Plan,2,FALSE)</f>
        <v>4876.027</v>
      </c>
    </row>
    <row r="1352" spans="1:7">
      <c r="A1352" t="s">
        <v>10</v>
      </c>
      <c r="B1352" t="s">
        <v>104</v>
      </c>
      <c r="C1352" t="s">
        <v>15</v>
      </c>
      <c r="D1352" s="190">
        <v>42767</v>
      </c>
      <c r="E1352" s="190" t="str">
        <f t="shared" si="21"/>
        <v>Trans PacificOther ComponentsUTR Recognition42767</v>
      </c>
      <c r="F1352" s="186">
        <f>VLOOKUP(E1352,Forecast,2,FALSE)</f>
        <v>597.8908690976449</v>
      </c>
      <c r="G1352" s="186">
        <f>VLOOKUP($E1352,Plan,2,FALSE)</f>
        <v>5083.22</v>
      </c>
    </row>
    <row r="1353" spans="1:7">
      <c r="A1353" t="s">
        <v>10</v>
      </c>
      <c r="B1353" t="s">
        <v>104</v>
      </c>
      <c r="C1353" t="s">
        <v>15</v>
      </c>
      <c r="D1353" s="190">
        <v>42795</v>
      </c>
      <c r="E1353" s="190" t="str">
        <f t="shared" si="21"/>
        <v>Trans PacificOther ComponentsUTR Recognition42795</v>
      </c>
      <c r="F1353" s="186">
        <f>VLOOKUP(E1353,Forecast,2,FALSE)</f>
        <v>521.18533099862998</v>
      </c>
      <c r="G1353" s="186">
        <f>VLOOKUP($E1353,Plan,2,FALSE)</f>
        <v>5526.3630000000003</v>
      </c>
    </row>
    <row r="1354" spans="1:7">
      <c r="A1354" t="s">
        <v>10</v>
      </c>
      <c r="B1354" t="s">
        <v>104</v>
      </c>
      <c r="C1354" t="s">
        <v>15</v>
      </c>
      <c r="D1354" s="190">
        <v>42826</v>
      </c>
      <c r="E1354" s="190" t="str">
        <f t="shared" si="21"/>
        <v>Trans PacificOther ComponentsUTR Recognition42826</v>
      </c>
      <c r="F1354" s="186">
        <f>VLOOKUP(E1354,Forecast,2,FALSE)</f>
        <v>713.26248174682098</v>
      </c>
      <c r="G1354" s="186">
        <f>VLOOKUP($E1354,Plan,2,FALSE)</f>
        <v>5207.2110000000002</v>
      </c>
    </row>
    <row r="1355" spans="1:7">
      <c r="A1355" t="s">
        <v>10</v>
      </c>
      <c r="B1355" t="s">
        <v>104</v>
      </c>
      <c r="C1355" t="s">
        <v>15</v>
      </c>
      <c r="D1355" s="190">
        <v>42856</v>
      </c>
      <c r="E1355" s="190" t="str">
        <f t="shared" si="21"/>
        <v>Trans PacificOther ComponentsUTR Recognition42856</v>
      </c>
      <c r="F1355" s="186">
        <f>VLOOKUP(E1355,Forecast,2,FALSE)</f>
        <v>-56.009658191865796</v>
      </c>
      <c r="G1355" s="186">
        <f>VLOOKUP($E1355,Plan,2,FALSE)</f>
        <v>5401.4359999999997</v>
      </c>
    </row>
    <row r="1356" spans="1:7">
      <c r="A1356" t="s">
        <v>10</v>
      </c>
      <c r="B1356" t="s">
        <v>104</v>
      </c>
      <c r="C1356" t="s">
        <v>15</v>
      </c>
      <c r="D1356" s="190">
        <v>42887</v>
      </c>
      <c r="E1356" s="190" t="str">
        <f t="shared" si="21"/>
        <v>Trans PacificOther ComponentsUTR Recognition42887</v>
      </c>
      <c r="F1356" s="186">
        <f>VLOOKUP(E1356,Forecast,2,FALSE)</f>
        <v>178.73051999999998</v>
      </c>
      <c r="G1356" s="186">
        <f>VLOOKUP($E1356,Plan,2,FALSE)</f>
        <v>4404.1509999999998</v>
      </c>
    </row>
    <row r="1357" spans="1:7">
      <c r="A1357" t="s">
        <v>10</v>
      </c>
      <c r="B1357" t="s">
        <v>104</v>
      </c>
      <c r="C1357" t="s">
        <v>15</v>
      </c>
      <c r="D1357" s="190">
        <v>42917</v>
      </c>
      <c r="E1357" s="190" t="str">
        <f t="shared" si="21"/>
        <v>Trans PacificOther ComponentsUTR Recognition42917</v>
      </c>
      <c r="F1357" s="186">
        <f>VLOOKUP(E1357,Forecast,2,FALSE)</f>
        <v>2545.4895684093799</v>
      </c>
      <c r="G1357" s="186">
        <f>VLOOKUP($E1357,Plan,2,FALSE)</f>
        <v>4606.8869999999997</v>
      </c>
    </row>
    <row r="1358" spans="1:7">
      <c r="A1358" t="s">
        <v>10</v>
      </c>
      <c r="B1358" t="s">
        <v>104</v>
      </c>
      <c r="C1358" t="s">
        <v>15</v>
      </c>
      <c r="D1358" s="190">
        <v>42948</v>
      </c>
      <c r="E1358" s="190" t="str">
        <f t="shared" si="21"/>
        <v>Trans PacificOther ComponentsUTR Recognition42948</v>
      </c>
      <c r="F1358" s="186">
        <f>VLOOKUP(E1358,Forecast,2,FALSE)</f>
        <v>137.788833489057</v>
      </c>
      <c r="G1358" s="186">
        <f>VLOOKUP($E1358,Plan,2,FALSE)</f>
        <v>4654.3389999999999</v>
      </c>
    </row>
    <row r="1359" spans="1:7">
      <c r="A1359" t="s">
        <v>10</v>
      </c>
      <c r="B1359" t="s">
        <v>104</v>
      </c>
      <c r="C1359" t="s">
        <v>15</v>
      </c>
      <c r="D1359" s="190">
        <v>42979</v>
      </c>
      <c r="E1359" s="190" t="str">
        <f t="shared" si="21"/>
        <v>Trans PacificOther ComponentsUTR Recognition42979</v>
      </c>
      <c r="F1359" s="186">
        <f>VLOOKUP(E1359,Forecast,2,FALSE)</f>
        <v>31.7465008018888</v>
      </c>
      <c r="G1359" s="186">
        <f>VLOOKUP($E1359,Plan,2,FALSE)</f>
        <v>5601.6</v>
      </c>
    </row>
    <row r="1360" spans="1:7">
      <c r="A1360" t="s">
        <v>10</v>
      </c>
      <c r="B1360" t="s">
        <v>104</v>
      </c>
      <c r="C1360" t="s">
        <v>15</v>
      </c>
      <c r="D1360" s="190">
        <v>43009</v>
      </c>
      <c r="E1360" s="190" t="str">
        <f t="shared" si="21"/>
        <v>Trans PacificOther ComponentsUTR Recognition43009</v>
      </c>
      <c r="F1360" s="186">
        <f>VLOOKUP(E1360,Forecast,2,FALSE)</f>
        <v>903.375807429872</v>
      </c>
      <c r="G1360" s="186">
        <f>VLOOKUP($E1360,Plan,2,FALSE)</f>
        <v>5561.1319999999996</v>
      </c>
    </row>
    <row r="1361" spans="1:7">
      <c r="A1361" t="s">
        <v>10</v>
      </c>
      <c r="B1361" t="s">
        <v>104</v>
      </c>
      <c r="C1361" t="s">
        <v>15</v>
      </c>
      <c r="D1361" s="190">
        <v>43040</v>
      </c>
      <c r="E1361" s="190" t="str">
        <f t="shared" si="21"/>
        <v>Trans PacificOther ComponentsUTR Recognition43040</v>
      </c>
      <c r="F1361" s="186">
        <f>VLOOKUP(E1361,Forecast,2,FALSE)</f>
        <v>80.619409490198592</v>
      </c>
      <c r="G1361" s="186">
        <f>VLOOKUP($E1361,Plan,2,FALSE)</f>
        <v>4756.5389999999998</v>
      </c>
    </row>
    <row r="1362" spans="1:7">
      <c r="A1362" t="s">
        <v>10</v>
      </c>
      <c r="B1362" t="s">
        <v>104</v>
      </c>
      <c r="C1362" t="s">
        <v>15</v>
      </c>
      <c r="D1362" s="190">
        <v>43070</v>
      </c>
      <c r="E1362" s="190" t="str">
        <f t="shared" si="21"/>
        <v>Trans PacificOther ComponentsUTR Recognition43070</v>
      </c>
      <c r="F1362" s="186">
        <f>VLOOKUP(E1362,Forecast,2,FALSE)</f>
        <v>-453.837796430406</v>
      </c>
      <c r="G1362" s="186">
        <f>VLOOKUP($E1362,Plan,2,FALSE)</f>
        <v>4195.4449999999997</v>
      </c>
    </row>
    <row r="1363" spans="1:7">
      <c r="A1363" t="s">
        <v>10</v>
      </c>
      <c r="B1363" t="s">
        <v>103</v>
      </c>
      <c r="C1363" t="s">
        <v>11</v>
      </c>
      <c r="D1363" s="190">
        <v>42736</v>
      </c>
      <c r="E1363" s="190" t="str">
        <f t="shared" si="21"/>
        <v>Trans PacificPassenger RevenueLatin America42736</v>
      </c>
      <c r="F1363" s="186">
        <f>VLOOKUP(E1363,Forecast,2,FALSE)</f>
        <v>614.58101314575902</v>
      </c>
      <c r="G1363" s="186">
        <f>VLOOKUP($E1363,Plan,2,FALSE)</f>
        <v>0</v>
      </c>
    </row>
    <row r="1364" spans="1:7">
      <c r="A1364" t="s">
        <v>10</v>
      </c>
      <c r="B1364" t="s">
        <v>103</v>
      </c>
      <c r="C1364" t="s">
        <v>11</v>
      </c>
      <c r="D1364" s="190">
        <v>42767</v>
      </c>
      <c r="E1364" s="190" t="str">
        <f t="shared" si="21"/>
        <v>Trans PacificPassenger RevenueLatin America42767</v>
      </c>
      <c r="F1364" s="186">
        <f>VLOOKUP(E1364,Forecast,2,FALSE)</f>
        <v>4454.0062886690393</v>
      </c>
      <c r="G1364" s="186">
        <f>VLOOKUP($E1364,Plan,2,FALSE)</f>
        <v>0</v>
      </c>
    </row>
    <row r="1365" spans="1:7">
      <c r="A1365" t="s">
        <v>10</v>
      </c>
      <c r="B1365" t="s">
        <v>103</v>
      </c>
      <c r="C1365" t="s">
        <v>11</v>
      </c>
      <c r="D1365" s="190">
        <v>42795</v>
      </c>
      <c r="E1365" s="190" t="str">
        <f t="shared" si="21"/>
        <v>Trans PacificPassenger RevenueLatin America42795</v>
      </c>
      <c r="F1365" s="186">
        <f>VLOOKUP(E1365,Forecast,2,FALSE)</f>
        <v>6975.2670604872492</v>
      </c>
      <c r="G1365" s="186">
        <f>VLOOKUP($E1365,Plan,2,FALSE)</f>
        <v>0</v>
      </c>
    </row>
    <row r="1366" spans="1:7">
      <c r="A1366" t="s">
        <v>10</v>
      </c>
      <c r="B1366" t="s">
        <v>103</v>
      </c>
      <c r="C1366" t="s">
        <v>11</v>
      </c>
      <c r="D1366" s="190">
        <v>42826</v>
      </c>
      <c r="E1366" s="190" t="str">
        <f t="shared" si="21"/>
        <v>Trans PacificPassenger RevenueLatin America42826</v>
      </c>
      <c r="F1366" s="186">
        <f>VLOOKUP(E1366,Forecast,2,FALSE)</f>
        <v>496.735752577661</v>
      </c>
      <c r="G1366" s="186">
        <f>VLOOKUP($E1366,Plan,2,FALSE)</f>
        <v>0</v>
      </c>
    </row>
    <row r="1367" spans="1:7">
      <c r="A1367" t="s">
        <v>10</v>
      </c>
      <c r="B1367" t="s">
        <v>103</v>
      </c>
      <c r="C1367" t="s">
        <v>11</v>
      </c>
      <c r="D1367" s="190">
        <v>42856</v>
      </c>
      <c r="E1367" s="190" t="str">
        <f t="shared" si="21"/>
        <v>Trans PacificPassenger RevenueLatin America42856</v>
      </c>
      <c r="F1367" s="186">
        <f>VLOOKUP(E1367,Forecast,2,FALSE)</f>
        <v>1107.4494973564138</v>
      </c>
      <c r="G1367" s="186">
        <f>VLOOKUP($E1367,Plan,2,FALSE)</f>
        <v>0</v>
      </c>
    </row>
    <row r="1368" spans="1:7">
      <c r="A1368" t="s">
        <v>10</v>
      </c>
      <c r="B1368" t="s">
        <v>103</v>
      </c>
      <c r="C1368" t="s">
        <v>11</v>
      </c>
      <c r="D1368" s="190">
        <v>42887</v>
      </c>
      <c r="E1368" s="190" t="str">
        <f t="shared" si="21"/>
        <v>Trans PacificPassenger RevenueLatin America42887</v>
      </c>
      <c r="F1368" s="186">
        <f>VLOOKUP(E1368,Forecast,2,FALSE)</f>
        <v>824.26693966771597</v>
      </c>
      <c r="G1368" s="186">
        <f>VLOOKUP($E1368,Plan,2,FALSE)</f>
        <v>0</v>
      </c>
    </row>
    <row r="1369" spans="1:7">
      <c r="A1369" t="s">
        <v>10</v>
      </c>
      <c r="B1369" t="s">
        <v>103</v>
      </c>
      <c r="C1369" t="s">
        <v>11</v>
      </c>
      <c r="D1369" s="190">
        <v>42917</v>
      </c>
      <c r="E1369" s="190" t="str">
        <f t="shared" si="21"/>
        <v>Trans PacificPassenger RevenueLatin America42917</v>
      </c>
      <c r="F1369" s="186">
        <f>VLOOKUP(E1369,Forecast,2,FALSE)</f>
        <v>836.859540618506</v>
      </c>
      <c r="G1369" s="186">
        <f>VLOOKUP($E1369,Plan,2,FALSE)</f>
        <v>0</v>
      </c>
    </row>
    <row r="1370" spans="1:7">
      <c r="A1370" t="s">
        <v>10</v>
      </c>
      <c r="B1370" t="s">
        <v>103</v>
      </c>
      <c r="C1370" t="s">
        <v>11</v>
      </c>
      <c r="D1370" s="190">
        <v>42948</v>
      </c>
      <c r="E1370" s="190" t="str">
        <f t="shared" si="21"/>
        <v>Trans PacificPassenger RevenueLatin America42948</v>
      </c>
      <c r="F1370" s="186">
        <f>VLOOKUP(E1370,Forecast,2,FALSE)</f>
        <v>629.66747561425098</v>
      </c>
      <c r="G1370" s="186">
        <f>VLOOKUP($E1370,Plan,2,FALSE)</f>
        <v>0</v>
      </c>
    </row>
    <row r="1371" spans="1:7">
      <c r="A1371" t="s">
        <v>10</v>
      </c>
      <c r="B1371" t="s">
        <v>103</v>
      </c>
      <c r="C1371" t="s">
        <v>11</v>
      </c>
      <c r="D1371" s="190">
        <v>42979</v>
      </c>
      <c r="E1371" s="190" t="str">
        <f t="shared" si="21"/>
        <v>Trans PacificPassenger RevenueLatin America42979</v>
      </c>
      <c r="F1371" s="186">
        <f>VLOOKUP(E1371,Forecast,2,FALSE)</f>
        <v>364.29845275445399</v>
      </c>
      <c r="G1371" s="186">
        <f>VLOOKUP($E1371,Plan,2,FALSE)</f>
        <v>0</v>
      </c>
    </row>
    <row r="1372" spans="1:7">
      <c r="A1372" t="s">
        <v>10</v>
      </c>
      <c r="B1372" t="s">
        <v>103</v>
      </c>
      <c r="C1372" t="s">
        <v>11</v>
      </c>
      <c r="D1372" s="190">
        <v>43009</v>
      </c>
      <c r="E1372" s="190" t="str">
        <f t="shared" si="21"/>
        <v>Trans PacificPassenger RevenueLatin America43009</v>
      </c>
      <c r="F1372" s="186">
        <f>VLOOKUP(E1372,Forecast,2,FALSE)</f>
        <v>267.07836370649301</v>
      </c>
      <c r="G1372" s="186">
        <f>VLOOKUP($E1372,Plan,2,FALSE)</f>
        <v>0</v>
      </c>
    </row>
    <row r="1373" spans="1:7">
      <c r="A1373" t="s">
        <v>10</v>
      </c>
      <c r="B1373" t="s">
        <v>103</v>
      </c>
      <c r="C1373" t="s">
        <v>11</v>
      </c>
      <c r="D1373" s="190">
        <v>43040</v>
      </c>
      <c r="E1373" s="190" t="str">
        <f t="shared" si="21"/>
        <v>Trans PacificPassenger RevenueLatin America43040</v>
      </c>
      <c r="F1373" s="186">
        <f>VLOOKUP(E1373,Forecast,2,FALSE)</f>
        <v>244.12286090693502</v>
      </c>
      <c r="G1373" s="186">
        <f>VLOOKUP($E1373,Plan,2,FALSE)</f>
        <v>0</v>
      </c>
    </row>
    <row r="1374" spans="1:7">
      <c r="A1374" t="s">
        <v>10</v>
      </c>
      <c r="B1374" t="s">
        <v>103</v>
      </c>
      <c r="C1374" t="s">
        <v>11</v>
      </c>
      <c r="D1374" s="190">
        <v>43070</v>
      </c>
      <c r="E1374" s="190" t="str">
        <f t="shared" si="21"/>
        <v>Trans PacificPassenger RevenueLatin America43070</v>
      </c>
      <c r="F1374" s="186">
        <f>VLOOKUP(E1374,Forecast,2,FALSE)</f>
        <v>346.23972010554002</v>
      </c>
      <c r="G1374" s="186">
        <f>VLOOKUP($E1374,Plan,2,FALSE)</f>
        <v>0</v>
      </c>
    </row>
    <row r="1375" spans="1:7">
      <c r="A1375" t="s">
        <v>10</v>
      </c>
      <c r="B1375" t="s">
        <v>103</v>
      </c>
      <c r="C1375" t="s">
        <v>8</v>
      </c>
      <c r="D1375" s="190">
        <v>42736</v>
      </c>
      <c r="E1375" s="190" t="str">
        <f t="shared" si="21"/>
        <v>Trans PacificPassenger RevenueNorth America42736</v>
      </c>
      <c r="F1375" s="186">
        <f>VLOOKUP(E1375,Forecast,2,FALSE)</f>
        <v>0</v>
      </c>
      <c r="G1375" s="186">
        <f>VLOOKUP($E1375,Plan,2,FALSE)</f>
        <v>0</v>
      </c>
    </row>
    <row r="1376" spans="1:7">
      <c r="A1376" t="s">
        <v>10</v>
      </c>
      <c r="B1376" t="s">
        <v>103</v>
      </c>
      <c r="C1376" t="s">
        <v>8</v>
      </c>
      <c r="D1376" s="190">
        <v>42767</v>
      </c>
      <c r="E1376" s="190" t="str">
        <f t="shared" si="21"/>
        <v>Trans PacificPassenger RevenueNorth America42767</v>
      </c>
      <c r="F1376" s="186">
        <f>VLOOKUP(E1376,Forecast,2,FALSE)</f>
        <v>143218.09255999999</v>
      </c>
      <c r="G1376" s="186">
        <f>VLOOKUP($E1376,Plan,2,FALSE)</f>
        <v>0</v>
      </c>
    </row>
    <row r="1377" spans="1:7">
      <c r="A1377" t="s">
        <v>10</v>
      </c>
      <c r="B1377" t="s">
        <v>103</v>
      </c>
      <c r="C1377" t="s">
        <v>8</v>
      </c>
      <c r="D1377" s="190">
        <v>42795</v>
      </c>
      <c r="E1377" s="190" t="str">
        <f t="shared" si="21"/>
        <v>Trans PacificPassenger RevenueNorth America42795</v>
      </c>
      <c r="F1377" s="186">
        <f>VLOOKUP(E1377,Forecast,2,FALSE)</f>
        <v>179769.72767038</v>
      </c>
      <c r="G1377" s="186">
        <f>VLOOKUP($E1377,Plan,2,FALSE)</f>
        <v>0</v>
      </c>
    </row>
    <row r="1378" spans="1:7">
      <c r="A1378" t="s">
        <v>10</v>
      </c>
      <c r="B1378" t="s">
        <v>103</v>
      </c>
      <c r="C1378" t="s">
        <v>8</v>
      </c>
      <c r="D1378" s="190">
        <v>42826</v>
      </c>
      <c r="E1378" s="190" t="str">
        <f t="shared" si="21"/>
        <v>Trans PacificPassenger RevenueNorth America42826</v>
      </c>
      <c r="F1378" s="186">
        <f>VLOOKUP(E1378,Forecast,2,FALSE)</f>
        <v>0</v>
      </c>
      <c r="G1378" s="186">
        <f>VLOOKUP($E1378,Plan,2,FALSE)</f>
        <v>0</v>
      </c>
    </row>
    <row r="1379" spans="1:7">
      <c r="A1379" t="s">
        <v>10</v>
      </c>
      <c r="B1379" t="s">
        <v>103</v>
      </c>
      <c r="C1379" t="s">
        <v>8</v>
      </c>
      <c r="D1379" s="190">
        <v>42856</v>
      </c>
      <c r="E1379" s="190" t="str">
        <f t="shared" si="21"/>
        <v>Trans PacificPassenger RevenueNorth America42856</v>
      </c>
      <c r="F1379" s="186">
        <f>VLOOKUP(E1379,Forecast,2,FALSE)</f>
        <v>0</v>
      </c>
      <c r="G1379" s="186">
        <f>VLOOKUP($E1379,Plan,2,FALSE)</f>
        <v>0</v>
      </c>
    </row>
    <row r="1380" spans="1:7">
      <c r="A1380" t="s">
        <v>10</v>
      </c>
      <c r="B1380" t="s">
        <v>103</v>
      </c>
      <c r="C1380" t="s">
        <v>8</v>
      </c>
      <c r="D1380" s="190">
        <v>42887</v>
      </c>
      <c r="E1380" s="190" t="str">
        <f t="shared" si="21"/>
        <v>Trans PacificPassenger RevenueNorth America42887</v>
      </c>
      <c r="F1380" s="186">
        <f>VLOOKUP(E1380,Forecast,2,FALSE)</f>
        <v>0</v>
      </c>
      <c r="G1380" s="186">
        <f>VLOOKUP($E1380,Plan,2,FALSE)</f>
        <v>0</v>
      </c>
    </row>
    <row r="1381" spans="1:7">
      <c r="A1381" t="s">
        <v>10</v>
      </c>
      <c r="B1381" t="s">
        <v>103</v>
      </c>
      <c r="C1381" t="s">
        <v>8</v>
      </c>
      <c r="D1381" s="190">
        <v>42917</v>
      </c>
      <c r="E1381" s="190" t="str">
        <f t="shared" si="21"/>
        <v>Trans PacificPassenger RevenueNorth America42917</v>
      </c>
      <c r="F1381" s="186">
        <f>VLOOKUP(E1381,Forecast,2,FALSE)</f>
        <v>0</v>
      </c>
      <c r="G1381" s="186">
        <f>VLOOKUP($E1381,Plan,2,FALSE)</f>
        <v>0</v>
      </c>
    </row>
    <row r="1382" spans="1:7">
      <c r="A1382" t="s">
        <v>10</v>
      </c>
      <c r="B1382" t="s">
        <v>103</v>
      </c>
      <c r="C1382" t="s">
        <v>8</v>
      </c>
      <c r="D1382" s="190">
        <v>42948</v>
      </c>
      <c r="E1382" s="190" t="str">
        <f t="shared" si="21"/>
        <v>Trans PacificPassenger RevenueNorth America42948</v>
      </c>
      <c r="F1382" s="186">
        <f>VLOOKUP(E1382,Forecast,2,FALSE)</f>
        <v>0</v>
      </c>
      <c r="G1382" s="186">
        <f>VLOOKUP($E1382,Plan,2,FALSE)</f>
        <v>0</v>
      </c>
    </row>
    <row r="1383" spans="1:7">
      <c r="A1383" t="s">
        <v>10</v>
      </c>
      <c r="B1383" t="s">
        <v>103</v>
      </c>
      <c r="C1383" t="s">
        <v>8</v>
      </c>
      <c r="D1383" s="190">
        <v>42979</v>
      </c>
      <c r="E1383" s="190" t="str">
        <f t="shared" si="21"/>
        <v>Trans PacificPassenger RevenueNorth America42979</v>
      </c>
      <c r="F1383" s="186">
        <f>VLOOKUP(E1383,Forecast,2,FALSE)</f>
        <v>0</v>
      </c>
      <c r="G1383" s="186">
        <f>VLOOKUP($E1383,Plan,2,FALSE)</f>
        <v>0</v>
      </c>
    </row>
    <row r="1384" spans="1:7">
      <c r="A1384" t="s">
        <v>10</v>
      </c>
      <c r="B1384" t="s">
        <v>103</v>
      </c>
      <c r="C1384" t="s">
        <v>8</v>
      </c>
      <c r="D1384" s="190">
        <v>43009</v>
      </c>
      <c r="E1384" s="190" t="str">
        <f t="shared" si="21"/>
        <v>Trans PacificPassenger RevenueNorth America43009</v>
      </c>
      <c r="F1384" s="186">
        <f>VLOOKUP(E1384,Forecast,2,FALSE)</f>
        <v>0</v>
      </c>
      <c r="G1384" s="186">
        <f>VLOOKUP($E1384,Plan,2,FALSE)</f>
        <v>0</v>
      </c>
    </row>
    <row r="1385" spans="1:7">
      <c r="A1385" t="s">
        <v>10</v>
      </c>
      <c r="B1385" t="s">
        <v>103</v>
      </c>
      <c r="C1385" t="s">
        <v>8</v>
      </c>
      <c r="D1385" s="190">
        <v>43040</v>
      </c>
      <c r="E1385" s="190" t="str">
        <f t="shared" si="21"/>
        <v>Trans PacificPassenger RevenueNorth America43040</v>
      </c>
      <c r="F1385" s="186">
        <f>VLOOKUP(E1385,Forecast,2,FALSE)</f>
        <v>0</v>
      </c>
      <c r="G1385" s="186">
        <f>VLOOKUP($E1385,Plan,2,FALSE)</f>
        <v>0</v>
      </c>
    </row>
    <row r="1386" spans="1:7">
      <c r="A1386" t="s">
        <v>10</v>
      </c>
      <c r="B1386" t="s">
        <v>103</v>
      </c>
      <c r="C1386" t="s">
        <v>8</v>
      </c>
      <c r="D1386" s="190">
        <v>43070</v>
      </c>
      <c r="E1386" s="190" t="str">
        <f t="shared" si="21"/>
        <v>Trans PacificPassenger RevenueNorth America43070</v>
      </c>
      <c r="F1386" s="186">
        <f>VLOOKUP(E1386,Forecast,2,FALSE)</f>
        <v>0</v>
      </c>
      <c r="G1386" s="186">
        <f>VLOOKUP($E1386,Plan,2,FALSE)</f>
        <v>0</v>
      </c>
    </row>
    <row r="1387" spans="1:7">
      <c r="A1387" t="s">
        <v>10</v>
      </c>
      <c r="B1387" t="s">
        <v>103</v>
      </c>
      <c r="C1387" t="s">
        <v>9</v>
      </c>
      <c r="D1387" s="190">
        <v>42736</v>
      </c>
      <c r="E1387" s="190" t="str">
        <f t="shared" si="21"/>
        <v>Trans PacificPassenger RevenueTrans Atlantic42736</v>
      </c>
      <c r="F1387" s="186">
        <f>VLOOKUP(E1387,Forecast,2,FALSE)</f>
        <v>5068.58068</v>
      </c>
      <c r="G1387" s="186">
        <f>VLOOKUP($E1387,Plan,2,FALSE)</f>
        <v>0</v>
      </c>
    </row>
    <row r="1388" spans="1:7">
      <c r="A1388" t="s">
        <v>10</v>
      </c>
      <c r="B1388" t="s">
        <v>103</v>
      </c>
      <c r="C1388" t="s">
        <v>9</v>
      </c>
      <c r="D1388" s="190">
        <v>42767</v>
      </c>
      <c r="E1388" s="190" t="str">
        <f t="shared" si="21"/>
        <v>Trans PacificPassenger RevenueTrans Atlantic42767</v>
      </c>
      <c r="F1388" s="186">
        <f>VLOOKUP(E1388,Forecast,2,FALSE)</f>
        <v>0</v>
      </c>
      <c r="G1388" s="186">
        <f>VLOOKUP($E1388,Plan,2,FALSE)</f>
        <v>0</v>
      </c>
    </row>
    <row r="1389" spans="1:7">
      <c r="A1389" t="s">
        <v>10</v>
      </c>
      <c r="B1389" t="s">
        <v>103</v>
      </c>
      <c r="C1389" t="s">
        <v>9</v>
      </c>
      <c r="D1389" s="190">
        <v>42795</v>
      </c>
      <c r="E1389" s="190" t="str">
        <f t="shared" si="21"/>
        <v>Trans PacificPassenger RevenueTrans Atlantic42795</v>
      </c>
      <c r="F1389" s="186">
        <f>VLOOKUP(E1389,Forecast,2,FALSE)</f>
        <v>0</v>
      </c>
      <c r="G1389" s="186">
        <f>VLOOKUP($E1389,Plan,2,FALSE)</f>
        <v>0</v>
      </c>
    </row>
    <row r="1390" spans="1:7">
      <c r="A1390" t="s">
        <v>10</v>
      </c>
      <c r="B1390" t="s">
        <v>103</v>
      </c>
      <c r="C1390" t="s">
        <v>9</v>
      </c>
      <c r="D1390" s="190">
        <v>42826</v>
      </c>
      <c r="E1390" s="190" t="str">
        <f t="shared" si="21"/>
        <v>Trans PacificPassenger RevenueTrans Atlantic42826</v>
      </c>
      <c r="F1390" s="186">
        <f>VLOOKUP(E1390,Forecast,2,FALSE)</f>
        <v>5164.9835499999999</v>
      </c>
      <c r="G1390" s="186">
        <f>VLOOKUP($E1390,Plan,2,FALSE)</f>
        <v>0</v>
      </c>
    </row>
    <row r="1391" spans="1:7">
      <c r="A1391" t="s">
        <v>10</v>
      </c>
      <c r="B1391" t="s">
        <v>103</v>
      </c>
      <c r="C1391" t="s">
        <v>9</v>
      </c>
      <c r="D1391" s="190">
        <v>42856</v>
      </c>
      <c r="E1391" s="190" t="str">
        <f t="shared" si="21"/>
        <v>Trans PacificPassenger RevenueTrans Atlantic42856</v>
      </c>
      <c r="F1391" s="186">
        <f>VLOOKUP(E1391,Forecast,2,FALSE)</f>
        <v>5606.2271300000002</v>
      </c>
      <c r="G1391" s="186">
        <f>VLOOKUP($E1391,Plan,2,FALSE)</f>
        <v>0</v>
      </c>
    </row>
    <row r="1392" spans="1:7">
      <c r="A1392" t="s">
        <v>10</v>
      </c>
      <c r="B1392" t="s">
        <v>103</v>
      </c>
      <c r="C1392" t="s">
        <v>9</v>
      </c>
      <c r="D1392" s="190">
        <v>42887</v>
      </c>
      <c r="E1392" s="190" t="str">
        <f t="shared" si="21"/>
        <v>Trans PacificPassenger RevenueTrans Atlantic42887</v>
      </c>
      <c r="F1392" s="186">
        <f>VLOOKUP(E1392,Forecast,2,FALSE)</f>
        <v>4539.2686199999998</v>
      </c>
      <c r="G1392" s="186">
        <f>VLOOKUP($E1392,Plan,2,FALSE)</f>
        <v>0</v>
      </c>
    </row>
    <row r="1393" spans="1:7">
      <c r="A1393" t="s">
        <v>10</v>
      </c>
      <c r="B1393" t="s">
        <v>103</v>
      </c>
      <c r="C1393" t="s">
        <v>9</v>
      </c>
      <c r="D1393" s="190">
        <v>42917</v>
      </c>
      <c r="E1393" s="190" t="str">
        <f t="shared" si="21"/>
        <v>Trans PacificPassenger RevenueTrans Atlantic42917</v>
      </c>
      <c r="F1393" s="186">
        <f>VLOOKUP(E1393,Forecast,2,FALSE)</f>
        <v>4655.27304</v>
      </c>
      <c r="G1393" s="186">
        <f>VLOOKUP($E1393,Plan,2,FALSE)</f>
        <v>0</v>
      </c>
    </row>
    <row r="1394" spans="1:7">
      <c r="A1394" t="s">
        <v>10</v>
      </c>
      <c r="B1394" t="s">
        <v>103</v>
      </c>
      <c r="C1394" t="s">
        <v>9</v>
      </c>
      <c r="D1394" s="190">
        <v>42948</v>
      </c>
      <c r="E1394" s="190" t="str">
        <f t="shared" si="21"/>
        <v>Trans PacificPassenger RevenueTrans Atlantic42948</v>
      </c>
      <c r="F1394" s="186">
        <f>VLOOKUP(E1394,Forecast,2,FALSE)</f>
        <v>4652.8982000000005</v>
      </c>
      <c r="G1394" s="186">
        <f>VLOOKUP($E1394,Plan,2,FALSE)</f>
        <v>0</v>
      </c>
    </row>
    <row r="1395" spans="1:7">
      <c r="A1395" t="s">
        <v>10</v>
      </c>
      <c r="B1395" t="s">
        <v>103</v>
      </c>
      <c r="C1395" t="s">
        <v>9</v>
      </c>
      <c r="D1395" s="190">
        <v>42979</v>
      </c>
      <c r="E1395" s="190" t="str">
        <f t="shared" si="21"/>
        <v>Trans PacificPassenger RevenueTrans Atlantic42979</v>
      </c>
      <c r="F1395" s="186">
        <f>VLOOKUP(E1395,Forecast,2,FALSE)</f>
        <v>5630.2922900000003</v>
      </c>
      <c r="G1395" s="186">
        <f>VLOOKUP($E1395,Plan,2,FALSE)</f>
        <v>0</v>
      </c>
    </row>
    <row r="1396" spans="1:7">
      <c r="A1396" t="s">
        <v>10</v>
      </c>
      <c r="B1396" t="s">
        <v>103</v>
      </c>
      <c r="C1396" t="s">
        <v>9</v>
      </c>
      <c r="D1396" s="190">
        <v>43009</v>
      </c>
      <c r="E1396" s="190" t="str">
        <f t="shared" si="21"/>
        <v>Trans PacificPassenger RevenueTrans Atlantic43009</v>
      </c>
      <c r="F1396" s="186">
        <f>VLOOKUP(E1396,Forecast,2,FALSE)</f>
        <v>5603.6090300000005</v>
      </c>
      <c r="G1396" s="186">
        <f>VLOOKUP($E1396,Plan,2,FALSE)</f>
        <v>0</v>
      </c>
    </row>
    <row r="1397" spans="1:7">
      <c r="A1397" t="s">
        <v>10</v>
      </c>
      <c r="B1397" t="s">
        <v>103</v>
      </c>
      <c r="C1397" t="s">
        <v>9</v>
      </c>
      <c r="D1397" s="190">
        <v>43040</v>
      </c>
      <c r="E1397" s="190" t="str">
        <f t="shared" si="21"/>
        <v>Trans PacificPassenger RevenueTrans Atlantic43040</v>
      </c>
      <c r="F1397" s="186">
        <f>VLOOKUP(E1397,Forecast,2,FALSE)</f>
        <v>5170.5013099999996</v>
      </c>
      <c r="G1397" s="186">
        <f>VLOOKUP($E1397,Plan,2,FALSE)</f>
        <v>0</v>
      </c>
    </row>
    <row r="1398" spans="1:7">
      <c r="A1398" t="s">
        <v>10</v>
      </c>
      <c r="B1398" t="s">
        <v>103</v>
      </c>
      <c r="C1398" t="s">
        <v>9</v>
      </c>
      <c r="D1398" s="190">
        <v>43070</v>
      </c>
      <c r="E1398" s="190" t="str">
        <f t="shared" si="21"/>
        <v>Trans PacificPassenger RevenueTrans Atlantic43070</v>
      </c>
      <c r="F1398" s="186">
        <f>VLOOKUP(E1398,Forecast,2,FALSE)</f>
        <v>4300.5511699999997</v>
      </c>
      <c r="G1398" s="186">
        <f>VLOOKUP($E1398,Plan,2,FALSE)</f>
        <v>0</v>
      </c>
    </row>
    <row r="1399" spans="1:7">
      <c r="A1399" t="s">
        <v>10</v>
      </c>
      <c r="B1399" t="s">
        <v>103</v>
      </c>
      <c r="C1399" t="s">
        <v>10</v>
      </c>
      <c r="D1399" s="190">
        <v>42736</v>
      </c>
      <c r="E1399" s="190" t="str">
        <f t="shared" si="21"/>
        <v>Trans PacificPassenger RevenueTrans Pacific42736</v>
      </c>
      <c r="F1399" s="186">
        <f>VLOOKUP(E1399,Forecast,2,FALSE)</f>
        <v>4669.0241244599192</v>
      </c>
      <c r="G1399" s="186">
        <f>VLOOKUP($E1399,Plan,2,FALSE)</f>
        <v>190057.92215159099</v>
      </c>
    </row>
    <row r="1400" spans="1:7">
      <c r="A1400" t="s">
        <v>10</v>
      </c>
      <c r="B1400" t="s">
        <v>103</v>
      </c>
      <c r="C1400" t="s">
        <v>10</v>
      </c>
      <c r="D1400" s="190">
        <v>42767</v>
      </c>
      <c r="E1400" s="190" t="str">
        <f t="shared" si="21"/>
        <v>Trans PacificPassenger RevenueTrans Pacific42767</v>
      </c>
      <c r="F1400" s="186">
        <f>VLOOKUP(E1400,Forecast,2,FALSE)</f>
        <v>5153.9422500000001</v>
      </c>
      <c r="G1400" s="186">
        <f>VLOOKUP($E1400,Plan,2,FALSE)</f>
        <v>137061.006019116</v>
      </c>
    </row>
    <row r="1401" spans="1:7">
      <c r="A1401" t="s">
        <v>10</v>
      </c>
      <c r="B1401" t="s">
        <v>103</v>
      </c>
      <c r="C1401" t="s">
        <v>10</v>
      </c>
      <c r="D1401" s="190">
        <v>42795</v>
      </c>
      <c r="E1401" s="190" t="str">
        <f t="shared" si="21"/>
        <v>Trans PacificPassenger RevenueTrans Pacific42795</v>
      </c>
      <c r="F1401" s="186">
        <f>VLOOKUP(E1401,Forecast,2,FALSE)</f>
        <v>5522.1277099999998</v>
      </c>
      <c r="G1401" s="186">
        <f>VLOOKUP($E1401,Plan,2,FALSE)</f>
        <v>177987.867331196</v>
      </c>
    </row>
    <row r="1402" spans="1:7">
      <c r="A1402" t="s">
        <v>10</v>
      </c>
      <c r="B1402" t="s">
        <v>103</v>
      </c>
      <c r="C1402" t="s">
        <v>10</v>
      </c>
      <c r="D1402" s="190">
        <v>42826</v>
      </c>
      <c r="E1402" s="190" t="str">
        <f t="shared" si="21"/>
        <v>Trans PacificPassenger RevenueTrans Pacific42826</v>
      </c>
      <c r="F1402" s="186">
        <f>VLOOKUP(E1402,Forecast,2,FALSE)</f>
        <v>3447.7561818870195</v>
      </c>
      <c r="G1402" s="186">
        <f>VLOOKUP($E1402,Plan,2,FALSE)</f>
        <v>165205.70790886399</v>
      </c>
    </row>
    <row r="1403" spans="1:7">
      <c r="A1403" t="s">
        <v>10</v>
      </c>
      <c r="B1403" t="s">
        <v>103</v>
      </c>
      <c r="C1403" t="s">
        <v>10</v>
      </c>
      <c r="D1403" s="190">
        <v>42856</v>
      </c>
      <c r="E1403" s="190" t="str">
        <f t="shared" si="21"/>
        <v>Trans PacificPassenger RevenueTrans Pacific42856</v>
      </c>
      <c r="F1403" s="186">
        <f>VLOOKUP(E1403,Forecast,2,FALSE)</f>
        <v>6238.3249453667104</v>
      </c>
      <c r="G1403" s="186">
        <f>VLOOKUP($E1403,Plan,2,FALSE)</f>
        <v>173917.94998892301</v>
      </c>
    </row>
    <row r="1404" spans="1:7">
      <c r="A1404" t="s">
        <v>10</v>
      </c>
      <c r="B1404" t="s">
        <v>103</v>
      </c>
      <c r="C1404" t="s">
        <v>10</v>
      </c>
      <c r="D1404" s="190">
        <v>42887</v>
      </c>
      <c r="E1404" s="190" t="str">
        <f t="shared" si="21"/>
        <v>Trans PacificPassenger RevenueTrans Pacific42887</v>
      </c>
      <c r="F1404" s="186">
        <f>VLOOKUP(E1404,Forecast,2,FALSE)</f>
        <v>4314.6360525728105</v>
      </c>
      <c r="G1404" s="186">
        <f>VLOOKUP($E1404,Plan,2,FALSE)</f>
        <v>201063.09413075101</v>
      </c>
    </row>
    <row r="1405" spans="1:7">
      <c r="A1405" t="s">
        <v>10</v>
      </c>
      <c r="B1405" t="s">
        <v>103</v>
      </c>
      <c r="C1405" t="s">
        <v>10</v>
      </c>
      <c r="D1405" s="190">
        <v>42917</v>
      </c>
      <c r="E1405" s="190" t="str">
        <f t="shared" si="21"/>
        <v>Trans PacificPassenger RevenueTrans Pacific42917</v>
      </c>
      <c r="F1405" s="186">
        <f>VLOOKUP(E1405,Forecast,2,FALSE)</f>
        <v>5526.2870427098705</v>
      </c>
      <c r="G1405" s="186">
        <f>VLOOKUP($E1405,Plan,2,FALSE)</f>
        <v>227972.62061293799</v>
      </c>
    </row>
    <row r="1406" spans="1:7">
      <c r="A1406" t="s">
        <v>10</v>
      </c>
      <c r="B1406" t="s">
        <v>103</v>
      </c>
      <c r="C1406" t="s">
        <v>10</v>
      </c>
      <c r="D1406" s="190">
        <v>42948</v>
      </c>
      <c r="E1406" s="190" t="str">
        <f t="shared" si="21"/>
        <v>Trans PacificPassenger RevenueTrans Pacific42948</v>
      </c>
      <c r="F1406" s="186">
        <f>VLOOKUP(E1406,Forecast,2,FALSE)</f>
        <v>5128.3693838297795</v>
      </c>
      <c r="G1406" s="186">
        <f>VLOOKUP($E1406,Plan,2,FALSE)</f>
        <v>258965.631147281</v>
      </c>
    </row>
    <row r="1407" spans="1:7">
      <c r="A1407" t="s">
        <v>10</v>
      </c>
      <c r="B1407" t="s">
        <v>103</v>
      </c>
      <c r="C1407" t="s">
        <v>10</v>
      </c>
      <c r="D1407" s="190">
        <v>42979</v>
      </c>
      <c r="E1407" s="190" t="str">
        <f t="shared" si="21"/>
        <v>Trans PacificPassenger RevenueTrans Pacific42979</v>
      </c>
      <c r="F1407" s="186">
        <f>VLOOKUP(E1407,Forecast,2,FALSE)</f>
        <v>4861.1034240722001</v>
      </c>
      <c r="G1407" s="186">
        <f>VLOOKUP($E1407,Plan,2,FALSE)</f>
        <v>190530.26569978101</v>
      </c>
    </row>
    <row r="1408" spans="1:7">
      <c r="A1408" t="s">
        <v>10</v>
      </c>
      <c r="B1408" t="s">
        <v>103</v>
      </c>
      <c r="C1408" t="s">
        <v>10</v>
      </c>
      <c r="D1408" s="190">
        <v>43009</v>
      </c>
      <c r="E1408" s="190" t="str">
        <f t="shared" si="21"/>
        <v>Trans PacificPassenger RevenueTrans Pacific43009</v>
      </c>
      <c r="F1408" s="186">
        <f>VLOOKUP(E1408,Forecast,2,FALSE)</f>
        <v>4518.9440703815208</v>
      </c>
      <c r="G1408" s="186">
        <f>VLOOKUP($E1408,Plan,2,FALSE)</f>
        <v>197304.25746518999</v>
      </c>
    </row>
    <row r="1409" spans="1:7">
      <c r="A1409" t="s">
        <v>10</v>
      </c>
      <c r="B1409" t="s">
        <v>103</v>
      </c>
      <c r="C1409" t="s">
        <v>10</v>
      </c>
      <c r="D1409" s="190">
        <v>43040</v>
      </c>
      <c r="E1409" s="190" t="str">
        <f t="shared" si="21"/>
        <v>Trans PacificPassenger RevenueTrans Pacific43040</v>
      </c>
      <c r="F1409" s="186">
        <f>VLOOKUP(E1409,Forecast,2,FALSE)</f>
        <v>4876.9291908122495</v>
      </c>
      <c r="G1409" s="186">
        <f>VLOOKUP($E1409,Plan,2,FALSE)</f>
        <v>168195.87084030302</v>
      </c>
    </row>
    <row r="1410" spans="1:7" s="191" customFormat="1">
      <c r="A1410" t="s">
        <v>10</v>
      </c>
      <c r="B1410" t="s">
        <v>103</v>
      </c>
      <c r="C1410" t="s">
        <v>10</v>
      </c>
      <c r="D1410" s="190">
        <v>43070</v>
      </c>
      <c r="E1410" s="190" t="str">
        <f t="shared" si="21"/>
        <v>Trans PacificPassenger RevenueTrans Pacific43070</v>
      </c>
      <c r="F1410" s="186">
        <f>VLOOKUP(E1410,Forecast,2,FALSE)</f>
        <v>4968.8683299384102</v>
      </c>
      <c r="G1410" s="186">
        <f>VLOOKUP($E1410,Plan,2,FALSE)</f>
        <v>191606.61844768102</v>
      </c>
    </row>
  </sheetData>
  <sortState ref="A2:G1410">
    <sortCondition ref="A2:A1410"/>
    <sortCondition ref="B2:B1410"/>
    <sortCondition ref="C2:C1410"/>
    <sortCondition ref="D2:D14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Mnln Intl Sum</vt:lpstr>
      <vt:lpstr>Table</vt:lpstr>
      <vt:lpstr> Forecast - Step 1</vt:lpstr>
      <vt:lpstr>Forecast - Step 2</vt:lpstr>
      <vt:lpstr>Plan - Step 1</vt:lpstr>
      <vt:lpstr>DL Act Data Model</vt:lpstr>
      <vt:lpstr>Preview</vt:lpstr>
      <vt:lpstr>Cons Sum with Rollup Mth</vt:lpstr>
      <vt:lpstr>Cons Sum with Rollup Quarter</vt:lpstr>
      <vt:lpstr>Cons Sum with Rollup YTD</vt:lpstr>
      <vt:lpstr>Sheet1</vt:lpstr>
      <vt:lpstr>Plan - Step 2</vt:lpstr>
      <vt:lpstr>Passenger Revenue Detail</vt:lpstr>
      <vt:lpstr>Forecast</vt:lpstr>
      <vt:lpstr>Plan</vt:lpstr>
      <vt:lpstr>' Forecast - Step 1'!Print_Area</vt:lpstr>
      <vt:lpstr>'Cons Sum with Rollup Mth'!Print_Area</vt:lpstr>
      <vt:lpstr>'Cons Sum with Rollup Quarter'!Print_Area</vt:lpstr>
      <vt:lpstr>'Cons Sum with Rollup YTD'!Print_Area</vt:lpstr>
      <vt:lpstr>'DL Act Data Model'!Print_Area</vt:lpstr>
      <vt:lpstr>'Mnln Intl Sum'!Print_Area</vt:lpstr>
      <vt:lpstr>'Plan - Step 1'!Print_Area</vt:lpstr>
      <vt:lpstr>Table!Print_Area</vt:lpstr>
      <vt:lpstr>' Forecast - Step 1'!Print_Titles</vt:lpstr>
      <vt:lpstr>'DL Act Data Model'!Print_Titles</vt:lpstr>
      <vt:lpstr>'Plan - Step 1'!Print_Titles</vt:lpstr>
    </vt:vector>
  </TitlesOfParts>
  <Company>Delta Air Lines/Delta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French Desktop</cp:lastModifiedBy>
  <cp:lastPrinted>2017-07-10T12:25:51Z</cp:lastPrinted>
  <dcterms:created xsi:type="dcterms:W3CDTF">2002-02-08T01:07:00Z</dcterms:created>
  <dcterms:modified xsi:type="dcterms:W3CDTF">2017-10-10T23:03:06Z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